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JOSSELINE\ENESEM_2021\BATERÍA_INDICADORES\REPORTES\2023\Reporte al 6-1-23\"/>
    </mc:Choice>
  </mc:AlternateContent>
  <bookViews>
    <workbookView xWindow="-105" yWindow="915" windowWidth="19440" windowHeight="10740" tabRatio="793" firstSheet="1" activeTab="2"/>
  </bookViews>
  <sheets>
    <sheet name="DIRECTRICES" sheetId="9" state="hidden" r:id="rId1"/>
    <sheet name="Indicadores Generales" sheetId="18" r:id="rId2"/>
    <sheet name="Reporte" sheetId="2" r:id="rId3"/>
    <sheet name="CZ" sheetId="22" r:id="rId4"/>
    <sheet name="Ponderaciones" sheetId="3" r:id="rId5"/>
    <sheet name="Índice" sheetId="4" r:id="rId6"/>
    <sheet name="Hoja3" sheetId="12" state="hidden" r:id="rId7"/>
    <sheet name="ac campo" sheetId="13" state="hidden" r:id="rId8"/>
    <sheet name="centro" sheetId="20" state="hidden" r:id="rId9"/>
    <sheet name="sur" sheetId="21" state="hidden" r:id="rId10"/>
    <sheet name="Hoja1" sheetId="23" r:id="rId11"/>
  </sheets>
  <externalReferences>
    <externalReference r:id="rId12"/>
  </externalReferences>
  <definedNames>
    <definedName name="_xlnm._FilterDatabase" localSheetId="7" hidden="1">'ac campo'!$B$5:$S$104</definedName>
    <definedName name="_xlnm._FilterDatabase" localSheetId="8" hidden="1">centro!$B$5:$S$104</definedName>
    <definedName name="_xlnm._FilterDatabase" localSheetId="3" hidden="1">CZ!$B$3:$AH$114</definedName>
    <definedName name="_xlnm._FilterDatabase" localSheetId="1" hidden="1">'Indicadores Generales'!$B$5:$M$63</definedName>
    <definedName name="_xlnm._FilterDatabase" localSheetId="4" hidden="1">Ponderaciones!$B$3:$G$126</definedName>
    <definedName name="_xlnm._FilterDatabase" localSheetId="2" hidden="1">Reporte!$A$2:$V$264</definedName>
    <definedName name="_xlnm._FilterDatabase" localSheetId="9" hidden="1">sur!$B$5:$S$104</definedName>
    <definedName name="Alerta" localSheetId="8">'[1]lista desplegables'!#REF!</definedName>
    <definedName name="Alerta" localSheetId="9">'[1]lista desplegables'!#REF!</definedName>
    <definedName name="Alerta">'[1]lista desplegables'!#REF!</definedName>
    <definedName name="Cumplimiento">'[1]lista desplegables'!$A$4:$A$5</definedName>
    <definedName name="Reporte" localSheetId="8">'[1]lista desplegables'!#REF!</definedName>
    <definedName name="Reporte" localSheetId="9">'[1]lista desplegables'!#REF!</definedName>
    <definedName name="Reporte">'[1]lista desplegables'!#REF!</definedName>
  </definedNames>
  <calcPr calcId="152511"/>
</workbook>
</file>

<file path=xl/calcChain.xml><?xml version="1.0" encoding="utf-8"?>
<calcChain xmlns="http://schemas.openxmlformats.org/spreadsheetml/2006/main">
  <c r="M27" i="22" l="1"/>
  <c r="R95" i="2" l="1"/>
  <c r="R241" i="2" l="1"/>
  <c r="Q109" i="2" l="1"/>
  <c r="O37" i="22" l="1"/>
  <c r="R51" i="2" l="1"/>
  <c r="X70" i="22" l="1"/>
  <c r="Q152" i="2" l="1"/>
  <c r="Q88" i="2"/>
  <c r="Q67" i="2"/>
  <c r="Q46" i="2"/>
  <c r="Q218" i="2" l="1"/>
  <c r="R264" i="2" l="1"/>
  <c r="V264" i="2" s="1"/>
  <c r="R263" i="2"/>
  <c r="V263" i="2" s="1"/>
  <c r="I97" i="3" l="1"/>
  <c r="A47" i="18" l="1"/>
  <c r="O108" i="22" l="1"/>
  <c r="P108" i="22" s="1"/>
  <c r="T108" i="22"/>
  <c r="U108" i="22" s="1"/>
  <c r="Y108" i="22"/>
  <c r="Z108" i="22" s="1"/>
  <c r="AD108" i="22"/>
  <c r="AE108" i="22" s="1"/>
  <c r="O109" i="22"/>
  <c r="P109" i="22" s="1"/>
  <c r="T109" i="22"/>
  <c r="U109" i="22" s="1"/>
  <c r="Y109" i="22"/>
  <c r="Z109" i="22" s="1"/>
  <c r="AD109" i="22"/>
  <c r="AE109" i="22" s="1"/>
  <c r="O110" i="22"/>
  <c r="P110" i="22" s="1"/>
  <c r="T110" i="22"/>
  <c r="U110" i="22" s="1"/>
  <c r="Y110" i="22"/>
  <c r="Z110" i="22" s="1"/>
  <c r="AD110" i="22"/>
  <c r="AE110" i="22" s="1"/>
  <c r="O111" i="22"/>
  <c r="P111" i="22" s="1"/>
  <c r="T111" i="22"/>
  <c r="U111" i="22" s="1"/>
  <c r="Y111" i="22"/>
  <c r="Z111" i="22" s="1"/>
  <c r="AD111" i="22"/>
  <c r="AE111" i="22" s="1"/>
  <c r="O87" i="22"/>
  <c r="P87" i="22" s="1"/>
  <c r="T87" i="22"/>
  <c r="U87" i="22" s="1"/>
  <c r="Y87" i="22"/>
  <c r="Z87" i="22" s="1"/>
  <c r="AD87" i="22"/>
  <c r="AE87" i="22" s="1"/>
  <c r="O88" i="22"/>
  <c r="P88" i="22" s="1"/>
  <c r="T88" i="22"/>
  <c r="U88" i="22" s="1"/>
  <c r="Y88" i="22"/>
  <c r="Z88" i="22" s="1"/>
  <c r="AD88" i="22"/>
  <c r="AE88" i="22" s="1"/>
  <c r="O89" i="22"/>
  <c r="P89" i="22" s="1"/>
  <c r="T89" i="22"/>
  <c r="U89" i="22" s="1"/>
  <c r="Y89" i="22"/>
  <c r="Z89" i="22" s="1"/>
  <c r="AD89" i="22"/>
  <c r="AE89" i="22" s="1"/>
  <c r="O90" i="22"/>
  <c r="P90" i="22" s="1"/>
  <c r="T90" i="22"/>
  <c r="U90" i="22" s="1"/>
  <c r="Y90" i="22"/>
  <c r="Z90" i="22" s="1"/>
  <c r="AD90" i="22"/>
  <c r="AE90" i="22" s="1"/>
  <c r="O65" i="22"/>
  <c r="P65" i="22" s="1"/>
  <c r="T65" i="22"/>
  <c r="U65" i="22" s="1"/>
  <c r="Y65" i="22"/>
  <c r="Z65" i="22" s="1"/>
  <c r="AD65" i="22"/>
  <c r="AE65" i="22" s="1"/>
  <c r="O66" i="22"/>
  <c r="P66" i="22" s="1"/>
  <c r="T66" i="22"/>
  <c r="U66" i="22" s="1"/>
  <c r="Y66" i="22"/>
  <c r="Z66" i="22" s="1"/>
  <c r="AD66" i="22"/>
  <c r="AE66" i="22" s="1"/>
  <c r="O67" i="22"/>
  <c r="P67" i="22" s="1"/>
  <c r="T67" i="22"/>
  <c r="U67" i="22" s="1"/>
  <c r="Y67" i="22"/>
  <c r="Z67" i="22" s="1"/>
  <c r="AD67" i="22"/>
  <c r="AE67" i="22" s="1"/>
  <c r="O68" i="22"/>
  <c r="P68" i="22" s="1"/>
  <c r="T68" i="22"/>
  <c r="U68" i="22" s="1"/>
  <c r="Y68" i="22"/>
  <c r="Z68" i="22" s="1"/>
  <c r="AD68" i="22"/>
  <c r="AE68" i="22" s="1"/>
  <c r="O44" i="22"/>
  <c r="P44" i="22" s="1"/>
  <c r="T44" i="22"/>
  <c r="U44" i="22" s="1"/>
  <c r="Y44" i="22"/>
  <c r="Z44" i="22" s="1"/>
  <c r="AD44" i="22"/>
  <c r="AE44" i="22" s="1"/>
  <c r="O45" i="22"/>
  <c r="P45" i="22" s="1"/>
  <c r="T45" i="22"/>
  <c r="U45" i="22" s="1"/>
  <c r="Y45" i="22"/>
  <c r="Z45" i="22" s="1"/>
  <c r="AD45" i="22"/>
  <c r="AE45" i="22" s="1"/>
  <c r="O46" i="22"/>
  <c r="P46" i="22" s="1"/>
  <c r="T46" i="22"/>
  <c r="U46" i="22" s="1"/>
  <c r="Y46" i="22"/>
  <c r="Z46" i="22" s="1"/>
  <c r="AD46" i="22"/>
  <c r="AE46" i="22" s="1"/>
  <c r="O47" i="22"/>
  <c r="P47" i="22" s="1"/>
  <c r="T47" i="22"/>
  <c r="U47" i="22" s="1"/>
  <c r="Y47" i="22"/>
  <c r="Z47" i="22" s="1"/>
  <c r="AD47" i="22"/>
  <c r="AE47" i="22" s="1"/>
  <c r="AD22" i="22"/>
  <c r="AE22" i="22" s="1"/>
  <c r="AD23" i="22"/>
  <c r="AE23" i="22" s="1"/>
  <c r="AD24" i="22"/>
  <c r="AE24" i="22" s="1"/>
  <c r="AD25" i="22"/>
  <c r="AE25" i="22" s="1"/>
  <c r="Y22" i="22"/>
  <c r="Z22" i="22" s="1"/>
  <c r="Y23" i="22"/>
  <c r="Z23" i="22" s="1"/>
  <c r="Y24" i="22"/>
  <c r="Z24" i="22" s="1"/>
  <c r="Y25" i="22"/>
  <c r="Z25" i="22" s="1"/>
  <c r="T22" i="22"/>
  <c r="U22" i="22" s="1"/>
  <c r="T23" i="22"/>
  <c r="U23" i="22" s="1"/>
  <c r="T24" i="22"/>
  <c r="U24" i="22" s="1"/>
  <c r="T25" i="22"/>
  <c r="U25" i="22" s="1"/>
  <c r="O22" i="22"/>
  <c r="P22" i="22" s="1"/>
  <c r="O23" i="22"/>
  <c r="P23" i="22" s="1"/>
  <c r="O24" i="22"/>
  <c r="P24" i="22" s="1"/>
  <c r="O25" i="22"/>
  <c r="P25" i="22" s="1"/>
  <c r="R234" i="2"/>
  <c r="S234" i="2" s="1"/>
  <c r="R235" i="2"/>
  <c r="V235" i="2" s="1"/>
  <c r="R236" i="2"/>
  <c r="S236" i="2" s="1"/>
  <c r="R237" i="2"/>
  <c r="V237" i="2" s="1"/>
  <c r="R213" i="2"/>
  <c r="S213" i="2" s="1"/>
  <c r="R214" i="2"/>
  <c r="S214" i="2" s="1"/>
  <c r="R215" i="2"/>
  <c r="S215" i="2" s="1"/>
  <c r="R216" i="2"/>
  <c r="V216" i="2" s="1"/>
  <c r="R189" i="2"/>
  <c r="S189" i="2" s="1"/>
  <c r="R190" i="2"/>
  <c r="S190" i="2" s="1"/>
  <c r="R191" i="2"/>
  <c r="S191" i="2" s="1"/>
  <c r="R192" i="2"/>
  <c r="S192" i="2" s="1"/>
  <c r="R193" i="2"/>
  <c r="S193" i="2" s="1"/>
  <c r="R168" i="2"/>
  <c r="S168" i="2" s="1"/>
  <c r="R169" i="2"/>
  <c r="S169" i="2" s="1"/>
  <c r="R170" i="2"/>
  <c r="S170" i="2" s="1"/>
  <c r="R171" i="2"/>
  <c r="S171" i="2" s="1"/>
  <c r="R126" i="2"/>
  <c r="S126" i="2" s="1"/>
  <c r="V126" i="2" s="1"/>
  <c r="R127" i="2"/>
  <c r="S127" i="2" s="1"/>
  <c r="V127" i="2" s="1"/>
  <c r="R128" i="2"/>
  <c r="S128" i="2" s="1"/>
  <c r="V128" i="2" s="1"/>
  <c r="R129" i="2"/>
  <c r="S129" i="2" s="1"/>
  <c r="V129" i="2" s="1"/>
  <c r="R147" i="2"/>
  <c r="S147" i="2" s="1"/>
  <c r="R148" i="2"/>
  <c r="S148" i="2" s="1"/>
  <c r="R149" i="2"/>
  <c r="S149" i="2" s="1"/>
  <c r="R150" i="2"/>
  <c r="S150" i="2" s="1"/>
  <c r="R104" i="2"/>
  <c r="S104" i="2" s="1"/>
  <c r="V104" i="2" s="1"/>
  <c r="R105" i="2"/>
  <c r="S105" i="2" s="1"/>
  <c r="V105" i="2" s="1"/>
  <c r="R106" i="2"/>
  <c r="S106" i="2" s="1"/>
  <c r="V106" i="2" s="1"/>
  <c r="R107" i="2"/>
  <c r="S107" i="2" s="1"/>
  <c r="V107" i="2" s="1"/>
  <c r="R83" i="2"/>
  <c r="S83" i="2" s="1"/>
  <c r="V83" i="2" s="1"/>
  <c r="R84" i="2"/>
  <c r="R85" i="2"/>
  <c r="S85" i="2" s="1"/>
  <c r="V85" i="2" s="1"/>
  <c r="R86" i="2"/>
  <c r="S86" i="2" s="1"/>
  <c r="V86" i="2" s="1"/>
  <c r="R62" i="2"/>
  <c r="R63" i="2"/>
  <c r="S63" i="2" s="1"/>
  <c r="V63" i="2" s="1"/>
  <c r="R64" i="2"/>
  <c r="S64" i="2" s="1"/>
  <c r="V64" i="2" s="1"/>
  <c r="R65" i="2"/>
  <c r="A139" i="2"/>
  <c r="A138" i="2"/>
  <c r="A137" i="2"/>
  <c r="A136" i="2"/>
  <c r="A135" i="2"/>
  <c r="A134" i="2"/>
  <c r="A133" i="2"/>
  <c r="A132" i="2"/>
  <c r="A131" i="2"/>
  <c r="A130" i="2"/>
  <c r="A125" i="2"/>
  <c r="A124" i="2"/>
  <c r="A123" i="2"/>
  <c r="A122" i="2"/>
  <c r="A121" i="2"/>
  <c r="A120" i="2"/>
  <c r="A119" i="2"/>
  <c r="A118" i="2"/>
  <c r="A117" i="2"/>
  <c r="A116" i="2"/>
  <c r="A115" i="2"/>
  <c r="A114" i="2"/>
  <c r="A113" i="2"/>
  <c r="A112" i="2"/>
  <c r="A111" i="2"/>
  <c r="A109" i="2"/>
  <c r="A108" i="2"/>
  <c r="A103" i="2"/>
  <c r="A102" i="2"/>
  <c r="A101" i="2"/>
  <c r="A100" i="2"/>
  <c r="A99" i="2"/>
  <c r="A98" i="2"/>
  <c r="A97" i="2"/>
  <c r="A96" i="2"/>
  <c r="A95" i="2"/>
  <c r="A94" i="2"/>
  <c r="A93" i="2"/>
  <c r="A92" i="2"/>
  <c r="A91" i="2"/>
  <c r="A90" i="2"/>
  <c r="A89" i="2"/>
  <c r="A88" i="2"/>
  <c r="A87" i="2"/>
  <c r="A82" i="2"/>
  <c r="A81" i="2"/>
  <c r="A80" i="2"/>
  <c r="A79" i="2"/>
  <c r="A78" i="2"/>
  <c r="A77" i="2"/>
  <c r="A76" i="2"/>
  <c r="A75" i="2"/>
  <c r="A74" i="2"/>
  <c r="A73" i="2"/>
  <c r="A72" i="2"/>
  <c r="A71" i="2"/>
  <c r="A70" i="2"/>
  <c r="A69" i="2"/>
  <c r="A68" i="2"/>
  <c r="A67" i="2"/>
  <c r="A66" i="2"/>
  <c r="A65" i="2"/>
  <c r="A64" i="2"/>
  <c r="A63" i="2"/>
  <c r="A62" i="2"/>
  <c r="R40" i="2"/>
  <c r="S40" i="2" s="1"/>
  <c r="V40" i="2" s="1"/>
  <c r="R41" i="2"/>
  <c r="S41" i="2" s="1"/>
  <c r="V41" i="2" s="1"/>
  <c r="R42" i="2"/>
  <c r="R43" i="2"/>
  <c r="V215" i="2" l="1"/>
  <c r="V150" i="2"/>
  <c r="S216" i="2"/>
  <c r="S235" i="2"/>
  <c r="V214" i="2"/>
  <c r="V189" i="2"/>
  <c r="V147" i="2"/>
  <c r="V168" i="2"/>
  <c r="S237" i="2"/>
  <c r="V236" i="2"/>
  <c r="V171" i="2"/>
  <c r="V192" i="2"/>
  <c r="V213" i="2"/>
  <c r="V234" i="2"/>
  <c r="V191" i="2"/>
  <c r="V170" i="2"/>
  <c r="V149" i="2"/>
  <c r="V190" i="2"/>
  <c r="V169" i="2"/>
  <c r="V148" i="2"/>
  <c r="S84" i="2"/>
  <c r="V84" i="2" s="1"/>
  <c r="S65" i="2"/>
  <c r="V65" i="2" s="1"/>
  <c r="S62" i="2"/>
  <c r="V62" i="2" s="1"/>
  <c r="S43" i="2"/>
  <c r="V43" i="2" s="1"/>
  <c r="S42" i="2"/>
  <c r="V42" i="2" s="1"/>
  <c r="AD114" i="22"/>
  <c r="AE114" i="22" s="1"/>
  <c r="AC113" i="22"/>
  <c r="AB113" i="22"/>
  <c r="AD112" i="22"/>
  <c r="AE112" i="22" s="1"/>
  <c r="AD107" i="22"/>
  <c r="AE107" i="22" s="1"/>
  <c r="AD106" i="22"/>
  <c r="AE106" i="22" s="1"/>
  <c r="AD105" i="22"/>
  <c r="AE105" i="22" s="1"/>
  <c r="AD104" i="22"/>
  <c r="AE104" i="22" s="1"/>
  <c r="AD103" i="22"/>
  <c r="AE103" i="22" s="1"/>
  <c r="AD102" i="22"/>
  <c r="AE102" i="22" s="1"/>
  <c r="AD101" i="22"/>
  <c r="AE101" i="22" s="1"/>
  <c r="AD100" i="22"/>
  <c r="AE100" i="22" s="1"/>
  <c r="AD99" i="22"/>
  <c r="AE99" i="22" s="1"/>
  <c r="AD98" i="22"/>
  <c r="AE98" i="22" s="1"/>
  <c r="AD97" i="22"/>
  <c r="AE97" i="22" s="1"/>
  <c r="AD96" i="22"/>
  <c r="AE96" i="22" s="1"/>
  <c r="AD95" i="22"/>
  <c r="AE95" i="22" s="1"/>
  <c r="AD94" i="22"/>
  <c r="AE94" i="22" s="1"/>
  <c r="AD93" i="22"/>
  <c r="AE93" i="22" s="1"/>
  <c r="AC92" i="22"/>
  <c r="AB92" i="22"/>
  <c r="AD91" i="22"/>
  <c r="AE91" i="22" s="1"/>
  <c r="AD86" i="22"/>
  <c r="AE86" i="22" s="1"/>
  <c r="AD85" i="22"/>
  <c r="AE85" i="22" s="1"/>
  <c r="AD84" i="22"/>
  <c r="AE84" i="22" s="1"/>
  <c r="AD83" i="22"/>
  <c r="AE83" i="22" s="1"/>
  <c r="AD82" i="22"/>
  <c r="AE82" i="22" s="1"/>
  <c r="AD81" i="22"/>
  <c r="AE81" i="22" s="1"/>
  <c r="AD80" i="22"/>
  <c r="AE80" i="22" s="1"/>
  <c r="AD79" i="22"/>
  <c r="AE79" i="22" s="1"/>
  <c r="AD78" i="22"/>
  <c r="AE78" i="22" s="1"/>
  <c r="AD77" i="22"/>
  <c r="AE77" i="22" s="1"/>
  <c r="AD76" i="22"/>
  <c r="AE76" i="22" s="1"/>
  <c r="AD75" i="22"/>
  <c r="AE75" i="22" s="1"/>
  <c r="AD74" i="22"/>
  <c r="AE74" i="22" s="1"/>
  <c r="AD73" i="22"/>
  <c r="AE73" i="22" s="1"/>
  <c r="AD72" i="22"/>
  <c r="AE72" i="22" s="1"/>
  <c r="AD71" i="22"/>
  <c r="AE71" i="22" s="1"/>
  <c r="AC70" i="22"/>
  <c r="AB70" i="22"/>
  <c r="AD69" i="22"/>
  <c r="AE69" i="22" s="1"/>
  <c r="AD64" i="22"/>
  <c r="AE64" i="22" s="1"/>
  <c r="AD63" i="22"/>
  <c r="AE63" i="22" s="1"/>
  <c r="AD62" i="22"/>
  <c r="AE62" i="22" s="1"/>
  <c r="AD61" i="22"/>
  <c r="AE61" i="22" s="1"/>
  <c r="AD60" i="22"/>
  <c r="AE60" i="22" s="1"/>
  <c r="AD59" i="22"/>
  <c r="AE59" i="22" s="1"/>
  <c r="AD58" i="22"/>
  <c r="AE58" i="22" s="1"/>
  <c r="AD57" i="22"/>
  <c r="AE57" i="22" s="1"/>
  <c r="AD56" i="22"/>
  <c r="AE56" i="22" s="1"/>
  <c r="AD55" i="22"/>
  <c r="AE55" i="22" s="1"/>
  <c r="AD54" i="22"/>
  <c r="AE54" i="22" s="1"/>
  <c r="AD53" i="22"/>
  <c r="AE53" i="22" s="1"/>
  <c r="AD52" i="22"/>
  <c r="AE52" i="22" s="1"/>
  <c r="AD51" i="22"/>
  <c r="AE51" i="22" s="1"/>
  <c r="AD50" i="22"/>
  <c r="AE50" i="22" s="1"/>
  <c r="AD49" i="22"/>
  <c r="AE49" i="22" s="1"/>
  <c r="AD48" i="22"/>
  <c r="AE48" i="22" s="1"/>
  <c r="AD43" i="22"/>
  <c r="AE43" i="22" s="1"/>
  <c r="AD42" i="22"/>
  <c r="AE42" i="22" s="1"/>
  <c r="AD41" i="22"/>
  <c r="AE41" i="22" s="1"/>
  <c r="AD40" i="22"/>
  <c r="AE40" i="22" s="1"/>
  <c r="AD39" i="22"/>
  <c r="AE39" i="22" s="1"/>
  <c r="AD38" i="22"/>
  <c r="AE38" i="22" s="1"/>
  <c r="AD37" i="22"/>
  <c r="AE37" i="22" s="1"/>
  <c r="AD36" i="22"/>
  <c r="AE36" i="22" s="1"/>
  <c r="AD35" i="22"/>
  <c r="AE35" i="22" s="1"/>
  <c r="AD34" i="22"/>
  <c r="AE34" i="22" s="1"/>
  <c r="AD33" i="22"/>
  <c r="AE33" i="22" s="1"/>
  <c r="AD32" i="22"/>
  <c r="AE32" i="22" s="1"/>
  <c r="AD31" i="22"/>
  <c r="AE31" i="22" s="1"/>
  <c r="AD30" i="22"/>
  <c r="AE30" i="22" s="1"/>
  <c r="AD29" i="22"/>
  <c r="AE29" i="22" s="1"/>
  <c r="AD28" i="22"/>
  <c r="AE28" i="22" s="1"/>
  <c r="AC27" i="22"/>
  <c r="AB27" i="22"/>
  <c r="AD26" i="22"/>
  <c r="AE26" i="22" s="1"/>
  <c r="AD21" i="22"/>
  <c r="AE21" i="22" s="1"/>
  <c r="AD20" i="22"/>
  <c r="AE20" i="22" s="1"/>
  <c r="AD19" i="22"/>
  <c r="AE19" i="22" s="1"/>
  <c r="AD18" i="22"/>
  <c r="AE18" i="22" s="1"/>
  <c r="AD17" i="22"/>
  <c r="AE17" i="22" s="1"/>
  <c r="AD16" i="22"/>
  <c r="AE16" i="22" s="1"/>
  <c r="AD15" i="22"/>
  <c r="AE15" i="22" s="1"/>
  <c r="AD14" i="22"/>
  <c r="AE14" i="22" s="1"/>
  <c r="AD13" i="22"/>
  <c r="AE13" i="22" s="1"/>
  <c r="AD12" i="22"/>
  <c r="AE12" i="22" s="1"/>
  <c r="AD11" i="22"/>
  <c r="AE11" i="22" s="1"/>
  <c r="AD10" i="22"/>
  <c r="AE10" i="22" s="1"/>
  <c r="AD9" i="22"/>
  <c r="AE9" i="22" s="1"/>
  <c r="AD8" i="22"/>
  <c r="AE8" i="22" s="1"/>
  <c r="AD7" i="22"/>
  <c r="AE7" i="22" s="1"/>
  <c r="AD6" i="22"/>
  <c r="AE6" i="22" s="1"/>
  <c r="AD5" i="22"/>
  <c r="AE5" i="22" s="1"/>
  <c r="AD4" i="22"/>
  <c r="AE4" i="22" s="1"/>
  <c r="Y114" i="22"/>
  <c r="Z114" i="22" s="1"/>
  <c r="X113" i="22"/>
  <c r="W113" i="22"/>
  <c r="Y112" i="22"/>
  <c r="Z112" i="22" s="1"/>
  <c r="Y107" i="22"/>
  <c r="Z107" i="22" s="1"/>
  <c r="Y106" i="22"/>
  <c r="Z106" i="22" s="1"/>
  <c r="Y105" i="22"/>
  <c r="Z105" i="22" s="1"/>
  <c r="Y104" i="22"/>
  <c r="Z104" i="22" s="1"/>
  <c r="Y103" i="22"/>
  <c r="Z103" i="22" s="1"/>
  <c r="Y102" i="22"/>
  <c r="Z102" i="22" s="1"/>
  <c r="Y101" i="22"/>
  <c r="Z101" i="22" s="1"/>
  <c r="Y100" i="22"/>
  <c r="Z100" i="22" s="1"/>
  <c r="Y99" i="22"/>
  <c r="Z99" i="22" s="1"/>
  <c r="Y98" i="22"/>
  <c r="Z98" i="22" s="1"/>
  <c r="Y97" i="22"/>
  <c r="Z97" i="22" s="1"/>
  <c r="Y96" i="22"/>
  <c r="Z96" i="22" s="1"/>
  <c r="Y95" i="22"/>
  <c r="Z95" i="22" s="1"/>
  <c r="Y94" i="22"/>
  <c r="Z94" i="22" s="1"/>
  <c r="Y93" i="22"/>
  <c r="Z93" i="22" s="1"/>
  <c r="X92" i="22"/>
  <c r="W92" i="22"/>
  <c r="Y91" i="22"/>
  <c r="Z91" i="22" s="1"/>
  <c r="Y86" i="22"/>
  <c r="Z86" i="22" s="1"/>
  <c r="Y85" i="22"/>
  <c r="Z85" i="22" s="1"/>
  <c r="Y84" i="22"/>
  <c r="Z84" i="22" s="1"/>
  <c r="Y83" i="22"/>
  <c r="Z83" i="22" s="1"/>
  <c r="Y82" i="22"/>
  <c r="Z82" i="22" s="1"/>
  <c r="Y81" i="22"/>
  <c r="Z81" i="22" s="1"/>
  <c r="Y80" i="22"/>
  <c r="Z80" i="22" s="1"/>
  <c r="Y79" i="22"/>
  <c r="Z79" i="22" s="1"/>
  <c r="Y78" i="22"/>
  <c r="Z78" i="22" s="1"/>
  <c r="Y77" i="22"/>
  <c r="Z77" i="22" s="1"/>
  <c r="Y76" i="22"/>
  <c r="Z76" i="22" s="1"/>
  <c r="Y75" i="22"/>
  <c r="Z75" i="22" s="1"/>
  <c r="Y74" i="22"/>
  <c r="Z74" i="22" s="1"/>
  <c r="Y73" i="22"/>
  <c r="Z73" i="22" s="1"/>
  <c r="Y72" i="22"/>
  <c r="Z72" i="22" s="1"/>
  <c r="Y71" i="22"/>
  <c r="Z71" i="22" s="1"/>
  <c r="W70" i="22"/>
  <c r="Y69" i="22"/>
  <c r="Z69" i="22" s="1"/>
  <c r="Y64" i="22"/>
  <c r="Z64" i="22" s="1"/>
  <c r="Y63" i="22"/>
  <c r="Z63" i="22" s="1"/>
  <c r="Y62" i="22"/>
  <c r="Z62" i="22" s="1"/>
  <c r="Y61" i="22"/>
  <c r="Z61" i="22" s="1"/>
  <c r="Y60" i="22"/>
  <c r="Z60" i="22" s="1"/>
  <c r="Y59" i="22"/>
  <c r="Z59" i="22" s="1"/>
  <c r="Y58" i="22"/>
  <c r="Z58" i="22" s="1"/>
  <c r="Y57" i="22"/>
  <c r="Z57" i="22" s="1"/>
  <c r="Y56" i="22"/>
  <c r="Z56" i="22" s="1"/>
  <c r="Y55" i="22"/>
  <c r="Z55" i="22" s="1"/>
  <c r="Y54" i="22"/>
  <c r="Z54" i="22" s="1"/>
  <c r="Y53" i="22"/>
  <c r="Z53" i="22" s="1"/>
  <c r="Y52" i="22"/>
  <c r="Z52" i="22" s="1"/>
  <c r="Y51" i="22"/>
  <c r="Z51" i="22" s="1"/>
  <c r="Y50" i="22"/>
  <c r="Z50" i="22" s="1"/>
  <c r="Y49" i="22"/>
  <c r="Z49" i="22" s="1"/>
  <c r="Y48" i="22"/>
  <c r="Z48" i="22" s="1"/>
  <c r="Y43" i="22"/>
  <c r="Z43" i="22" s="1"/>
  <c r="Y42" i="22"/>
  <c r="Z42" i="22" s="1"/>
  <c r="Y41" i="22"/>
  <c r="Z41" i="22" s="1"/>
  <c r="Y40" i="22"/>
  <c r="Z40" i="22" s="1"/>
  <c r="Y39" i="22"/>
  <c r="Z39" i="22" s="1"/>
  <c r="Y38" i="22"/>
  <c r="Z38" i="22" s="1"/>
  <c r="Y37" i="22"/>
  <c r="Z37" i="22" s="1"/>
  <c r="Y36" i="22"/>
  <c r="Z36" i="22" s="1"/>
  <c r="Y35" i="22"/>
  <c r="Z35" i="22" s="1"/>
  <c r="Y34" i="22"/>
  <c r="Z34" i="22" s="1"/>
  <c r="Y33" i="22"/>
  <c r="Z33" i="22" s="1"/>
  <c r="Y32" i="22"/>
  <c r="Z32" i="22" s="1"/>
  <c r="Y31" i="22"/>
  <c r="Z31" i="22" s="1"/>
  <c r="Y30" i="22"/>
  <c r="Z30" i="22" s="1"/>
  <c r="Y29" i="22"/>
  <c r="Z29" i="22" s="1"/>
  <c r="Y28" i="22"/>
  <c r="Z28" i="22" s="1"/>
  <c r="X27" i="22"/>
  <c r="W27" i="22"/>
  <c r="Y26" i="22"/>
  <c r="Z26" i="22" s="1"/>
  <c r="Y21" i="22"/>
  <c r="Z21" i="22" s="1"/>
  <c r="Y20" i="22"/>
  <c r="Z20" i="22" s="1"/>
  <c r="Y19" i="22"/>
  <c r="Z19" i="22" s="1"/>
  <c r="Y18" i="22"/>
  <c r="Z18" i="22" s="1"/>
  <c r="Y17" i="22"/>
  <c r="Z17" i="22" s="1"/>
  <c r="Y16" i="22"/>
  <c r="Z16" i="22" s="1"/>
  <c r="Y15" i="22"/>
  <c r="Z15" i="22" s="1"/>
  <c r="Y14" i="22"/>
  <c r="Z14" i="22" s="1"/>
  <c r="Y13" i="22"/>
  <c r="Z13" i="22" s="1"/>
  <c r="Y12" i="22"/>
  <c r="Z12" i="22" s="1"/>
  <c r="Y11" i="22"/>
  <c r="Z11" i="22" s="1"/>
  <c r="Y10" i="22"/>
  <c r="Z10" i="22" s="1"/>
  <c r="Y9" i="22"/>
  <c r="Z9" i="22" s="1"/>
  <c r="Y8" i="22"/>
  <c r="Z8" i="22" s="1"/>
  <c r="Y7" i="22"/>
  <c r="Z7" i="22" s="1"/>
  <c r="Y6" i="22"/>
  <c r="Z6" i="22" s="1"/>
  <c r="Y5" i="22"/>
  <c r="Z5" i="22" s="1"/>
  <c r="Y4" i="22"/>
  <c r="Z4" i="22" s="1"/>
  <c r="T114" i="22"/>
  <c r="U114" i="22" s="1"/>
  <c r="S113" i="22"/>
  <c r="R113" i="22"/>
  <c r="T112" i="22"/>
  <c r="U112" i="22" s="1"/>
  <c r="T107" i="22"/>
  <c r="U107" i="22" s="1"/>
  <c r="T106" i="22"/>
  <c r="U106" i="22" s="1"/>
  <c r="T105" i="22"/>
  <c r="U105" i="22" s="1"/>
  <c r="T104" i="22"/>
  <c r="U104" i="22" s="1"/>
  <c r="T103" i="22"/>
  <c r="U103" i="22" s="1"/>
  <c r="T102" i="22"/>
  <c r="U102" i="22" s="1"/>
  <c r="T101" i="22"/>
  <c r="U101" i="22" s="1"/>
  <c r="T100" i="22"/>
  <c r="U100" i="22" s="1"/>
  <c r="T99" i="22"/>
  <c r="U99" i="22" s="1"/>
  <c r="T98" i="22"/>
  <c r="U98" i="22" s="1"/>
  <c r="T97" i="22"/>
  <c r="U97" i="22" s="1"/>
  <c r="T96" i="22"/>
  <c r="U96" i="22" s="1"/>
  <c r="T95" i="22"/>
  <c r="U95" i="22" s="1"/>
  <c r="T94" i="22"/>
  <c r="U94" i="22" s="1"/>
  <c r="T93" i="22"/>
  <c r="U93" i="22" s="1"/>
  <c r="S92" i="22"/>
  <c r="R92" i="22"/>
  <c r="T91" i="22"/>
  <c r="U91" i="22" s="1"/>
  <c r="T86" i="22"/>
  <c r="U86" i="22" s="1"/>
  <c r="T85" i="22"/>
  <c r="U85" i="22" s="1"/>
  <c r="T84" i="22"/>
  <c r="U84" i="22" s="1"/>
  <c r="T83" i="22"/>
  <c r="U83" i="22" s="1"/>
  <c r="T82" i="22"/>
  <c r="U82" i="22" s="1"/>
  <c r="T81" i="22"/>
  <c r="U81" i="22" s="1"/>
  <c r="T80" i="22"/>
  <c r="U80" i="22" s="1"/>
  <c r="T79" i="22"/>
  <c r="U79" i="22" s="1"/>
  <c r="T78" i="22"/>
  <c r="U78" i="22" s="1"/>
  <c r="T77" i="22"/>
  <c r="U77" i="22" s="1"/>
  <c r="T76" i="22"/>
  <c r="U76" i="22" s="1"/>
  <c r="T75" i="22"/>
  <c r="U75" i="22" s="1"/>
  <c r="T74" i="22"/>
  <c r="U74" i="22" s="1"/>
  <c r="T73" i="22"/>
  <c r="U73" i="22" s="1"/>
  <c r="T72" i="22"/>
  <c r="U72" i="22" s="1"/>
  <c r="T71" i="22"/>
  <c r="U71" i="22" s="1"/>
  <c r="S70" i="22"/>
  <c r="R70" i="22"/>
  <c r="T69" i="22"/>
  <c r="U69" i="22" s="1"/>
  <c r="T64" i="22"/>
  <c r="U64" i="22" s="1"/>
  <c r="T63" i="22"/>
  <c r="U63" i="22" s="1"/>
  <c r="T62" i="22"/>
  <c r="U62" i="22" s="1"/>
  <c r="T61" i="22"/>
  <c r="U61" i="22" s="1"/>
  <c r="T60" i="22"/>
  <c r="U60" i="22" s="1"/>
  <c r="T59" i="22"/>
  <c r="U59" i="22" s="1"/>
  <c r="T58" i="22"/>
  <c r="U58" i="22" s="1"/>
  <c r="T57" i="22"/>
  <c r="U57" i="22" s="1"/>
  <c r="T56" i="22"/>
  <c r="U56" i="22" s="1"/>
  <c r="T55" i="22"/>
  <c r="U55" i="22" s="1"/>
  <c r="T54" i="22"/>
  <c r="U54" i="22" s="1"/>
  <c r="T53" i="22"/>
  <c r="U53" i="22" s="1"/>
  <c r="T52" i="22"/>
  <c r="U52" i="22" s="1"/>
  <c r="T51" i="22"/>
  <c r="U51" i="22" s="1"/>
  <c r="T50" i="22"/>
  <c r="U50" i="22" s="1"/>
  <c r="T49" i="22"/>
  <c r="U49" i="22" s="1"/>
  <c r="T48" i="22"/>
  <c r="U48" i="22" s="1"/>
  <c r="T43" i="22"/>
  <c r="U43" i="22" s="1"/>
  <c r="T42" i="22"/>
  <c r="U42" i="22" s="1"/>
  <c r="T41" i="22"/>
  <c r="U41" i="22" s="1"/>
  <c r="T40" i="22"/>
  <c r="U40" i="22" s="1"/>
  <c r="T39" i="22"/>
  <c r="U39" i="22" s="1"/>
  <c r="T38" i="22"/>
  <c r="U38" i="22" s="1"/>
  <c r="T37" i="22"/>
  <c r="U37" i="22" s="1"/>
  <c r="T36" i="22"/>
  <c r="U36" i="22" s="1"/>
  <c r="T35" i="22"/>
  <c r="U35" i="22" s="1"/>
  <c r="T34" i="22"/>
  <c r="U34" i="22" s="1"/>
  <c r="T33" i="22"/>
  <c r="U33" i="22" s="1"/>
  <c r="T32" i="22"/>
  <c r="U32" i="22" s="1"/>
  <c r="T31" i="22"/>
  <c r="U31" i="22" s="1"/>
  <c r="T30" i="22"/>
  <c r="U30" i="22" s="1"/>
  <c r="T29" i="22"/>
  <c r="U29" i="22" s="1"/>
  <c r="T28" i="22"/>
  <c r="U28" i="22" s="1"/>
  <c r="S27" i="22"/>
  <c r="R27" i="22"/>
  <c r="T26" i="22"/>
  <c r="U26" i="22" s="1"/>
  <c r="T21" i="22"/>
  <c r="U21" i="22" s="1"/>
  <c r="T20" i="22"/>
  <c r="U20" i="22" s="1"/>
  <c r="T19" i="22"/>
  <c r="U19" i="22" s="1"/>
  <c r="T18" i="22"/>
  <c r="U18" i="22" s="1"/>
  <c r="T17" i="22"/>
  <c r="U17" i="22" s="1"/>
  <c r="T16" i="22"/>
  <c r="U16" i="22" s="1"/>
  <c r="T15" i="22"/>
  <c r="U15" i="22" s="1"/>
  <c r="T14" i="22"/>
  <c r="U14" i="22" s="1"/>
  <c r="T13" i="22"/>
  <c r="U13" i="22" s="1"/>
  <c r="T12" i="22"/>
  <c r="U12" i="22" s="1"/>
  <c r="T11" i="22"/>
  <c r="U11" i="22" s="1"/>
  <c r="T10" i="22"/>
  <c r="U10" i="22" s="1"/>
  <c r="T9" i="22"/>
  <c r="U9" i="22" s="1"/>
  <c r="T8" i="22"/>
  <c r="U8" i="22" s="1"/>
  <c r="T7" i="22"/>
  <c r="U7" i="22" s="1"/>
  <c r="T6" i="22"/>
  <c r="U6" i="22" s="1"/>
  <c r="T5" i="22"/>
  <c r="U5" i="22" s="1"/>
  <c r="T4" i="22"/>
  <c r="U4" i="22" s="1"/>
  <c r="N113" i="22"/>
  <c r="M113" i="22"/>
  <c r="N92" i="22"/>
  <c r="M92" i="22"/>
  <c r="N70" i="22"/>
  <c r="M70" i="22"/>
  <c r="N27" i="22"/>
  <c r="O114" i="22"/>
  <c r="P114" i="22" s="1"/>
  <c r="O94" i="22"/>
  <c r="P94" i="22" s="1"/>
  <c r="O95" i="22"/>
  <c r="P95" i="22" s="1"/>
  <c r="O96" i="22"/>
  <c r="P96" i="22" s="1"/>
  <c r="O97" i="22"/>
  <c r="P97" i="22" s="1"/>
  <c r="O98" i="22"/>
  <c r="P98" i="22" s="1"/>
  <c r="O99" i="22"/>
  <c r="P99" i="22" s="1"/>
  <c r="O100" i="22"/>
  <c r="P100" i="22" s="1"/>
  <c r="O101" i="22"/>
  <c r="P101" i="22" s="1"/>
  <c r="O102" i="22"/>
  <c r="P102" i="22" s="1"/>
  <c r="O103" i="22"/>
  <c r="P103" i="22" s="1"/>
  <c r="O104" i="22"/>
  <c r="P104" i="22" s="1"/>
  <c r="O105" i="22"/>
  <c r="P105" i="22" s="1"/>
  <c r="O106" i="22"/>
  <c r="P106" i="22" s="1"/>
  <c r="O107" i="22"/>
  <c r="P107" i="22" s="1"/>
  <c r="O112" i="22"/>
  <c r="P112" i="22" s="1"/>
  <c r="O93" i="22"/>
  <c r="P93" i="22" s="1"/>
  <c r="O73" i="22"/>
  <c r="P73" i="22" s="1"/>
  <c r="O74" i="22"/>
  <c r="P74" i="22" s="1"/>
  <c r="O75" i="22"/>
  <c r="P75" i="22" s="1"/>
  <c r="O76" i="22"/>
  <c r="P76" i="22" s="1"/>
  <c r="O77" i="22"/>
  <c r="P77" i="22" s="1"/>
  <c r="O78" i="22"/>
  <c r="P78" i="22" s="1"/>
  <c r="O79" i="22"/>
  <c r="P79" i="22" s="1"/>
  <c r="O80" i="22"/>
  <c r="P80" i="22" s="1"/>
  <c r="O81" i="22"/>
  <c r="P81" i="22" s="1"/>
  <c r="O82" i="22"/>
  <c r="P82" i="22" s="1"/>
  <c r="O83" i="22"/>
  <c r="P83" i="22" s="1"/>
  <c r="O84" i="22"/>
  <c r="P84" i="22" s="1"/>
  <c r="O85" i="22"/>
  <c r="P85" i="22" s="1"/>
  <c r="O86" i="22"/>
  <c r="P86" i="22" s="1"/>
  <c r="O91" i="22"/>
  <c r="P91" i="22" s="1"/>
  <c r="O72" i="22"/>
  <c r="P72" i="22" s="1"/>
  <c r="O71" i="22"/>
  <c r="P71" i="22" s="1"/>
  <c r="O51" i="22"/>
  <c r="P51" i="22" s="1"/>
  <c r="O52" i="22"/>
  <c r="P52" i="22" s="1"/>
  <c r="O53" i="22"/>
  <c r="P53" i="22" s="1"/>
  <c r="O54" i="22"/>
  <c r="P54" i="22" s="1"/>
  <c r="O55" i="22"/>
  <c r="P55" i="22" s="1"/>
  <c r="O56" i="22"/>
  <c r="P56" i="22" s="1"/>
  <c r="O57" i="22"/>
  <c r="P57" i="22" s="1"/>
  <c r="O58" i="22"/>
  <c r="P58" i="22" s="1"/>
  <c r="O59" i="22"/>
  <c r="P59" i="22" s="1"/>
  <c r="O60" i="22"/>
  <c r="P60" i="22" s="1"/>
  <c r="O61" i="22"/>
  <c r="P61" i="22" s="1"/>
  <c r="O62" i="22"/>
  <c r="P62" i="22" s="1"/>
  <c r="O63" i="22"/>
  <c r="P63" i="22" s="1"/>
  <c r="O64" i="22"/>
  <c r="P64" i="22" s="1"/>
  <c r="O69" i="22"/>
  <c r="P69" i="22" s="1"/>
  <c r="O50" i="22"/>
  <c r="P50" i="22" s="1"/>
  <c r="O49" i="22"/>
  <c r="P49" i="22" s="1"/>
  <c r="O48" i="22"/>
  <c r="P48" i="22" s="1"/>
  <c r="O30" i="22"/>
  <c r="P30" i="22" s="1"/>
  <c r="O31" i="22"/>
  <c r="P31" i="22" s="1"/>
  <c r="O32" i="22"/>
  <c r="P32" i="22" s="1"/>
  <c r="O33" i="22"/>
  <c r="P33" i="22" s="1"/>
  <c r="O34" i="22"/>
  <c r="P34" i="22" s="1"/>
  <c r="O35" i="22"/>
  <c r="P35" i="22" s="1"/>
  <c r="O36" i="22"/>
  <c r="P36" i="22" s="1"/>
  <c r="P37" i="22"/>
  <c r="O38" i="22"/>
  <c r="P38" i="22" s="1"/>
  <c r="O39" i="22"/>
  <c r="P39" i="22" s="1"/>
  <c r="O40" i="22"/>
  <c r="P40" i="22" s="1"/>
  <c r="O41" i="22"/>
  <c r="P41" i="22" s="1"/>
  <c r="O42" i="22"/>
  <c r="P42" i="22" s="1"/>
  <c r="O43" i="22"/>
  <c r="P43" i="22" s="1"/>
  <c r="O29" i="22"/>
  <c r="P29" i="22" s="1"/>
  <c r="O28" i="22"/>
  <c r="P28" i="22" s="1"/>
  <c r="O18" i="22"/>
  <c r="P18" i="22" s="1"/>
  <c r="O19" i="22"/>
  <c r="P19" i="22" s="1"/>
  <c r="O20" i="22"/>
  <c r="P20" i="22" s="1"/>
  <c r="O21" i="22"/>
  <c r="P21" i="22" s="1"/>
  <c r="O26" i="22"/>
  <c r="P26" i="22" s="1"/>
  <c r="O12" i="22"/>
  <c r="P12" i="22" s="1"/>
  <c r="O13" i="22"/>
  <c r="P13" i="22" s="1"/>
  <c r="O14" i="22"/>
  <c r="P14" i="22" s="1"/>
  <c r="O15" i="22"/>
  <c r="P15" i="22" s="1"/>
  <c r="O16" i="22"/>
  <c r="P16" i="22" s="1"/>
  <c r="O17" i="22"/>
  <c r="P17" i="22" s="1"/>
  <c r="O8" i="22"/>
  <c r="P8" i="22" s="1"/>
  <c r="O9" i="22"/>
  <c r="P9" i="22" s="1"/>
  <c r="O10" i="22"/>
  <c r="P10" i="22" s="1"/>
  <c r="O11" i="22"/>
  <c r="P11" i="22" s="1"/>
  <c r="O7" i="22"/>
  <c r="P7" i="22" s="1"/>
  <c r="O6" i="22"/>
  <c r="P6" i="22" s="1"/>
  <c r="O5" i="22"/>
  <c r="P5" i="22" s="1"/>
  <c r="O4" i="22"/>
  <c r="P4" i="22" s="1"/>
  <c r="O70" i="22" l="1"/>
  <c r="P70" i="22" s="1"/>
  <c r="Y113" i="22"/>
  <c r="Z113" i="22" s="1"/>
  <c r="O92" i="22"/>
  <c r="P92" i="22" s="1"/>
  <c r="AD92" i="22"/>
  <c r="AE92" i="22" s="1"/>
  <c r="Y92" i="22"/>
  <c r="Z92" i="22" s="1"/>
  <c r="T113" i="22"/>
  <c r="U113" i="22" s="1"/>
  <c r="T92" i="22"/>
  <c r="U92" i="22" s="1"/>
  <c r="AD113" i="22"/>
  <c r="AE113" i="22" s="1"/>
  <c r="Y70" i="22"/>
  <c r="Z70" i="22" s="1"/>
  <c r="AD70" i="22"/>
  <c r="AE70" i="22" s="1"/>
  <c r="Y27" i="22"/>
  <c r="Z27" i="22" s="1"/>
  <c r="AD27" i="22"/>
  <c r="AE27" i="22" s="1"/>
  <c r="T27" i="22"/>
  <c r="U27" i="22" s="1"/>
  <c r="T70" i="22"/>
  <c r="U70" i="22" s="1"/>
  <c r="O27" i="22"/>
  <c r="P27" i="22" s="1"/>
  <c r="O113" i="22"/>
  <c r="P113" i="22" s="1"/>
  <c r="R259" i="2"/>
  <c r="V259" i="2" s="1"/>
  <c r="R68" i="2" l="1"/>
  <c r="R7" i="2"/>
  <c r="V7" i="2" s="1"/>
  <c r="R4" i="2"/>
  <c r="V4" i="2" s="1"/>
  <c r="R3" i="2"/>
  <c r="V3" i="2" s="1"/>
  <c r="R197" i="2"/>
  <c r="V197" i="2" s="1"/>
  <c r="R240" i="2"/>
  <c r="V240" i="2" s="1"/>
  <c r="R24" i="2"/>
  <c r="V24" i="2" s="1"/>
  <c r="R8" i="2"/>
  <c r="V8" i="2" s="1"/>
  <c r="R242" i="2"/>
  <c r="V242" i="2" s="1"/>
  <c r="R23" i="2"/>
  <c r="V23" i="2" s="1"/>
  <c r="R18" i="2"/>
  <c r="V18" i="2" s="1"/>
  <c r="R17" i="2"/>
  <c r="V17" i="2" s="1"/>
  <c r="R15" i="2"/>
  <c r="V15" i="2" s="1"/>
  <c r="R14" i="2"/>
  <c r="V14" i="2" s="1"/>
  <c r="R12" i="2"/>
  <c r="V12" i="2" s="1"/>
  <c r="R11" i="2"/>
  <c r="V11" i="2" s="1"/>
  <c r="R10" i="2"/>
  <c r="V10" i="2" s="1"/>
  <c r="R9" i="2"/>
  <c r="V9" i="2" s="1"/>
  <c r="R6" i="2"/>
  <c r="V6" i="2" s="1"/>
  <c r="R255" i="2"/>
  <c r="R252" i="2"/>
  <c r="R251" i="2"/>
  <c r="R19" i="2"/>
  <c r="V19" i="2" s="1"/>
  <c r="R260" i="2"/>
  <c r="V260" i="2" s="1"/>
  <c r="S257" i="2"/>
  <c r="R254" i="2"/>
  <c r="V254" i="2" s="1"/>
  <c r="R219" i="2"/>
  <c r="V219" i="2" s="1"/>
  <c r="R174" i="2"/>
  <c r="S174" i="2" s="1"/>
  <c r="R198" i="2"/>
  <c r="V198" i="2" s="1"/>
  <c r="R262" i="2"/>
  <c r="V262" i="2" s="1"/>
  <c r="R16" i="2"/>
  <c r="V16" i="2" s="1"/>
  <c r="R21" i="2"/>
  <c r="V21" i="2" s="1"/>
  <c r="R20" i="2"/>
  <c r="R261" i="2"/>
  <c r="S261" i="2" s="1"/>
  <c r="V261" i="2" s="1"/>
  <c r="V174" i="2" l="1"/>
  <c r="S68" i="2"/>
  <c r="V68" i="2" s="1"/>
  <c r="S7" i="2"/>
  <c r="S3" i="2"/>
  <c r="S242" i="2"/>
  <c r="S6" i="2"/>
  <c r="F6" i="3"/>
  <c r="J117" i="3" l="1"/>
  <c r="I117" i="3" s="1"/>
  <c r="J116" i="3"/>
  <c r="J115" i="3"/>
  <c r="J112" i="3"/>
  <c r="I112" i="3" s="1"/>
  <c r="J111" i="3"/>
  <c r="I111" i="3" s="1"/>
  <c r="J109" i="3"/>
  <c r="J108" i="3"/>
  <c r="J103" i="3"/>
  <c r="I103" i="3" s="1"/>
  <c r="J102" i="3"/>
  <c r="J100" i="3"/>
  <c r="I100" i="3" s="1"/>
  <c r="J99" i="3"/>
  <c r="I99" i="3" s="1"/>
  <c r="J98" i="3"/>
  <c r="I98" i="3" s="1"/>
  <c r="J96" i="3"/>
  <c r="I96" i="3" s="1"/>
  <c r="J95" i="3"/>
  <c r="I95" i="3" s="1"/>
  <c r="J94" i="3"/>
  <c r="I94" i="3" s="1"/>
  <c r="J93" i="3"/>
  <c r="I93" i="3" s="1"/>
  <c r="J92" i="3"/>
  <c r="J90" i="3"/>
  <c r="I90" i="3" s="1"/>
  <c r="J89" i="3"/>
  <c r="I89" i="3" s="1"/>
  <c r="J88" i="3"/>
  <c r="I88" i="3" s="1"/>
  <c r="J87" i="3"/>
  <c r="I87" i="3" s="1"/>
  <c r="J86" i="3"/>
  <c r="I86" i="3" s="1"/>
  <c r="J85" i="3"/>
  <c r="J84" i="3"/>
  <c r="J81" i="3"/>
  <c r="J79" i="3"/>
  <c r="I79" i="3" s="1"/>
  <c r="J78" i="3"/>
  <c r="J74" i="3"/>
  <c r="I74" i="3" s="1"/>
  <c r="J73" i="3"/>
  <c r="I73" i="3" s="1"/>
  <c r="J72" i="3"/>
  <c r="I72" i="3" s="1"/>
  <c r="J71" i="3"/>
  <c r="I71" i="3" s="1"/>
  <c r="J70" i="3"/>
  <c r="I70" i="3" s="1"/>
  <c r="J69" i="3"/>
  <c r="I69" i="3" s="1"/>
  <c r="J68" i="3"/>
  <c r="I68" i="3" s="1"/>
  <c r="J67" i="3"/>
  <c r="I67" i="3" s="1"/>
  <c r="J66" i="3"/>
  <c r="I66" i="3" s="1"/>
  <c r="J65" i="3"/>
  <c r="J62" i="3"/>
  <c r="I62" i="3" s="1"/>
  <c r="J61" i="3"/>
  <c r="I61" i="3" s="1"/>
  <c r="J59" i="3"/>
  <c r="J56" i="3"/>
  <c r="I56" i="3" s="1"/>
  <c r="J55" i="3"/>
  <c r="J53" i="3"/>
  <c r="I53" i="3" s="1"/>
  <c r="J51" i="3"/>
  <c r="J50" i="3"/>
  <c r="J49" i="3"/>
  <c r="I49" i="3" s="1"/>
  <c r="J48" i="3"/>
  <c r="I48" i="3" s="1"/>
  <c r="J47" i="3"/>
  <c r="I47" i="3" s="1"/>
  <c r="J46" i="3"/>
  <c r="J44" i="3"/>
  <c r="I44" i="3" s="1"/>
  <c r="J43" i="3"/>
  <c r="J41" i="3"/>
  <c r="I41" i="3" s="1"/>
  <c r="J40" i="3"/>
  <c r="I40" i="3" s="1"/>
  <c r="J39" i="3"/>
  <c r="I39" i="3" s="1"/>
  <c r="J38" i="3"/>
  <c r="I38" i="3" s="1"/>
  <c r="J37" i="3"/>
  <c r="I37" i="3" s="1"/>
  <c r="J35" i="3"/>
  <c r="J32" i="3"/>
  <c r="I32" i="3" s="1"/>
  <c r="J31" i="3"/>
  <c r="I31" i="3" s="1"/>
  <c r="J30" i="3"/>
  <c r="I30" i="3" s="1"/>
  <c r="J29" i="3"/>
  <c r="I29" i="3" s="1"/>
  <c r="J28" i="3"/>
  <c r="I28" i="3" s="1"/>
  <c r="J27" i="3"/>
  <c r="I27" i="3" s="1"/>
  <c r="J26" i="3"/>
  <c r="I26" i="3" s="1"/>
  <c r="J25" i="3"/>
  <c r="J24" i="3"/>
  <c r="I24" i="3" s="1"/>
  <c r="J23" i="3"/>
  <c r="I23" i="3" s="1"/>
  <c r="J22" i="3"/>
  <c r="I22" i="3" s="1"/>
  <c r="J21" i="3"/>
  <c r="I21" i="3" s="1"/>
  <c r="J20" i="3"/>
  <c r="I20" i="3" s="1"/>
  <c r="J19" i="3"/>
  <c r="I19" i="3" s="1"/>
  <c r="J18" i="3"/>
  <c r="I18" i="3" s="1"/>
  <c r="J15" i="3"/>
  <c r="J12" i="3"/>
  <c r="I12" i="3" s="1"/>
  <c r="J8" i="3"/>
  <c r="I8" i="3" s="1"/>
  <c r="J7" i="3"/>
  <c r="I7" i="3" s="1"/>
  <c r="R253" i="2" l="1"/>
  <c r="R110" i="2"/>
  <c r="V110" i="2" s="1"/>
  <c r="S253" i="2" l="1"/>
  <c r="V253" i="2" s="1"/>
  <c r="V241" i="2"/>
  <c r="R217" i="2"/>
  <c r="V217" i="2" s="1"/>
  <c r="R212" i="2"/>
  <c r="V212" i="2" s="1"/>
  <c r="R211" i="2"/>
  <c r="V211" i="2" s="1"/>
  <c r="R210" i="2"/>
  <c r="V210" i="2" s="1"/>
  <c r="R209" i="2"/>
  <c r="V209" i="2" s="1"/>
  <c r="R208" i="2"/>
  <c r="V208" i="2" s="1"/>
  <c r="R207" i="2"/>
  <c r="V207" i="2" s="1"/>
  <c r="R206" i="2"/>
  <c r="V206" i="2" s="1"/>
  <c r="R205" i="2"/>
  <c r="V205" i="2" s="1"/>
  <c r="R204" i="2"/>
  <c r="V204" i="2" s="1"/>
  <c r="R203" i="2"/>
  <c r="V203" i="2" s="1"/>
  <c r="R202" i="2"/>
  <c r="V202" i="2" s="1"/>
  <c r="R201" i="2"/>
  <c r="V201" i="2" s="1"/>
  <c r="R200" i="2"/>
  <c r="V200" i="2" s="1"/>
  <c r="R199" i="2"/>
  <c r="V199" i="2" s="1"/>
  <c r="R172" i="2"/>
  <c r="V172" i="2" s="1"/>
  <c r="R167" i="2"/>
  <c r="V167" i="2" s="1"/>
  <c r="R166" i="2"/>
  <c r="V166" i="2" s="1"/>
  <c r="R165" i="2"/>
  <c r="V165" i="2" s="1"/>
  <c r="R164" i="2"/>
  <c r="V164" i="2" s="1"/>
  <c r="R163" i="2"/>
  <c r="V163" i="2" s="1"/>
  <c r="R162" i="2"/>
  <c r="V162" i="2" s="1"/>
  <c r="R161" i="2"/>
  <c r="V161" i="2" s="1"/>
  <c r="R160" i="2"/>
  <c r="V160" i="2" s="1"/>
  <c r="R159" i="2"/>
  <c r="V159" i="2" s="1"/>
  <c r="R158" i="2"/>
  <c r="V158" i="2" s="1"/>
  <c r="R157" i="2"/>
  <c r="V157" i="2" s="1"/>
  <c r="R156" i="2"/>
  <c r="V156" i="2" s="1"/>
  <c r="R155" i="2"/>
  <c r="V155" i="2" s="1"/>
  <c r="R154" i="2"/>
  <c r="V154" i="2" s="1"/>
  <c r="R153" i="2"/>
  <c r="V153" i="2" s="1"/>
  <c r="R22" i="2"/>
  <c r="V22" i="2" s="1"/>
  <c r="V20" i="2"/>
  <c r="R13" i="2"/>
  <c r="V13" i="2" s="1"/>
  <c r="R257" i="2"/>
  <c r="V257" i="2" s="1"/>
  <c r="V255" i="2"/>
  <c r="V252" i="2"/>
  <c r="V251" i="2"/>
  <c r="R87" i="2"/>
  <c r="R81" i="2"/>
  <c r="R82" i="2"/>
  <c r="R69" i="2"/>
  <c r="R70" i="2"/>
  <c r="R71" i="2"/>
  <c r="R72" i="2"/>
  <c r="R73" i="2"/>
  <c r="R74" i="2"/>
  <c r="R75" i="2"/>
  <c r="A62" i="18"/>
  <c r="S264" i="2" l="1"/>
  <c r="O104" i="21"/>
  <c r="O103" i="21"/>
  <c r="O102" i="21"/>
  <c r="O101" i="21"/>
  <c r="O100" i="21"/>
  <c r="O99" i="21"/>
  <c r="O98" i="21"/>
  <c r="O97" i="21"/>
  <c r="O96" i="21"/>
  <c r="O95" i="21"/>
  <c r="O94" i="21"/>
  <c r="O93" i="21"/>
  <c r="O92" i="21"/>
  <c r="O91" i="21"/>
  <c r="O90" i="21"/>
  <c r="O89" i="21"/>
  <c r="O88" i="21"/>
  <c r="O87" i="21"/>
  <c r="O86" i="21"/>
  <c r="O85" i="21"/>
  <c r="O83" i="21"/>
  <c r="O82" i="21"/>
  <c r="O81" i="21"/>
  <c r="O80" i="21"/>
  <c r="O79" i="21"/>
  <c r="O78" i="21"/>
  <c r="O77" i="21"/>
  <c r="O76" i="21"/>
  <c r="O75" i="21"/>
  <c r="O74" i="21"/>
  <c r="O73" i="21"/>
  <c r="O72" i="21"/>
  <c r="O71" i="21"/>
  <c r="O70" i="21"/>
  <c r="O69" i="21"/>
  <c r="O68" i="21"/>
  <c r="O67" i="21"/>
  <c r="O66" i="21"/>
  <c r="O65" i="21"/>
  <c r="O64" i="21"/>
  <c r="O63" i="21"/>
  <c r="O62" i="21"/>
  <c r="O61" i="21"/>
  <c r="O60" i="21"/>
  <c r="O59" i="21"/>
  <c r="O58" i="21"/>
  <c r="O57" i="21"/>
  <c r="O56" i="21"/>
  <c r="O55" i="21"/>
  <c r="O54" i="21"/>
  <c r="O53" i="21"/>
  <c r="O52" i="21"/>
  <c r="O51" i="21"/>
  <c r="O50" i="21"/>
  <c r="O49" i="21"/>
  <c r="O48" i="21"/>
  <c r="O47" i="21"/>
  <c r="O46" i="21"/>
  <c r="O45" i="21"/>
  <c r="O44" i="21"/>
  <c r="O24" i="21"/>
  <c r="O23" i="21"/>
  <c r="O22" i="21"/>
  <c r="O21" i="21"/>
  <c r="O20" i="21"/>
  <c r="O19" i="21"/>
  <c r="O18" i="21"/>
  <c r="O17" i="21"/>
  <c r="O16" i="21"/>
  <c r="O15" i="21"/>
  <c r="O14" i="21"/>
  <c r="O13" i="21"/>
  <c r="O12" i="21"/>
  <c r="O11" i="21"/>
  <c r="O10" i="21"/>
  <c r="O9" i="21"/>
  <c r="O7" i="21"/>
  <c r="O6" i="21"/>
  <c r="O104" i="20"/>
  <c r="O103" i="20"/>
  <c r="O102" i="20"/>
  <c r="O101" i="20"/>
  <c r="O100" i="20"/>
  <c r="O99" i="20"/>
  <c r="O98" i="20"/>
  <c r="O97" i="20"/>
  <c r="O96" i="20"/>
  <c r="O95" i="20"/>
  <c r="O94" i="20"/>
  <c r="O93" i="20"/>
  <c r="O92" i="20"/>
  <c r="O91" i="20"/>
  <c r="O90" i="20"/>
  <c r="O89" i="20"/>
  <c r="O88" i="20"/>
  <c r="O87" i="20"/>
  <c r="O86" i="20"/>
  <c r="O85" i="20"/>
  <c r="O83" i="20"/>
  <c r="O82" i="20"/>
  <c r="O81" i="20"/>
  <c r="O80" i="20"/>
  <c r="O79" i="20"/>
  <c r="O78" i="20"/>
  <c r="O77" i="20"/>
  <c r="O76" i="20"/>
  <c r="O75" i="20"/>
  <c r="O74" i="20"/>
  <c r="O73" i="20"/>
  <c r="O72" i="20"/>
  <c r="O71" i="20"/>
  <c r="O70" i="20"/>
  <c r="O69" i="20"/>
  <c r="O68" i="20"/>
  <c r="O67" i="20"/>
  <c r="O66" i="20"/>
  <c r="O65" i="20"/>
  <c r="O64" i="20"/>
  <c r="O63" i="20"/>
  <c r="O62" i="20"/>
  <c r="O61" i="20"/>
  <c r="O60" i="20"/>
  <c r="O59" i="20"/>
  <c r="O58" i="20"/>
  <c r="O57" i="20"/>
  <c r="O56" i="20"/>
  <c r="O55" i="20"/>
  <c r="O54" i="20"/>
  <c r="O53" i="20"/>
  <c r="O52" i="20"/>
  <c r="O51" i="20"/>
  <c r="O50" i="20"/>
  <c r="O49" i="20"/>
  <c r="O48" i="20"/>
  <c r="O47" i="20"/>
  <c r="O46" i="20"/>
  <c r="O45" i="20"/>
  <c r="O44" i="20"/>
  <c r="O24" i="20"/>
  <c r="O23" i="20"/>
  <c r="O22" i="20"/>
  <c r="O21" i="20"/>
  <c r="O20" i="20"/>
  <c r="O19" i="20"/>
  <c r="O18" i="20"/>
  <c r="O17" i="20"/>
  <c r="O16" i="20"/>
  <c r="O15" i="20"/>
  <c r="O14" i="20"/>
  <c r="O13" i="20"/>
  <c r="O12" i="20"/>
  <c r="O11" i="20"/>
  <c r="O10" i="20"/>
  <c r="O9" i="20"/>
  <c r="O7" i="20"/>
  <c r="O6" i="20"/>
  <c r="O104" i="13"/>
  <c r="O103" i="13"/>
  <c r="O86" i="13"/>
  <c r="O87" i="13"/>
  <c r="O88" i="13"/>
  <c r="O89" i="13"/>
  <c r="O90" i="13"/>
  <c r="O91" i="13"/>
  <c r="O92" i="13"/>
  <c r="O93" i="13"/>
  <c r="O94" i="13"/>
  <c r="O95" i="13"/>
  <c r="O96" i="13"/>
  <c r="O97" i="13"/>
  <c r="O98" i="13"/>
  <c r="O99" i="13"/>
  <c r="O100" i="13"/>
  <c r="O101" i="13"/>
  <c r="O102" i="13"/>
  <c r="O85" i="13"/>
  <c r="O74" i="13"/>
  <c r="O75" i="13"/>
  <c r="O76" i="13"/>
  <c r="O77" i="13"/>
  <c r="O78" i="13"/>
  <c r="O79" i="13"/>
  <c r="O80" i="13"/>
  <c r="O81" i="13"/>
  <c r="O82" i="13"/>
  <c r="O83" i="13"/>
  <c r="O67" i="13"/>
  <c r="O68" i="13"/>
  <c r="O69" i="13"/>
  <c r="O70" i="13"/>
  <c r="O71" i="13"/>
  <c r="O72" i="13"/>
  <c r="O73" i="13"/>
  <c r="O66" i="13"/>
  <c r="O65" i="13"/>
  <c r="O45" i="13"/>
  <c r="O46" i="13"/>
  <c r="O47" i="13"/>
  <c r="O48" i="13"/>
  <c r="O49" i="13"/>
  <c r="O50" i="13"/>
  <c r="O51" i="13"/>
  <c r="O52" i="13"/>
  <c r="O53" i="13"/>
  <c r="O54" i="13"/>
  <c r="O55" i="13"/>
  <c r="O56" i="13"/>
  <c r="O57" i="13"/>
  <c r="O58" i="13"/>
  <c r="O59" i="13"/>
  <c r="O60" i="13"/>
  <c r="O61" i="13"/>
  <c r="O62" i="13"/>
  <c r="O63" i="13"/>
  <c r="O64" i="13"/>
  <c r="O44" i="13"/>
  <c r="O16" i="13"/>
  <c r="O10" i="13"/>
  <c r="O11" i="13"/>
  <c r="O12" i="13"/>
  <c r="O13" i="13"/>
  <c r="O14" i="13"/>
  <c r="O15" i="13"/>
  <c r="O17" i="13"/>
  <c r="O18" i="13"/>
  <c r="O19" i="13"/>
  <c r="O20" i="13"/>
  <c r="O21" i="13"/>
  <c r="O22" i="13"/>
  <c r="O23" i="13"/>
  <c r="O24" i="13"/>
  <c r="O9" i="13"/>
  <c r="O7" i="13"/>
  <c r="O6" i="13"/>
  <c r="R175" i="2"/>
  <c r="R176" i="2"/>
  <c r="R177" i="2"/>
  <c r="R178" i="2"/>
  <c r="R179" i="2"/>
  <c r="R180" i="2"/>
  <c r="R181" i="2"/>
  <c r="R182" i="2"/>
  <c r="R183" i="2"/>
  <c r="R184" i="2"/>
  <c r="R185" i="2"/>
  <c r="R186" i="2"/>
  <c r="R187" i="2"/>
  <c r="R188" i="2"/>
  <c r="V193" i="2"/>
  <c r="R220" i="2"/>
  <c r="V220" i="2" s="1"/>
  <c r="R221" i="2"/>
  <c r="V221" i="2" s="1"/>
  <c r="R222" i="2"/>
  <c r="V222" i="2" s="1"/>
  <c r="R223" i="2"/>
  <c r="V223" i="2" s="1"/>
  <c r="R224" i="2"/>
  <c r="V224" i="2" s="1"/>
  <c r="R225" i="2"/>
  <c r="V225" i="2" s="1"/>
  <c r="R226" i="2"/>
  <c r="V226" i="2" s="1"/>
  <c r="R227" i="2"/>
  <c r="V227" i="2" s="1"/>
  <c r="R228" i="2"/>
  <c r="V228" i="2" s="1"/>
  <c r="R229" i="2"/>
  <c r="V229" i="2" s="1"/>
  <c r="R230" i="2"/>
  <c r="V230" i="2" s="1"/>
  <c r="R231" i="2"/>
  <c r="V231" i="2" s="1"/>
  <c r="R232" i="2"/>
  <c r="V232" i="2" s="1"/>
  <c r="R233" i="2"/>
  <c r="V233" i="2" s="1"/>
  <c r="R238" i="2"/>
  <c r="V238" i="2" s="1"/>
  <c r="R243" i="2"/>
  <c r="R244" i="2"/>
  <c r="R245" i="2"/>
  <c r="R246" i="2"/>
  <c r="R247" i="2"/>
  <c r="R132" i="2"/>
  <c r="V132" i="2" s="1"/>
  <c r="R133" i="2"/>
  <c r="V133" i="2" s="1"/>
  <c r="R134" i="2"/>
  <c r="V134" i="2" s="1"/>
  <c r="R135" i="2"/>
  <c r="V135" i="2" s="1"/>
  <c r="R136" i="2"/>
  <c r="V136" i="2" s="1"/>
  <c r="R137" i="2"/>
  <c r="V137" i="2" s="1"/>
  <c r="R138" i="2"/>
  <c r="V138" i="2" s="1"/>
  <c r="R139" i="2"/>
  <c r="V139" i="2" s="1"/>
  <c r="R140" i="2"/>
  <c r="V140" i="2" s="1"/>
  <c r="R141" i="2"/>
  <c r="V141" i="2" s="1"/>
  <c r="R142" i="2"/>
  <c r="R144" i="2"/>
  <c r="V144" i="2" s="1"/>
  <c r="R145" i="2"/>
  <c r="V145" i="2" s="1"/>
  <c r="R146" i="2"/>
  <c r="V146" i="2" s="1"/>
  <c r="R151" i="2"/>
  <c r="V151" i="2" s="1"/>
  <c r="R111" i="2"/>
  <c r="R112" i="2"/>
  <c r="R114" i="2"/>
  <c r="R115" i="2"/>
  <c r="R116" i="2"/>
  <c r="R117" i="2"/>
  <c r="R118" i="2"/>
  <c r="R119" i="2"/>
  <c r="R120" i="2"/>
  <c r="R121" i="2"/>
  <c r="R122" i="2"/>
  <c r="R123" i="2"/>
  <c r="R124" i="2"/>
  <c r="R125" i="2"/>
  <c r="R130" i="2"/>
  <c r="R89" i="2"/>
  <c r="R90" i="2"/>
  <c r="R91" i="2"/>
  <c r="R92" i="2"/>
  <c r="R93" i="2"/>
  <c r="R94" i="2"/>
  <c r="R96" i="2"/>
  <c r="R97" i="2"/>
  <c r="R98" i="2"/>
  <c r="R99" i="2"/>
  <c r="R100" i="2"/>
  <c r="R101" i="2"/>
  <c r="R102" i="2"/>
  <c r="R103" i="2"/>
  <c r="R108" i="2"/>
  <c r="R76" i="2"/>
  <c r="R77" i="2"/>
  <c r="R78" i="2"/>
  <c r="R79" i="2"/>
  <c r="R47" i="2"/>
  <c r="R48" i="2"/>
  <c r="R49" i="2"/>
  <c r="R50" i="2"/>
  <c r="R52" i="2"/>
  <c r="R53" i="2"/>
  <c r="R54" i="2"/>
  <c r="R55" i="2"/>
  <c r="R56" i="2"/>
  <c r="R57" i="2"/>
  <c r="R58" i="2"/>
  <c r="R59" i="2"/>
  <c r="R60" i="2"/>
  <c r="R61" i="2"/>
  <c r="R66" i="2"/>
  <c r="R26" i="2"/>
  <c r="R27" i="2"/>
  <c r="R28" i="2"/>
  <c r="R29" i="2"/>
  <c r="R30" i="2"/>
  <c r="R31" i="2"/>
  <c r="R32" i="2"/>
  <c r="R33" i="2"/>
  <c r="R34" i="2"/>
  <c r="R35" i="2"/>
  <c r="R36" i="2"/>
  <c r="R37" i="2"/>
  <c r="R38" i="2"/>
  <c r="R39" i="2"/>
  <c r="R44" i="2"/>
  <c r="R45" i="2"/>
  <c r="V187" i="2" l="1"/>
  <c r="S187" i="2"/>
  <c r="V183" i="2"/>
  <c r="S183" i="2"/>
  <c r="V179" i="2"/>
  <c r="S179" i="2"/>
  <c r="V175" i="2"/>
  <c r="S175" i="2"/>
  <c r="V186" i="2"/>
  <c r="S186" i="2"/>
  <c r="V182" i="2"/>
  <c r="S182" i="2"/>
  <c r="V178" i="2"/>
  <c r="S178" i="2"/>
  <c r="V185" i="2"/>
  <c r="S185" i="2"/>
  <c r="V181" i="2"/>
  <c r="S181" i="2"/>
  <c r="V177" i="2"/>
  <c r="S177" i="2"/>
  <c r="V188" i="2"/>
  <c r="S188" i="2"/>
  <c r="V184" i="2"/>
  <c r="S184" i="2"/>
  <c r="V180" i="2"/>
  <c r="S180" i="2"/>
  <c r="V176" i="2"/>
  <c r="S176" i="2"/>
  <c r="V142" i="2"/>
  <c r="S142" i="2"/>
  <c r="F134" i="2"/>
  <c r="H246" i="3"/>
  <c r="Q239" i="2"/>
  <c r="P218" i="2"/>
  <c r="P239" i="2" s="1"/>
  <c r="Q194" i="2"/>
  <c r="P194" i="2"/>
  <c r="Q173" i="2"/>
  <c r="P173" i="2"/>
  <c r="P109" i="2"/>
  <c r="P46" i="2"/>
  <c r="R46" i="2" s="1"/>
  <c r="A7" i="18"/>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0" i="18"/>
  <c r="A43" i="18"/>
  <c r="A41" i="18"/>
  <c r="A42" i="18"/>
  <c r="A44" i="18"/>
  <c r="A45" i="18"/>
  <c r="A46" i="18"/>
  <c r="A48" i="18"/>
  <c r="A49" i="18"/>
  <c r="A50" i="18"/>
  <c r="A51" i="18"/>
  <c r="A52" i="18"/>
  <c r="A53" i="18"/>
  <c r="A54" i="18"/>
  <c r="A55" i="18"/>
  <c r="A56" i="18"/>
  <c r="A57" i="18"/>
  <c r="A58" i="18"/>
  <c r="A59" i="18"/>
  <c r="A60" i="18"/>
  <c r="A61" i="18"/>
  <c r="A6" i="18"/>
  <c r="A260" i="2"/>
  <c r="I90" i="2"/>
  <c r="I9" i="2" l="1"/>
  <c r="R194" i="2"/>
  <c r="V194" i="2" s="1"/>
  <c r="O263" i="2"/>
  <c r="I249" i="2"/>
  <c r="C97" i="3"/>
  <c r="F249" i="2"/>
  <c r="D249" i="2"/>
  <c r="H249" i="2"/>
  <c r="O249" i="2"/>
  <c r="O261" i="2"/>
  <c r="O3" i="2"/>
  <c r="R239" i="2"/>
  <c r="V239" i="2" s="1"/>
  <c r="I7" i="2"/>
  <c r="I11" i="2"/>
  <c r="C111" i="3"/>
  <c r="H263" i="2"/>
  <c r="H264" i="2"/>
  <c r="F263" i="2"/>
  <c r="F264" i="2"/>
  <c r="O256" i="2"/>
  <c r="O264" i="2"/>
  <c r="D263" i="2"/>
  <c r="D264" i="2"/>
  <c r="C112" i="3"/>
  <c r="I263" i="2"/>
  <c r="I264" i="2"/>
  <c r="O262" i="2"/>
  <c r="O258" i="2"/>
  <c r="O254" i="2"/>
  <c r="O250" i="2"/>
  <c r="O240" i="2"/>
  <c r="K114" i="22" s="1"/>
  <c r="O196" i="2"/>
  <c r="O152" i="2"/>
  <c r="O132" i="2" s="1"/>
  <c r="O88" i="2"/>
  <c r="O68" i="2" s="1"/>
  <c r="O69" i="2" s="1"/>
  <c r="O24" i="2"/>
  <c r="O20" i="2"/>
  <c r="O16" i="2"/>
  <c r="O8" i="2"/>
  <c r="H10" i="2"/>
  <c r="O253" i="2"/>
  <c r="O239" i="2"/>
  <c r="O67" i="2"/>
  <c r="O47" i="2" s="1"/>
  <c r="O48" i="2" s="1"/>
  <c r="O49" i="2" s="1"/>
  <c r="O50" i="2" s="1"/>
  <c r="O51" i="2" s="1"/>
  <c r="O52" i="2" s="1"/>
  <c r="O19" i="2"/>
  <c r="O11" i="2"/>
  <c r="O242" i="2"/>
  <c r="O194" i="2"/>
  <c r="O110" i="2"/>
  <c r="K28" i="22" s="1"/>
  <c r="O22" i="2"/>
  <c r="K5" i="22" s="1"/>
  <c r="O14" i="2"/>
  <c r="D10" i="2"/>
  <c r="O259" i="2"/>
  <c r="O255" i="2"/>
  <c r="O251" i="2"/>
  <c r="O241" i="2"/>
  <c r="O197" i="2"/>
  <c r="K71" i="22" s="1"/>
  <c r="O173" i="2"/>
  <c r="O109" i="2"/>
  <c r="O25" i="2"/>
  <c r="O21" i="2"/>
  <c r="O17" i="2"/>
  <c r="O13" i="2"/>
  <c r="O9" i="2"/>
  <c r="O5" i="2"/>
  <c r="F10" i="2"/>
  <c r="O12" i="2"/>
  <c r="O4" i="2"/>
  <c r="O257" i="2"/>
  <c r="O248" i="2"/>
  <c r="O195" i="2"/>
  <c r="O131" i="2"/>
  <c r="O23" i="2"/>
  <c r="K6" i="22" s="1"/>
  <c r="O15" i="2"/>
  <c r="O7" i="2"/>
  <c r="I10" i="2"/>
  <c r="O260" i="2"/>
  <c r="O252" i="2"/>
  <c r="O218" i="2"/>
  <c r="O46" i="2"/>
  <c r="O26" i="2" s="1"/>
  <c r="O27" i="2" s="1"/>
  <c r="O28" i="2" s="1"/>
  <c r="O29" i="2" s="1"/>
  <c r="O30" i="2" s="1"/>
  <c r="O31" i="2" s="1"/>
  <c r="O32" i="2" s="1"/>
  <c r="O33" i="2" s="1"/>
  <c r="O34" i="2" s="1"/>
  <c r="O35" i="2" s="1"/>
  <c r="O36" i="2" s="1"/>
  <c r="O37" i="2" s="1"/>
  <c r="O38" i="2" s="1"/>
  <c r="O39" i="2" s="1"/>
  <c r="O18" i="2"/>
  <c r="O10" i="2"/>
  <c r="O6" i="2"/>
  <c r="I3" i="2"/>
  <c r="H3" i="2"/>
  <c r="I6" i="2"/>
  <c r="I14" i="2"/>
  <c r="I18" i="2"/>
  <c r="I22" i="2"/>
  <c r="I46" i="2"/>
  <c r="I110" i="2"/>
  <c r="I194" i="2"/>
  <c r="I240" i="2"/>
  <c r="I242" i="2"/>
  <c r="I252" i="2"/>
  <c r="I256" i="2"/>
  <c r="I260" i="2"/>
  <c r="I15" i="2"/>
  <c r="I19" i="2"/>
  <c r="I23" i="2"/>
  <c r="I67" i="2"/>
  <c r="I131" i="2"/>
  <c r="I195" i="2"/>
  <c r="I218" i="2"/>
  <c r="I198" i="2" s="1"/>
  <c r="I248" i="2"/>
  <c r="I253" i="2"/>
  <c r="I257" i="2"/>
  <c r="I261" i="2"/>
  <c r="I4" i="2"/>
  <c r="I8" i="2"/>
  <c r="I12" i="2"/>
  <c r="I16" i="2"/>
  <c r="I20" i="2"/>
  <c r="I24" i="2"/>
  <c r="I88" i="2"/>
  <c r="I152" i="2"/>
  <c r="I196" i="2"/>
  <c r="I239" i="2"/>
  <c r="I219" i="2" s="1"/>
  <c r="I250" i="2"/>
  <c r="I254" i="2"/>
  <c r="I258" i="2"/>
  <c r="I262" i="2"/>
  <c r="I5" i="2"/>
  <c r="I13" i="2"/>
  <c r="I17" i="2"/>
  <c r="I21" i="2"/>
  <c r="I25" i="2"/>
  <c r="I109" i="2"/>
  <c r="I173" i="2"/>
  <c r="I197" i="2"/>
  <c r="I241" i="2"/>
  <c r="I251" i="2"/>
  <c r="I255" i="2"/>
  <c r="I259" i="2"/>
  <c r="C117" i="3"/>
  <c r="C68" i="3"/>
  <c r="C74" i="3"/>
  <c r="C70" i="3"/>
  <c r="C72" i="3"/>
  <c r="C38" i="3"/>
  <c r="C71" i="3"/>
  <c r="C67" i="3"/>
  <c r="C73" i="3"/>
  <c r="C69" i="3"/>
  <c r="C28" i="3"/>
  <c r="H9" i="2"/>
  <c r="D16" i="2"/>
  <c r="C21" i="3"/>
  <c r="C27" i="3"/>
  <c r="H5" i="2"/>
  <c r="H21" i="2"/>
  <c r="H241" i="2"/>
  <c r="C56" i="3"/>
  <c r="H242" i="2"/>
  <c r="D254" i="2"/>
  <c r="C49" i="3"/>
  <c r="C19" i="3"/>
  <c r="C29" i="3"/>
  <c r="H67" i="2"/>
  <c r="H47" i="2" s="1"/>
  <c r="H260" i="2"/>
  <c r="D4" i="2"/>
  <c r="C32" i="3"/>
  <c r="H13" i="2"/>
  <c r="C90" i="3"/>
  <c r="F46" i="2"/>
  <c r="C31" i="3"/>
  <c r="H18" i="2"/>
  <c r="H197" i="2"/>
  <c r="C23" i="3"/>
  <c r="C96" i="3"/>
  <c r="D152" i="2"/>
  <c r="D132" i="2" s="1"/>
  <c r="F242" i="2"/>
  <c r="C20" i="3"/>
  <c r="C30" i="3"/>
  <c r="D20" i="2"/>
  <c r="D196" i="2"/>
  <c r="D258" i="2"/>
  <c r="F14" i="2"/>
  <c r="F110" i="2"/>
  <c r="F252" i="2"/>
  <c r="F259" i="2"/>
  <c r="F255" i="2"/>
  <c r="F251" i="2"/>
  <c r="F241" i="2"/>
  <c r="F197" i="2"/>
  <c r="F173" i="2"/>
  <c r="F109" i="2"/>
  <c r="F25" i="2"/>
  <c r="F21" i="2"/>
  <c r="F17" i="2"/>
  <c r="F13" i="2"/>
  <c r="F9" i="2"/>
  <c r="F5" i="2"/>
  <c r="D261" i="2"/>
  <c r="D257" i="2"/>
  <c r="D253" i="2"/>
  <c r="D248" i="2"/>
  <c r="D218" i="2"/>
  <c r="D195" i="2"/>
  <c r="D131" i="2"/>
  <c r="D67" i="2"/>
  <c r="D47" i="2" s="1"/>
  <c r="D23" i="2"/>
  <c r="D19" i="2"/>
  <c r="D15" i="2"/>
  <c r="D11" i="2"/>
  <c r="D7" i="2"/>
  <c r="D3" i="2"/>
  <c r="C124" i="3"/>
  <c r="C120" i="3"/>
  <c r="C100" i="3"/>
  <c r="C95" i="3"/>
  <c r="C89" i="3"/>
  <c r="C66" i="3"/>
  <c r="C53" i="3"/>
  <c r="C41" i="3"/>
  <c r="C22" i="3"/>
  <c r="C7" i="3"/>
  <c r="H46" i="2"/>
  <c r="H26" i="2" s="1"/>
  <c r="H259" i="2"/>
  <c r="H255" i="2"/>
  <c r="H251" i="2"/>
  <c r="H239" i="2"/>
  <c r="H196" i="2"/>
  <c r="H152" i="2"/>
  <c r="H132" i="2" s="1"/>
  <c r="H109" i="2"/>
  <c r="H89" i="2" s="1"/>
  <c r="H24" i="2"/>
  <c r="H20" i="2"/>
  <c r="H16" i="2"/>
  <c r="H12" i="2"/>
  <c r="H8" i="2"/>
  <c r="H4" i="2"/>
  <c r="F248" i="2"/>
  <c r="F23" i="2"/>
  <c r="F15" i="2"/>
  <c r="F7" i="2"/>
  <c r="D259" i="2"/>
  <c r="D241" i="2"/>
  <c r="D173" i="2"/>
  <c r="D25" i="2"/>
  <c r="D17" i="2"/>
  <c r="D9" i="2"/>
  <c r="C93" i="3"/>
  <c r="C61" i="3"/>
  <c r="C12" i="3"/>
  <c r="H257" i="2"/>
  <c r="H248" i="2"/>
  <c r="H194" i="2"/>
  <c r="F262" i="2"/>
  <c r="F258" i="2"/>
  <c r="F254" i="2"/>
  <c r="F250" i="2"/>
  <c r="F239" i="2"/>
  <c r="F196" i="2"/>
  <c r="F152" i="2"/>
  <c r="F132" i="2" s="1"/>
  <c r="F88" i="2"/>
  <c r="F64" i="2" s="1"/>
  <c r="F24" i="2"/>
  <c r="F20" i="2"/>
  <c r="F16" i="2"/>
  <c r="F12" i="2"/>
  <c r="F8" i="2"/>
  <c r="F4" i="2"/>
  <c r="D260" i="2"/>
  <c r="D256" i="2"/>
  <c r="D252" i="2"/>
  <c r="D242" i="2"/>
  <c r="D240" i="2"/>
  <c r="D194" i="2"/>
  <c r="D110" i="2"/>
  <c r="D111" i="2" s="1"/>
  <c r="D112" i="2" s="1"/>
  <c r="D113" i="2" s="1"/>
  <c r="D114" i="2" s="1"/>
  <c r="D115" i="2" s="1"/>
  <c r="D116" i="2" s="1"/>
  <c r="D46" i="2"/>
  <c r="D22" i="2"/>
  <c r="D18" i="2"/>
  <c r="D14" i="2"/>
  <c r="D6" i="2"/>
  <c r="F3" i="2"/>
  <c r="C123" i="3"/>
  <c r="C99" i="3"/>
  <c r="C94" i="3"/>
  <c r="C88" i="3"/>
  <c r="C79" i="3"/>
  <c r="C62" i="3"/>
  <c r="C48" i="3"/>
  <c r="C40" i="3"/>
  <c r="C26" i="3"/>
  <c r="C18" i="3"/>
  <c r="H262" i="2"/>
  <c r="H258" i="2"/>
  <c r="H254" i="2"/>
  <c r="H250" i="2"/>
  <c r="H218" i="2"/>
  <c r="H195" i="2"/>
  <c r="H88" i="2"/>
  <c r="H23" i="2"/>
  <c r="H19" i="2"/>
  <c r="H15" i="2"/>
  <c r="H11" i="2"/>
  <c r="H7" i="2"/>
  <c r="F261" i="2"/>
  <c r="F257" i="2"/>
  <c r="F253" i="2"/>
  <c r="F218" i="2"/>
  <c r="F195" i="2"/>
  <c r="F131" i="2"/>
  <c r="F111" i="2" s="1"/>
  <c r="F67" i="2"/>
  <c r="F47" i="2" s="1"/>
  <c r="F19" i="2"/>
  <c r="F11" i="2"/>
  <c r="D255" i="2"/>
  <c r="D251" i="2"/>
  <c r="D197" i="2"/>
  <c r="D109" i="2"/>
  <c r="D21" i="2"/>
  <c r="D13" i="2"/>
  <c r="D5" i="2"/>
  <c r="C122" i="3"/>
  <c r="C98" i="3"/>
  <c r="C87" i="3"/>
  <c r="C47" i="3"/>
  <c r="C39" i="3"/>
  <c r="C24" i="3"/>
  <c r="H261" i="2"/>
  <c r="H253" i="2"/>
  <c r="H240" i="2"/>
  <c r="H6" i="2"/>
  <c r="H14" i="2"/>
  <c r="H22" i="2"/>
  <c r="H131" i="2"/>
  <c r="H110" i="2" s="1"/>
  <c r="H252" i="2"/>
  <c r="C37" i="3"/>
  <c r="C103" i="3"/>
  <c r="D8" i="2"/>
  <c r="D24" i="2"/>
  <c r="D239" i="2"/>
  <c r="D262" i="2"/>
  <c r="F18" i="2"/>
  <c r="F194" i="2"/>
  <c r="F256" i="2"/>
  <c r="H17" i="2"/>
  <c r="H25" i="2"/>
  <c r="H173" i="2"/>
  <c r="H256" i="2"/>
  <c r="C8" i="3"/>
  <c r="C44" i="3"/>
  <c r="C86" i="3"/>
  <c r="C121" i="3"/>
  <c r="D12" i="2"/>
  <c r="D88" i="2"/>
  <c r="D64" i="2" s="1"/>
  <c r="D250" i="2"/>
  <c r="F6" i="2"/>
  <c r="F22" i="2"/>
  <c r="F240" i="2"/>
  <c r="F260" i="2"/>
  <c r="R218" i="2"/>
  <c r="V218" i="2" s="1"/>
  <c r="H90" i="2" l="1"/>
  <c r="H65" i="2"/>
  <c r="H68" i="2"/>
  <c r="H48" i="2" s="1"/>
  <c r="H64" i="2"/>
  <c r="O44" i="2"/>
  <c r="O45" i="2" s="1"/>
  <c r="O40" i="2"/>
  <c r="O41" i="2" s="1"/>
  <c r="O42" i="2" s="1"/>
  <c r="O43" i="2" s="1"/>
  <c r="O111" i="2"/>
  <c r="K29" i="22" s="1"/>
  <c r="K49" i="22"/>
  <c r="O89" i="2"/>
  <c r="O90" i="2" s="1"/>
  <c r="K27" i="22"/>
  <c r="F112" i="2"/>
  <c r="F113" i="2" s="1"/>
  <c r="F114" i="2" s="1"/>
  <c r="F115" i="2" s="1"/>
  <c r="F116" i="2" s="1"/>
  <c r="O133" i="2"/>
  <c r="O53" i="2"/>
  <c r="O54" i="2" s="1"/>
  <c r="O55" i="2" s="1"/>
  <c r="O56" i="2" s="1"/>
  <c r="O57" i="2" s="1"/>
  <c r="O58" i="2" s="1"/>
  <c r="O59" i="2" s="1"/>
  <c r="O60" i="2" s="1"/>
  <c r="O61" i="2" s="1"/>
  <c r="A152" i="2"/>
  <c r="A173" i="2"/>
  <c r="A257" i="2"/>
  <c r="A258" i="2"/>
  <c r="A259" i="2"/>
  <c r="A262" i="2"/>
  <c r="A263" i="2"/>
  <c r="A256" i="2"/>
  <c r="A254" i="2"/>
  <c r="A255" i="2"/>
  <c r="O112" i="2" l="1"/>
  <c r="K30" i="22" s="1"/>
  <c r="O66" i="2"/>
  <c r="O62" i="2"/>
  <c r="O63" i="2" s="1"/>
  <c r="O64" i="2" s="1"/>
  <c r="O65" i="2" s="1"/>
  <c r="O114" i="2"/>
  <c r="O117" i="2" s="1"/>
  <c r="K35" i="22" s="1"/>
  <c r="K7" i="22"/>
  <c r="O91" i="2"/>
  <c r="K8" i="22"/>
  <c r="O134" i="2"/>
  <c r="A55" i="2"/>
  <c r="A56" i="2"/>
  <c r="A57" i="2"/>
  <c r="A58" i="2"/>
  <c r="A59" i="2"/>
  <c r="A60" i="2"/>
  <c r="A61" i="2"/>
  <c r="A54" i="2"/>
  <c r="A52" i="2"/>
  <c r="A53" i="2"/>
  <c r="A51" i="2"/>
  <c r="I220" i="2"/>
  <c r="I221" i="2" s="1"/>
  <c r="I199" i="2"/>
  <c r="I200" i="2" s="1"/>
  <c r="I154" i="2"/>
  <c r="O113" i="2" l="1"/>
  <c r="O115" i="2"/>
  <c r="K33" i="22" s="1"/>
  <c r="K32" i="22"/>
  <c r="O92" i="2"/>
  <c r="K9" i="22"/>
  <c r="O116" i="2"/>
  <c r="K34" i="22" s="1"/>
  <c r="K31" i="22"/>
  <c r="O135" i="2"/>
  <c r="O93" i="2" l="1"/>
  <c r="K10" i="22"/>
  <c r="O136" i="2"/>
  <c r="O137" i="2" s="1"/>
  <c r="O138" i="2" s="1"/>
  <c r="O139" i="2" s="1"/>
  <c r="O140" i="2" s="1"/>
  <c r="O141" i="2" s="1"/>
  <c r="O142" i="2" s="1"/>
  <c r="O143" i="2" s="1"/>
  <c r="O118" i="2"/>
  <c r="S262" i="2"/>
  <c r="O119" i="2" l="1"/>
  <c r="K36" i="22"/>
  <c r="O94" i="2"/>
  <c r="K11" i="22"/>
  <c r="R196" i="2"/>
  <c r="O95" i="2" l="1"/>
  <c r="K12" i="22"/>
  <c r="O120" i="2"/>
  <c r="K37" i="22"/>
  <c r="R195" i="2"/>
  <c r="S195" i="2" s="1"/>
  <c r="V195" i="2" s="1"/>
  <c r="O121" i="2" l="1"/>
  <c r="K38" i="22"/>
  <c r="O96" i="2"/>
  <c r="K13" i="22"/>
  <c r="Q248" i="2"/>
  <c r="P248" i="2"/>
  <c r="R249" i="2" l="1"/>
  <c r="S249" i="2" s="1"/>
  <c r="O97" i="2"/>
  <c r="K14" i="22"/>
  <c r="O122" i="2"/>
  <c r="K39" i="22"/>
  <c r="S245" i="2"/>
  <c r="V245" i="2" s="1"/>
  <c r="S246" i="2"/>
  <c r="V246" i="2" s="1"/>
  <c r="S247" i="2"/>
  <c r="V247" i="2" s="1"/>
  <c r="S244" i="2"/>
  <c r="V244" i="2" s="1"/>
  <c r="O123" i="2" l="1"/>
  <c r="K40" i="22"/>
  <c r="O98" i="2"/>
  <c r="K15" i="22"/>
  <c r="O243" i="2"/>
  <c r="O244" i="2" s="1"/>
  <c r="O245" i="2" s="1"/>
  <c r="O246" i="2" s="1"/>
  <c r="O247" i="2" s="1"/>
  <c r="O99" i="2" l="1"/>
  <c r="K16" i="22"/>
  <c r="O124" i="2"/>
  <c r="K41" i="22"/>
  <c r="R25" i="2"/>
  <c r="R5" i="2"/>
  <c r="V5" i="2" s="1"/>
  <c r="R248" i="2"/>
  <c r="R109" i="2"/>
  <c r="O125" i="2" l="1"/>
  <c r="O126" i="2" s="1"/>
  <c r="K42" i="22"/>
  <c r="O100" i="2"/>
  <c r="K17" i="22"/>
  <c r="R256" i="2"/>
  <c r="V256" i="2" s="1"/>
  <c r="O127" i="2" l="1"/>
  <c r="K44" i="22"/>
  <c r="O101" i="2"/>
  <c r="K18" i="22"/>
  <c r="O130" i="2"/>
  <c r="K48" i="22" s="1"/>
  <c r="K43" i="22"/>
  <c r="S256" i="2"/>
  <c r="I80" i="3"/>
  <c r="A144" i="2"/>
  <c r="A143" i="2"/>
  <c r="A241" i="2"/>
  <c r="A243" i="2"/>
  <c r="A244" i="2"/>
  <c r="A248" i="2"/>
  <c r="A250" i="2"/>
  <c r="A251" i="2"/>
  <c r="A252" i="2"/>
  <c r="A253" i="2"/>
  <c r="A174" i="2"/>
  <c r="A194" i="2"/>
  <c r="A195" i="2"/>
  <c r="A196" i="2"/>
  <c r="A197" i="2"/>
  <c r="A240" i="2"/>
  <c r="A198" i="2"/>
  <c r="A199" i="2"/>
  <c r="A200" i="2"/>
  <c r="A201" i="2"/>
  <c r="A202" i="2"/>
  <c r="A203" i="2"/>
  <c r="A204" i="2"/>
  <c r="A205" i="2"/>
  <c r="A206" i="2"/>
  <c r="A207" i="2"/>
  <c r="A208" i="2"/>
  <c r="A209" i="2"/>
  <c r="A210" i="2"/>
  <c r="A211" i="2"/>
  <c r="A212" i="2"/>
  <c r="A217" i="2"/>
  <c r="A218" i="2"/>
  <c r="A219" i="2"/>
  <c r="A220" i="2"/>
  <c r="A221" i="2"/>
  <c r="A222" i="2"/>
  <c r="A223" i="2"/>
  <c r="A224" i="2"/>
  <c r="A225" i="2"/>
  <c r="A226" i="2"/>
  <c r="A227" i="2"/>
  <c r="A228" i="2"/>
  <c r="A229" i="2"/>
  <c r="A230" i="2"/>
  <c r="A231" i="2"/>
  <c r="A232" i="2"/>
  <c r="A233" i="2"/>
  <c r="A238" i="2"/>
  <c r="A239" i="2"/>
  <c r="A153" i="2"/>
  <c r="A154" i="2"/>
  <c r="A155" i="2"/>
  <c r="A156" i="2"/>
  <c r="A157" i="2"/>
  <c r="A158" i="2"/>
  <c r="A159" i="2"/>
  <c r="A160" i="2"/>
  <c r="A161" i="2"/>
  <c r="A162" i="2"/>
  <c r="A163" i="2"/>
  <c r="A164" i="2"/>
  <c r="A165" i="2"/>
  <c r="A166" i="2"/>
  <c r="A167" i="2"/>
  <c r="A172" i="2"/>
  <c r="A175" i="2"/>
  <c r="A176" i="2"/>
  <c r="A177" i="2"/>
  <c r="A178" i="2"/>
  <c r="A179" i="2"/>
  <c r="A180" i="2"/>
  <c r="A181" i="2"/>
  <c r="A182" i="2"/>
  <c r="A183" i="2"/>
  <c r="A184" i="2"/>
  <c r="A185" i="2"/>
  <c r="A186" i="2"/>
  <c r="A187" i="2"/>
  <c r="A188" i="2"/>
  <c r="A193" i="2"/>
  <c r="A110" i="2"/>
  <c r="O128" i="2" l="1"/>
  <c r="K45" i="22"/>
  <c r="O102" i="2"/>
  <c r="K19" i="22"/>
  <c r="M245" i="3"/>
  <c r="L245" i="3"/>
  <c r="K242" i="3"/>
  <c r="O129" i="2" l="1"/>
  <c r="K47" i="22" s="1"/>
  <c r="K46" i="22"/>
  <c r="O103" i="2"/>
  <c r="O104" i="2" s="1"/>
  <c r="K20" i="22"/>
  <c r="O105" i="2" l="1"/>
  <c r="K22" i="22"/>
  <c r="O108" i="2"/>
  <c r="K26" i="22" s="1"/>
  <c r="K21" i="22"/>
  <c r="P67" i="2"/>
  <c r="R67" i="2" s="1"/>
  <c r="S218" i="2"/>
  <c r="O106" i="2" l="1"/>
  <c r="K23" i="22"/>
  <c r="S239" i="2"/>
  <c r="R173" i="2"/>
  <c r="S194" i="2"/>
  <c r="O107" i="2" l="1"/>
  <c r="K25" i="22" s="1"/>
  <c r="K24" i="22"/>
  <c r="S173" i="2"/>
  <c r="V173" i="2"/>
  <c r="P88" i="2"/>
  <c r="R80" i="2"/>
  <c r="J34" i="3"/>
  <c r="J58" i="3"/>
  <c r="J64" i="3"/>
  <c r="J83" i="3"/>
  <c r="J101" i="3"/>
  <c r="J118" i="3"/>
  <c r="J119" i="3"/>
  <c r="J122" i="3"/>
  <c r="J123" i="3"/>
  <c r="J124" i="3"/>
  <c r="S80" i="2" l="1"/>
  <c r="V80" i="2" s="1"/>
  <c r="R88" i="2"/>
  <c r="P131" i="2" l="1"/>
  <c r="R113" i="2"/>
  <c r="D243" i="2"/>
  <c r="S113" i="2" l="1"/>
  <c r="V113" i="2" s="1"/>
  <c r="R131" i="2"/>
  <c r="R143" i="2" l="1"/>
  <c r="V143" i="2" s="1"/>
  <c r="P152" i="2"/>
  <c r="R152" i="2" s="1"/>
  <c r="V152" i="2" s="1"/>
  <c r="S79" i="2"/>
  <c r="V79" i="2" s="1"/>
  <c r="J75" i="3"/>
  <c r="J76" i="3"/>
  <c r="S143" i="2" l="1"/>
  <c r="S152" i="2"/>
  <c r="S144" i="2"/>
  <c r="S49" i="2" l="1"/>
  <c r="V49" i="2" s="1"/>
  <c r="S78" i="2"/>
  <c r="V78" i="2" s="1"/>
  <c r="S141" i="2" l="1"/>
  <c r="S112" i="2" l="1"/>
  <c r="V112" i="2" s="1"/>
  <c r="S111" i="2" l="1"/>
  <c r="V111" i="2" s="1"/>
  <c r="S140" i="2"/>
  <c r="S138" i="2" l="1"/>
  <c r="S109" i="2"/>
  <c r="V109" i="2" s="1"/>
  <c r="S74" i="2"/>
  <c r="V74" i="2" s="1"/>
  <c r="S45" i="2"/>
  <c r="V45" i="2" s="1"/>
  <c r="F241" i="3" l="1"/>
  <c r="E239" i="3"/>
  <c r="E238" i="3"/>
  <c r="D239" i="3"/>
  <c r="D238" i="3"/>
  <c r="D237" i="3"/>
  <c r="D236" i="3"/>
  <c r="D235" i="3"/>
  <c r="D246" i="3" s="1"/>
  <c r="O236" i="3" s="1"/>
  <c r="C240" i="3"/>
  <c r="C241" i="3"/>
  <c r="C239" i="3"/>
  <c r="C238" i="3"/>
  <c r="C237" i="3"/>
  <c r="C236" i="3"/>
  <c r="C235" i="3"/>
  <c r="C246" i="3" l="1"/>
  <c r="O235" i="3" s="1"/>
  <c r="F244" i="3"/>
  <c r="N238" i="3" s="1"/>
  <c r="F246" i="3"/>
  <c r="O238" i="3" s="1"/>
  <c r="K241" i="3"/>
  <c r="K238" i="3"/>
  <c r="K237" i="3"/>
  <c r="K235" i="3"/>
  <c r="K236" i="3"/>
  <c r="K239" i="3"/>
  <c r="D244" i="3"/>
  <c r="N236" i="3" s="1"/>
  <c r="S21" i="2" l="1"/>
  <c r="A151" i="2"/>
  <c r="A146" i="2"/>
  <c r="A145" i="2"/>
  <c r="A14" i="2" l="1"/>
  <c r="A15" i="2"/>
  <c r="A16" i="2"/>
  <c r="A17" i="2"/>
  <c r="A18" i="2"/>
  <c r="A19" i="2"/>
  <c r="A20" i="2"/>
  <c r="A21" i="2"/>
  <c r="A22" i="2"/>
  <c r="A23" i="2"/>
  <c r="A24" i="2"/>
  <c r="A25" i="2"/>
  <c r="A26" i="2"/>
  <c r="A27" i="2"/>
  <c r="A28" i="2"/>
  <c r="A29" i="2"/>
  <c r="A30" i="2"/>
  <c r="A31" i="2"/>
  <c r="A32" i="2"/>
  <c r="A33" i="2"/>
  <c r="A34" i="2"/>
  <c r="A35" i="2"/>
  <c r="A36" i="2"/>
  <c r="A37" i="2"/>
  <c r="A38" i="2"/>
  <c r="A39" i="2"/>
  <c r="A44" i="2"/>
  <c r="A45" i="2"/>
  <c r="A46" i="2"/>
  <c r="A47" i="2"/>
  <c r="A48" i="2"/>
  <c r="A13" i="2"/>
  <c r="A3" i="2"/>
  <c r="A4" i="2"/>
  <c r="A5" i="2"/>
  <c r="A6" i="2"/>
  <c r="A7" i="2"/>
  <c r="A8" i="2"/>
  <c r="A9" i="2"/>
  <c r="A10" i="2"/>
  <c r="A11" i="2"/>
  <c r="A12" i="2"/>
  <c r="S248" i="2" l="1"/>
  <c r="V248" i="2" s="1"/>
  <c r="S243" i="2"/>
  <c r="V243" i="2" s="1"/>
  <c r="I155" i="2"/>
  <c r="I156" i="2" l="1"/>
  <c r="S46" i="2"/>
  <c r="V46" i="2" s="1"/>
  <c r="S34" i="2"/>
  <c r="V34" i="2" s="1"/>
  <c r="S26" i="2"/>
  <c r="V26" i="2" s="1"/>
  <c r="S33" i="2"/>
  <c r="V33" i="2" s="1"/>
  <c r="S48" i="2"/>
  <c r="V48" i="2" s="1"/>
  <c r="S44" i="2"/>
  <c r="V44" i="2" s="1"/>
  <c r="S36" i="2"/>
  <c r="V36" i="2" s="1"/>
  <c r="S32" i="2"/>
  <c r="V32" i="2" s="1"/>
  <c r="S28" i="2"/>
  <c r="V28" i="2" s="1"/>
  <c r="S38" i="2"/>
  <c r="V38" i="2" s="1"/>
  <c r="S30" i="2"/>
  <c r="V30" i="2" s="1"/>
  <c r="S37" i="2"/>
  <c r="V37" i="2" s="1"/>
  <c r="S29" i="2"/>
  <c r="V29" i="2" s="1"/>
  <c r="S47" i="2"/>
  <c r="V47" i="2" s="1"/>
  <c r="S39" i="2"/>
  <c r="V39" i="2" s="1"/>
  <c r="S35" i="2"/>
  <c r="V35" i="2" s="1"/>
  <c r="S31" i="2"/>
  <c r="V31" i="2" s="1"/>
  <c r="S27" i="2"/>
  <c r="V27" i="2" s="1"/>
  <c r="S232" i="2"/>
  <c r="S228" i="2"/>
  <c r="S151" i="2"/>
  <c r="S227" i="2"/>
  <c r="S238" i="2"/>
  <c r="S230" i="2"/>
  <c r="S226" i="2"/>
  <c r="S222" i="2"/>
  <c r="S224" i="2"/>
  <c r="S231" i="2"/>
  <c r="S223" i="2"/>
  <c r="S145" i="2"/>
  <c r="S146" i="2"/>
  <c r="S220" i="2"/>
  <c r="S233" i="2"/>
  <c r="S229" i="2"/>
  <c r="S225" i="2"/>
  <c r="S221" i="2"/>
  <c r="S206" i="2"/>
  <c r="S202" i="2"/>
  <c r="S165" i="2"/>
  <c r="S157" i="2"/>
  <c r="S217" i="2"/>
  <c r="S209" i="2"/>
  <c r="S205" i="2"/>
  <c r="S201" i="2"/>
  <c r="S172" i="2"/>
  <c r="S164" i="2"/>
  <c r="S160" i="2"/>
  <c r="S156" i="2"/>
  <c r="S199" i="2"/>
  <c r="S212" i="2"/>
  <c r="S208" i="2"/>
  <c r="S204" i="2"/>
  <c r="S200" i="2"/>
  <c r="S154" i="2"/>
  <c r="S167" i="2"/>
  <c r="S163" i="2"/>
  <c r="S159" i="2"/>
  <c r="S155" i="2"/>
  <c r="S210" i="2"/>
  <c r="S161" i="2"/>
  <c r="S211" i="2"/>
  <c r="S207" i="2"/>
  <c r="S203" i="2"/>
  <c r="S166" i="2"/>
  <c r="S162" i="2"/>
  <c r="S158" i="2"/>
  <c r="S53" i="2"/>
  <c r="V53" i="2" s="1"/>
  <c r="S70" i="2"/>
  <c r="V70" i="2" s="1"/>
  <c r="S66" i="2"/>
  <c r="V66" i="2" s="1"/>
  <c r="S58" i="2"/>
  <c r="V58" i="2" s="1"/>
  <c r="S54" i="2"/>
  <c r="V54" i="2" s="1"/>
  <c r="S77" i="2"/>
  <c r="V77" i="2" s="1"/>
  <c r="S73" i="2"/>
  <c r="V73" i="2" s="1"/>
  <c r="S69" i="2"/>
  <c r="V69" i="2" s="1"/>
  <c r="S61" i="2"/>
  <c r="V61" i="2" s="1"/>
  <c r="S57" i="2"/>
  <c r="V57" i="2" s="1"/>
  <c r="S76" i="2"/>
  <c r="V76" i="2" s="1"/>
  <c r="S72" i="2"/>
  <c r="V72" i="2" s="1"/>
  <c r="S60" i="2"/>
  <c r="V60" i="2" s="1"/>
  <c r="S56" i="2"/>
  <c r="V56" i="2" s="1"/>
  <c r="S75" i="2"/>
  <c r="V75" i="2" s="1"/>
  <c r="S71" i="2"/>
  <c r="V71" i="2" s="1"/>
  <c r="S67" i="2"/>
  <c r="V67" i="2" s="1"/>
  <c r="S59" i="2"/>
  <c r="V59" i="2" s="1"/>
  <c r="S55" i="2"/>
  <c r="V55" i="2" s="1"/>
  <c r="S13" i="2"/>
  <c r="I157" i="2" l="1"/>
  <c r="S17" i="2"/>
  <c r="S82" i="2"/>
  <c r="V82" i="2" s="1"/>
  <c r="S103" i="2"/>
  <c r="V103" i="2" s="1"/>
  <c r="S99" i="2"/>
  <c r="V99" i="2" s="1"/>
  <c r="S95" i="2"/>
  <c r="V95" i="2" s="1"/>
  <c r="S91" i="2"/>
  <c r="V91" i="2" s="1"/>
  <c r="S87" i="2"/>
  <c r="V87" i="2" s="1"/>
  <c r="S110" i="2"/>
  <c r="S102" i="2"/>
  <c r="V102" i="2" s="1"/>
  <c r="S98" i="2"/>
  <c r="V98" i="2" s="1"/>
  <c r="S94" i="2"/>
  <c r="V94" i="2" s="1"/>
  <c r="S90" i="2"/>
  <c r="V90" i="2" s="1"/>
  <c r="S101" i="2"/>
  <c r="V101" i="2" s="1"/>
  <c r="S97" i="2"/>
  <c r="V97" i="2" s="1"/>
  <c r="S93" i="2"/>
  <c r="V93" i="2" s="1"/>
  <c r="S89" i="2"/>
  <c r="V89" i="2" s="1"/>
  <c r="S108" i="2"/>
  <c r="V108" i="2" s="1"/>
  <c r="S100" i="2"/>
  <c r="V100" i="2" s="1"/>
  <c r="S96" i="2"/>
  <c r="V96" i="2" s="1"/>
  <c r="S92" i="2"/>
  <c r="V92" i="2" s="1"/>
  <c r="S88" i="2"/>
  <c r="V88" i="2" s="1"/>
  <c r="S137" i="2"/>
  <c r="S133" i="2"/>
  <c r="S125" i="2"/>
  <c r="V125" i="2" s="1"/>
  <c r="S121" i="2"/>
  <c r="V121" i="2" s="1"/>
  <c r="S117" i="2"/>
  <c r="V117" i="2" s="1"/>
  <c r="S115" i="2"/>
  <c r="V115" i="2" s="1"/>
  <c r="S136" i="2"/>
  <c r="S132" i="2"/>
  <c r="S124" i="2"/>
  <c r="V124" i="2" s="1"/>
  <c r="S120" i="2"/>
  <c r="V120" i="2" s="1"/>
  <c r="S116" i="2"/>
  <c r="V116" i="2" s="1"/>
  <c r="S139" i="2"/>
  <c r="S135" i="2"/>
  <c r="S131" i="2"/>
  <c r="V131" i="2" s="1"/>
  <c r="S123" i="2"/>
  <c r="V123" i="2" s="1"/>
  <c r="S119" i="2"/>
  <c r="V119" i="2" s="1"/>
  <c r="S134" i="2"/>
  <c r="S130" i="2"/>
  <c r="V130" i="2" s="1"/>
  <c r="S122" i="2"/>
  <c r="V122" i="2" s="1"/>
  <c r="S118" i="2"/>
  <c r="V118" i="2" s="1"/>
  <c r="I69" i="2" l="1"/>
  <c r="I158" i="2"/>
  <c r="I70" i="2" l="1"/>
  <c r="I71" i="2" s="1"/>
  <c r="I72" i="2" s="1"/>
  <c r="I159" i="2"/>
  <c r="S25" i="2"/>
  <c r="V25" i="2" s="1"/>
  <c r="S24" i="2"/>
  <c r="I10" i="3"/>
  <c r="F56" i="3"/>
  <c r="F52" i="3"/>
  <c r="F82" i="3"/>
  <c r="F79" i="3"/>
  <c r="F66" i="3"/>
  <c r="F60" i="3"/>
  <c r="F110" i="3"/>
  <c r="G55" i="3"/>
  <c r="F47" i="3"/>
  <c r="F44" i="3"/>
  <c r="F36" i="3"/>
  <c r="F26" i="3"/>
  <c r="F16" i="3"/>
  <c r="F11" i="3"/>
  <c r="G10" i="3"/>
  <c r="I73" i="2" l="1"/>
  <c r="I74" i="2" s="1"/>
  <c r="I75" i="2" s="1"/>
  <c r="I76" i="2" s="1"/>
  <c r="I77" i="2" s="1"/>
  <c r="I78" i="2" s="1"/>
  <c r="I79" i="2" s="1"/>
  <c r="I80" i="2" s="1"/>
  <c r="I81" i="2" s="1"/>
  <c r="I82" i="2" s="1"/>
  <c r="I160" i="2"/>
  <c r="I91" i="2"/>
  <c r="F4" i="3"/>
  <c r="F50" i="3"/>
  <c r="S23" i="2"/>
  <c r="S8" i="2"/>
  <c r="J57" i="3" s="1"/>
  <c r="I57" i="3" s="1"/>
  <c r="R250" i="2"/>
  <c r="R258" i="2"/>
  <c r="S20" i="2"/>
  <c r="S18" i="2"/>
  <c r="S9" i="2"/>
  <c r="J16" i="3"/>
  <c r="S4" i="2"/>
  <c r="I87" i="2" l="1"/>
  <c r="I83" i="2"/>
  <c r="I84" i="2" s="1"/>
  <c r="I85" i="2" s="1"/>
  <c r="I86" i="2" s="1"/>
  <c r="I92" i="2"/>
  <c r="I161" i="2"/>
  <c r="J36" i="3"/>
  <c r="J110" i="3"/>
  <c r="D26" i="2"/>
  <c r="D27" i="2" s="1"/>
  <c r="D28" i="2" s="1"/>
  <c r="D29" i="2" s="1"/>
  <c r="D30" i="2" s="1"/>
  <c r="D31" i="2" s="1"/>
  <c r="D32" i="2" s="1"/>
  <c r="D33" i="2" s="1"/>
  <c r="D34" i="2" s="1"/>
  <c r="D35" i="2" s="1"/>
  <c r="D36" i="2" s="1"/>
  <c r="D37" i="2" s="1"/>
  <c r="D38" i="2" s="1"/>
  <c r="D39" i="2" s="1"/>
  <c r="H91" i="2"/>
  <c r="H92" i="2" s="1"/>
  <c r="H93" i="2" s="1"/>
  <c r="H94" i="2" s="1"/>
  <c r="H95" i="2" s="1"/>
  <c r="H96" i="2" s="1"/>
  <c r="H97" i="2" s="1"/>
  <c r="H98" i="2" s="1"/>
  <c r="H99" i="2" s="1"/>
  <c r="H100" i="2" s="1"/>
  <c r="H101" i="2" s="1"/>
  <c r="H102" i="2" s="1"/>
  <c r="H103" i="2" s="1"/>
  <c r="H243" i="2"/>
  <c r="H244" i="2" s="1"/>
  <c r="H245" i="2" s="1"/>
  <c r="H246" i="2" s="1"/>
  <c r="H247" i="2" s="1"/>
  <c r="J82" i="3"/>
  <c r="S11" i="2"/>
  <c r="S219" i="2"/>
  <c r="S254" i="2"/>
  <c r="S263" i="2"/>
  <c r="S198" i="2"/>
  <c r="J52" i="3"/>
  <c r="S153" i="2"/>
  <c r="S241" i="2"/>
  <c r="S14" i="2"/>
  <c r="S259" i="2"/>
  <c r="J63" i="3"/>
  <c r="S19" i="2"/>
  <c r="S52" i="2"/>
  <c r="V52" i="2" s="1"/>
  <c r="S22" i="2"/>
  <c r="S250" i="2"/>
  <c r="V250" i="2" s="1"/>
  <c r="S196" i="2"/>
  <c r="V196" i="2" s="1"/>
  <c r="S81" i="2"/>
  <c r="V81" i="2" s="1"/>
  <c r="S258" i="2"/>
  <c r="V258" i="2" s="1"/>
  <c r="S5" i="2"/>
  <c r="S114" i="2"/>
  <c r="V114" i="2" s="1"/>
  <c r="S255" i="2"/>
  <c r="S12" i="2"/>
  <c r="S197" i="2"/>
  <c r="S15" i="2"/>
  <c r="S251" i="2"/>
  <c r="S260" i="2"/>
  <c r="S10" i="2"/>
  <c r="S16" i="2"/>
  <c r="S252" i="2"/>
  <c r="S240" i="2"/>
  <c r="F26" i="2"/>
  <c r="F27" i="2" s="1"/>
  <c r="F28" i="2" s="1"/>
  <c r="F29" i="2" s="1"/>
  <c r="F30" i="2" s="1"/>
  <c r="F31" i="2" s="1"/>
  <c r="F32" i="2" s="1"/>
  <c r="F33" i="2" s="1"/>
  <c r="F34" i="2" s="1"/>
  <c r="F35" i="2" s="1"/>
  <c r="F36" i="2" s="1"/>
  <c r="F37" i="2" s="1"/>
  <c r="F38" i="2" s="1"/>
  <c r="F39" i="2" s="1"/>
  <c r="F155" i="2"/>
  <c r="F135" i="2" s="1"/>
  <c r="F247" i="2"/>
  <c r="F146" i="2"/>
  <c r="F147" i="2" s="1"/>
  <c r="F148" i="2" s="1"/>
  <c r="F149" i="2" s="1"/>
  <c r="F150" i="2" s="1"/>
  <c r="F68" i="2"/>
  <c r="H27" i="2"/>
  <c r="H28" i="2" s="1"/>
  <c r="H29" i="2" s="1"/>
  <c r="H30" i="2" s="1"/>
  <c r="H31" i="2" s="1"/>
  <c r="H32" i="2" s="1"/>
  <c r="H33" i="2" s="1"/>
  <c r="H34" i="2" s="1"/>
  <c r="H35" i="2" s="1"/>
  <c r="H36" i="2" s="1"/>
  <c r="H37" i="2" s="1"/>
  <c r="H38" i="2" s="1"/>
  <c r="H39" i="2" s="1"/>
  <c r="I309" i="3"/>
  <c r="C280" i="3"/>
  <c r="B271" i="3"/>
  <c r="B272" i="3" s="1"/>
  <c r="B273" i="3" s="1"/>
  <c r="B274" i="3" s="1"/>
  <c r="B275" i="3" s="1"/>
  <c r="B276" i="3" s="1"/>
  <c r="B277" i="3" s="1"/>
  <c r="B278" i="3" s="1"/>
  <c r="B279" i="3" s="1"/>
  <c r="B280" i="3" s="1"/>
  <c r="B268" i="3"/>
  <c r="C269" i="3" s="1"/>
  <c r="C244" i="3"/>
  <c r="N235" i="3" s="1"/>
  <c r="G121" i="3"/>
  <c r="I119" i="3"/>
  <c r="I118" i="3"/>
  <c r="G116" i="3"/>
  <c r="F116" i="3"/>
  <c r="F117" i="3" s="1"/>
  <c r="F108" i="3"/>
  <c r="G109" i="3"/>
  <c r="F103" i="3"/>
  <c r="G102" i="3"/>
  <c r="F93" i="3"/>
  <c r="G92" i="3"/>
  <c r="F86" i="3"/>
  <c r="G85" i="3"/>
  <c r="G81" i="3"/>
  <c r="G78" i="3"/>
  <c r="G65" i="3"/>
  <c r="G59" i="3"/>
  <c r="G51" i="3"/>
  <c r="G46" i="3"/>
  <c r="G43" i="3"/>
  <c r="G35" i="3"/>
  <c r="G25" i="3"/>
  <c r="G15" i="3"/>
  <c r="G5" i="3"/>
  <c r="G1" i="3"/>
  <c r="I122" i="3"/>
  <c r="J6" i="3"/>
  <c r="H108" i="2" l="1"/>
  <c r="H111" i="2" s="1"/>
  <c r="H112" i="2" s="1"/>
  <c r="H113" i="2" s="1"/>
  <c r="H114" i="2" s="1"/>
  <c r="H115" i="2" s="1"/>
  <c r="H116" i="2" s="1"/>
  <c r="H117" i="2" s="1"/>
  <c r="H118" i="2" s="1"/>
  <c r="H119" i="2" s="1"/>
  <c r="H120" i="2" s="1"/>
  <c r="H121" i="2" s="1"/>
  <c r="H122" i="2" s="1"/>
  <c r="H123" i="2" s="1"/>
  <c r="H124" i="2" s="1"/>
  <c r="H125" i="2" s="1"/>
  <c r="H104" i="2"/>
  <c r="H105" i="2" s="1"/>
  <c r="H106" i="2" s="1"/>
  <c r="H107" i="2" s="1"/>
  <c r="H44" i="2"/>
  <c r="H45" i="2" s="1"/>
  <c r="H40" i="2"/>
  <c r="H41" i="2" s="1"/>
  <c r="H42" i="2" s="1"/>
  <c r="H43" i="2" s="1"/>
  <c r="F44" i="2"/>
  <c r="F45" i="2" s="1"/>
  <c r="F40" i="2"/>
  <c r="F41" i="2" s="1"/>
  <c r="F42" i="2" s="1"/>
  <c r="F43" i="2" s="1"/>
  <c r="D44" i="2"/>
  <c r="D45" i="2" s="1"/>
  <c r="D40" i="2"/>
  <c r="D41" i="2" s="1"/>
  <c r="D42" i="2" s="1"/>
  <c r="D43" i="2" s="1"/>
  <c r="F48" i="2"/>
  <c r="F69" i="2"/>
  <c r="J33" i="3"/>
  <c r="H69" i="2"/>
  <c r="I162" i="2"/>
  <c r="I93" i="2"/>
  <c r="F245" i="2"/>
  <c r="F243" i="2"/>
  <c r="F244" i="2" s="1"/>
  <c r="F246" i="2" s="1"/>
  <c r="O175" i="2"/>
  <c r="H153" i="2"/>
  <c r="H154" i="2" s="1"/>
  <c r="H155" i="2" s="1"/>
  <c r="H156" i="2" s="1"/>
  <c r="D144" i="2"/>
  <c r="D145" i="2" s="1"/>
  <c r="F198" i="2"/>
  <c r="F199" i="2" s="1"/>
  <c r="H174" i="2"/>
  <c r="H175" i="2" s="1"/>
  <c r="F144" i="2"/>
  <c r="O174" i="2"/>
  <c r="F219" i="2"/>
  <c r="F220" i="2" s="1"/>
  <c r="H219" i="2"/>
  <c r="H220" i="2" s="1"/>
  <c r="F174" i="2"/>
  <c r="D153" i="2"/>
  <c r="D133" i="2" s="1"/>
  <c r="F153" i="2"/>
  <c r="F133" i="2" s="1"/>
  <c r="O198" i="2"/>
  <c r="H198" i="2"/>
  <c r="H199" i="2" s="1"/>
  <c r="O144" i="2"/>
  <c r="D198" i="2"/>
  <c r="D199" i="2" s="1"/>
  <c r="O153" i="2"/>
  <c r="K50" i="22" s="1"/>
  <c r="D174" i="2"/>
  <c r="O219" i="2"/>
  <c r="F151" i="2"/>
  <c r="F156" i="2"/>
  <c r="F136" i="2" s="1"/>
  <c r="F84" i="3"/>
  <c r="D68" i="2"/>
  <c r="S50" i="2"/>
  <c r="S51" i="2" s="1"/>
  <c r="E5" i="3"/>
  <c r="H49" i="3" s="1"/>
  <c r="E85" i="3"/>
  <c r="F3" i="3"/>
  <c r="E116" i="3"/>
  <c r="H117" i="3" s="1"/>
  <c r="H116" i="3" s="1"/>
  <c r="H115" i="3" s="1"/>
  <c r="C308" i="3" s="1"/>
  <c r="E109" i="3"/>
  <c r="H110" i="3" s="1"/>
  <c r="I110" i="3" s="1"/>
  <c r="E51" i="3"/>
  <c r="J17" i="3"/>
  <c r="H99" i="3" l="1"/>
  <c r="H97" i="3"/>
  <c r="V50" i="2"/>
  <c r="V51" i="2"/>
  <c r="H130" i="2"/>
  <c r="H133" i="2" s="1"/>
  <c r="H134" i="2" s="1"/>
  <c r="H135" i="2" s="1"/>
  <c r="H136" i="2" s="1"/>
  <c r="H137" i="2" s="1"/>
  <c r="H138" i="2" s="1"/>
  <c r="H139" i="2" s="1"/>
  <c r="H140" i="2" s="1"/>
  <c r="H141" i="2" s="1"/>
  <c r="H142" i="2" s="1"/>
  <c r="H143" i="2" s="1"/>
  <c r="H144" i="2" s="1"/>
  <c r="H145" i="2" s="1"/>
  <c r="H146" i="2" s="1"/>
  <c r="H126" i="2"/>
  <c r="H127" i="2" s="1"/>
  <c r="H128" i="2" s="1"/>
  <c r="H129" i="2" s="1"/>
  <c r="O220" i="2"/>
  <c r="K94" i="22" s="1"/>
  <c r="K93" i="22"/>
  <c r="O199" i="2"/>
  <c r="K73" i="22" s="1"/>
  <c r="K72" i="22"/>
  <c r="B227" i="3"/>
  <c r="B228" i="3"/>
  <c r="D43" i="4"/>
  <c r="D42" i="4"/>
  <c r="H49" i="2"/>
  <c r="H70" i="2"/>
  <c r="F70" i="2"/>
  <c r="F49" i="2"/>
  <c r="D69" i="2"/>
  <c r="D48" i="2"/>
  <c r="H80" i="3"/>
  <c r="H69" i="3"/>
  <c r="H20" i="3"/>
  <c r="I94" i="2"/>
  <c r="I163" i="2"/>
  <c r="I116" i="3"/>
  <c r="I115" i="3" s="1"/>
  <c r="D308" i="3" s="1"/>
  <c r="E308" i="3" s="1"/>
  <c r="F308" i="3" s="1"/>
  <c r="H6" i="3"/>
  <c r="H37" i="3"/>
  <c r="F221" i="2"/>
  <c r="O176" i="2"/>
  <c r="O145" i="2"/>
  <c r="H221" i="2"/>
  <c r="H200" i="2"/>
  <c r="O154" i="2"/>
  <c r="K51" i="22" s="1"/>
  <c r="D146" i="2"/>
  <c r="D154" i="2"/>
  <c r="D134" i="2" s="1"/>
  <c r="F200" i="2"/>
  <c r="D175" i="2"/>
  <c r="F176" i="2"/>
  <c r="H176" i="2"/>
  <c r="F157" i="2"/>
  <c r="F137" i="2" s="1"/>
  <c r="F89" i="2"/>
  <c r="F65" i="2" s="1"/>
  <c r="H157" i="2"/>
  <c r="I124" i="3"/>
  <c r="I123" i="3"/>
  <c r="H24" i="3"/>
  <c r="H8" i="3"/>
  <c r="H7" i="3"/>
  <c r="H57" i="3"/>
  <c r="H56" i="3"/>
  <c r="I55" i="3" s="1"/>
  <c r="D340" i="3" s="1"/>
  <c r="H12" i="3"/>
  <c r="E3" i="3"/>
  <c r="O200" i="2" l="1"/>
  <c r="K74" i="22" s="1"/>
  <c r="O221" i="2"/>
  <c r="K95" i="22" s="1"/>
  <c r="H151" i="2"/>
  <c r="H147" i="2"/>
  <c r="H148" i="2" s="1"/>
  <c r="H149" i="2" s="1"/>
  <c r="H150" i="2" s="1"/>
  <c r="D44" i="4"/>
  <c r="C42" i="4" s="1"/>
  <c r="H71" i="2"/>
  <c r="H50" i="2"/>
  <c r="D49" i="2"/>
  <c r="D70" i="2"/>
  <c r="F50" i="2"/>
  <c r="F71" i="2"/>
  <c r="I27" i="2"/>
  <c r="I28" i="2" s="1"/>
  <c r="I29" i="2" s="1"/>
  <c r="I30" i="2" s="1"/>
  <c r="I31" i="2" s="1"/>
  <c r="I32" i="2" s="1"/>
  <c r="I33" i="2" s="1"/>
  <c r="I34" i="2" s="1"/>
  <c r="I35" i="2" s="1"/>
  <c r="I36" i="2" s="1"/>
  <c r="I37" i="2" s="1"/>
  <c r="I38" i="2" s="1"/>
  <c r="I39" i="2" s="1"/>
  <c r="I164" i="2"/>
  <c r="I95" i="2"/>
  <c r="F222" i="2"/>
  <c r="F223" i="2" s="1"/>
  <c r="H201" i="2"/>
  <c r="H202" i="2" s="1"/>
  <c r="O177" i="2"/>
  <c r="D151" i="2"/>
  <c r="D155" i="2"/>
  <c r="H222" i="2"/>
  <c r="H223" i="2" s="1"/>
  <c r="O146" i="2"/>
  <c r="O147" i="2" s="1"/>
  <c r="O148" i="2" s="1"/>
  <c r="O149" i="2" s="1"/>
  <c r="O150" i="2" s="1"/>
  <c r="O155" i="2"/>
  <c r="F201" i="2"/>
  <c r="H177" i="2"/>
  <c r="D176" i="2"/>
  <c r="F158" i="2"/>
  <c r="F138" i="2" s="1"/>
  <c r="D117" i="2"/>
  <c r="H158" i="2"/>
  <c r="F117" i="2"/>
  <c r="F90" i="2"/>
  <c r="I121" i="3"/>
  <c r="I120" i="3" s="1"/>
  <c r="H55" i="3"/>
  <c r="O201" i="2" l="1"/>
  <c r="K75" i="22" s="1"/>
  <c r="O222" i="2"/>
  <c r="K96" i="22" s="1"/>
  <c r="I44" i="2"/>
  <c r="I45" i="2" s="1"/>
  <c r="I40" i="2"/>
  <c r="I41" i="2" s="1"/>
  <c r="I42" i="2" s="1"/>
  <c r="I43" i="2" s="1"/>
  <c r="O156" i="2"/>
  <c r="K53" i="22" s="1"/>
  <c r="K52" i="22"/>
  <c r="C43" i="4"/>
  <c r="D156" i="2"/>
  <c r="D136" i="2" s="1"/>
  <c r="D135" i="2"/>
  <c r="H72" i="2"/>
  <c r="H51" i="2"/>
  <c r="D50" i="2"/>
  <c r="D71" i="2"/>
  <c r="F72" i="2"/>
  <c r="F51" i="2"/>
  <c r="I48" i="2"/>
  <c r="I96" i="2"/>
  <c r="I165" i="2"/>
  <c r="F202" i="2"/>
  <c r="F203" i="2" s="1"/>
  <c r="O178" i="2"/>
  <c r="O151" i="2"/>
  <c r="D177" i="2"/>
  <c r="H178" i="2"/>
  <c r="F91" i="2"/>
  <c r="H203" i="2"/>
  <c r="D118" i="2"/>
  <c r="H224" i="2"/>
  <c r="F224" i="2"/>
  <c r="F118" i="2"/>
  <c r="H159" i="2"/>
  <c r="F159" i="2"/>
  <c r="F139" i="2" s="1"/>
  <c r="D89" i="2"/>
  <c r="D65" i="2" s="1"/>
  <c r="H62" i="3"/>
  <c r="H75" i="3"/>
  <c r="I75" i="3" s="1"/>
  <c r="H68" i="3"/>
  <c r="H74" i="3"/>
  <c r="H53" i="3"/>
  <c r="H94" i="3"/>
  <c r="H95" i="3"/>
  <c r="H100" i="3"/>
  <c r="H88" i="3"/>
  <c r="H82" i="3"/>
  <c r="H81" i="3" s="1"/>
  <c r="H72" i="3"/>
  <c r="H79" i="3"/>
  <c r="H67" i="3"/>
  <c r="H89" i="3"/>
  <c r="H86" i="3"/>
  <c r="H111" i="3"/>
  <c r="H21" i="3"/>
  <c r="O202" i="2" l="1"/>
  <c r="O203" i="2" s="1"/>
  <c r="O157" i="2"/>
  <c r="K54" i="22" s="1"/>
  <c r="O223" i="2"/>
  <c r="O224" i="2" s="1"/>
  <c r="K98" i="22" s="1"/>
  <c r="D157" i="2"/>
  <c r="D137" i="2" s="1"/>
  <c r="H73" i="2"/>
  <c r="H52" i="2"/>
  <c r="D72" i="2"/>
  <c r="D51" i="2"/>
  <c r="F73" i="2"/>
  <c r="F52" i="2"/>
  <c r="I49" i="2"/>
  <c r="I50" i="2" s="1"/>
  <c r="I51" i="2" s="1"/>
  <c r="I52" i="2" s="1"/>
  <c r="I53" i="2" s="1"/>
  <c r="I54" i="2" s="1"/>
  <c r="I55" i="2" s="1"/>
  <c r="I56" i="2" s="1"/>
  <c r="I57" i="2" s="1"/>
  <c r="I58" i="2" s="1"/>
  <c r="I59" i="2" s="1"/>
  <c r="I60" i="2" s="1"/>
  <c r="I61" i="2" s="1"/>
  <c r="H78" i="3"/>
  <c r="I78" i="3"/>
  <c r="I166" i="2"/>
  <c r="I97" i="2"/>
  <c r="O179" i="2"/>
  <c r="H179" i="2"/>
  <c r="D178" i="2"/>
  <c r="F160" i="2"/>
  <c r="F140" i="2" s="1"/>
  <c r="H225" i="2"/>
  <c r="D119" i="2"/>
  <c r="F204" i="2"/>
  <c r="D90" i="2"/>
  <c r="H160" i="2"/>
  <c r="F119" i="2"/>
  <c r="F225" i="2"/>
  <c r="H204" i="2"/>
  <c r="F92" i="2"/>
  <c r="H29" i="3"/>
  <c r="H52" i="3"/>
  <c r="H44" i="3"/>
  <c r="I43" i="3" s="1"/>
  <c r="H47" i="3"/>
  <c r="H16" i="3"/>
  <c r="I16" i="3" s="1"/>
  <c r="H112" i="3"/>
  <c r="I109" i="3" s="1"/>
  <c r="I108" i="3" s="1"/>
  <c r="D307" i="3" s="1"/>
  <c r="H98" i="3"/>
  <c r="H90" i="3"/>
  <c r="H73" i="3"/>
  <c r="H71" i="3"/>
  <c r="H70" i="3"/>
  <c r="H39" i="3"/>
  <c r="H40" i="3"/>
  <c r="H22" i="3"/>
  <c r="H23" i="3"/>
  <c r="H18" i="3"/>
  <c r="H26" i="3"/>
  <c r="H41" i="3"/>
  <c r="H27" i="3"/>
  <c r="H28" i="3"/>
  <c r="H32" i="3"/>
  <c r="I82" i="3"/>
  <c r="I81" i="3" s="1"/>
  <c r="H30" i="3"/>
  <c r="H19" i="3"/>
  <c r="H48" i="3"/>
  <c r="H36" i="3"/>
  <c r="I36" i="3" s="1"/>
  <c r="H93" i="3"/>
  <c r="H66" i="3"/>
  <c r="H103" i="3"/>
  <c r="I102" i="3" s="1"/>
  <c r="H10" i="3"/>
  <c r="H96" i="3"/>
  <c r="H87" i="3"/>
  <c r="H76" i="3"/>
  <c r="I76" i="3" s="1"/>
  <c r="H63" i="3"/>
  <c r="I63" i="3" s="1"/>
  <c r="H61" i="3"/>
  <c r="H31" i="3"/>
  <c r="H33" i="3"/>
  <c r="I33" i="3" s="1"/>
  <c r="H38" i="3"/>
  <c r="H17" i="3"/>
  <c r="I17" i="3" s="1"/>
  <c r="K76" i="22" l="1"/>
  <c r="K97" i="22"/>
  <c r="K77" i="22"/>
  <c r="O204" i="2"/>
  <c r="K78" i="22" s="1"/>
  <c r="O158" i="2"/>
  <c r="K55" i="22" s="1"/>
  <c r="I66" i="2"/>
  <c r="I62" i="2"/>
  <c r="I63" i="2" s="1"/>
  <c r="I64" i="2" s="1"/>
  <c r="I65" i="2" s="1"/>
  <c r="O225" i="2"/>
  <c r="K99" i="22" s="1"/>
  <c r="D158" i="2"/>
  <c r="D138" i="2" s="1"/>
  <c r="H74" i="2"/>
  <c r="H53" i="2"/>
  <c r="F74" i="2"/>
  <c r="F53" i="2"/>
  <c r="D73" i="2"/>
  <c r="D52" i="2"/>
  <c r="I98" i="2"/>
  <c r="I167" i="2"/>
  <c r="I168" i="2" s="1"/>
  <c r="I169" i="2" s="1"/>
  <c r="I170" i="2" s="1"/>
  <c r="I171" i="2" s="1"/>
  <c r="D344" i="3"/>
  <c r="I35" i="3"/>
  <c r="I92" i="3"/>
  <c r="I46" i="3"/>
  <c r="D345" i="3" s="1"/>
  <c r="I59" i="3"/>
  <c r="C340" i="3"/>
  <c r="E340" i="3" s="1"/>
  <c r="G340" i="3" s="1"/>
  <c r="A340" i="3"/>
  <c r="O180" i="2"/>
  <c r="D179" i="2"/>
  <c r="H180" i="2"/>
  <c r="F226" i="2"/>
  <c r="H161" i="2"/>
  <c r="D91" i="2"/>
  <c r="F93" i="2"/>
  <c r="D120" i="2"/>
  <c r="O159" i="2"/>
  <c r="K56" i="22" s="1"/>
  <c r="F161" i="2"/>
  <c r="F141" i="2" s="1"/>
  <c r="H205" i="2"/>
  <c r="F120" i="2"/>
  <c r="F205" i="2"/>
  <c r="H226" i="2"/>
  <c r="I65" i="3"/>
  <c r="I15" i="3"/>
  <c r="I85" i="3"/>
  <c r="I25" i="3"/>
  <c r="H43" i="3"/>
  <c r="H35" i="3"/>
  <c r="H59" i="3"/>
  <c r="H51" i="3"/>
  <c r="I52" i="3"/>
  <c r="I51" i="3" s="1"/>
  <c r="H65" i="3"/>
  <c r="H102" i="3"/>
  <c r="H109" i="3"/>
  <c r="H108" i="3" s="1"/>
  <c r="C307" i="3" s="1"/>
  <c r="E307" i="3" s="1"/>
  <c r="F307" i="3" s="1"/>
  <c r="H5" i="3"/>
  <c r="I6" i="3"/>
  <c r="I5" i="3" s="1"/>
  <c r="H25" i="3"/>
  <c r="H15" i="3"/>
  <c r="H85" i="3"/>
  <c r="H46" i="3"/>
  <c r="H92" i="3"/>
  <c r="O205" i="2" l="1"/>
  <c r="K79" i="22" s="1"/>
  <c r="O226" i="2"/>
  <c r="K100" i="22" s="1"/>
  <c r="D159" i="2"/>
  <c r="D139" i="2" s="1"/>
  <c r="H75" i="2"/>
  <c r="H54" i="2"/>
  <c r="D74" i="2"/>
  <c r="D53" i="2"/>
  <c r="F75" i="2"/>
  <c r="F54" i="2"/>
  <c r="I172" i="2"/>
  <c r="I99" i="2"/>
  <c r="D343" i="3"/>
  <c r="D341" i="3"/>
  <c r="C339" i="3"/>
  <c r="A339" i="3"/>
  <c r="C344" i="3"/>
  <c r="E344" i="3" s="1"/>
  <c r="G344" i="3" s="1"/>
  <c r="A344" i="3"/>
  <c r="C345" i="3"/>
  <c r="E345" i="3" s="1"/>
  <c r="G345" i="3" s="1"/>
  <c r="A345" i="3"/>
  <c r="O181" i="2"/>
  <c r="D180" i="2"/>
  <c r="H181" i="2"/>
  <c r="D92" i="2"/>
  <c r="H227" i="2"/>
  <c r="F206" i="2"/>
  <c r="H206" i="2"/>
  <c r="O160" i="2"/>
  <c r="K57" i="22" s="1"/>
  <c r="F121" i="2"/>
  <c r="F162" i="2"/>
  <c r="F142" i="2" s="1"/>
  <c r="D121" i="2"/>
  <c r="F94" i="2"/>
  <c r="H162" i="2"/>
  <c r="F227" i="2"/>
  <c r="D339" i="3"/>
  <c r="C343" i="3"/>
  <c r="A343" i="3"/>
  <c r="A342" i="3"/>
  <c r="C342" i="3"/>
  <c r="C341" i="3"/>
  <c r="A341" i="3"/>
  <c r="D342" i="3"/>
  <c r="I50" i="3"/>
  <c r="D305" i="3" s="1"/>
  <c r="H4" i="3"/>
  <c r="C304" i="3" s="1"/>
  <c r="H3" i="3"/>
  <c r="I4" i="3"/>
  <c r="D304" i="3" s="1"/>
  <c r="I3" i="3"/>
  <c r="I84" i="3"/>
  <c r="D306" i="3" s="1"/>
  <c r="H84" i="3"/>
  <c r="C306" i="3" s="1"/>
  <c r="H50" i="3"/>
  <c r="C305" i="3" s="1"/>
  <c r="O206" i="2" l="1"/>
  <c r="K80" i="22" s="1"/>
  <c r="O227" i="2"/>
  <c r="K101" i="22" s="1"/>
  <c r="D160" i="2"/>
  <c r="D140" i="2" s="1"/>
  <c r="H76" i="2"/>
  <c r="H55" i="2"/>
  <c r="F76" i="2"/>
  <c r="F55" i="2"/>
  <c r="D75" i="2"/>
  <c r="D54" i="2"/>
  <c r="I100" i="2"/>
  <c r="E343" i="3"/>
  <c r="G343" i="3" s="1"/>
  <c r="E341" i="3"/>
  <c r="G341" i="3" s="1"/>
  <c r="D346" i="3"/>
  <c r="C309" i="3"/>
  <c r="O182" i="2"/>
  <c r="H182" i="2"/>
  <c r="D181" i="2"/>
  <c r="F228" i="2"/>
  <c r="D122" i="2"/>
  <c r="F163" i="2"/>
  <c r="F143" i="2" s="1"/>
  <c r="O207" i="2"/>
  <c r="K81" i="22" s="1"/>
  <c r="O228" i="2"/>
  <c r="K102" i="22" s="1"/>
  <c r="H228" i="2"/>
  <c r="D93" i="2"/>
  <c r="H163" i="2"/>
  <c r="F95" i="2"/>
  <c r="F122" i="2"/>
  <c r="O161" i="2"/>
  <c r="K58" i="22" s="1"/>
  <c r="H207" i="2"/>
  <c r="F207" i="2"/>
  <c r="A346" i="3"/>
  <c r="C346" i="3"/>
  <c r="I125" i="3"/>
  <c r="C263" i="3" s="1"/>
  <c r="C282" i="3" s="1"/>
  <c r="E306" i="3"/>
  <c r="F306" i="3" s="1"/>
  <c r="H125" i="3"/>
  <c r="E342" i="3"/>
  <c r="G342" i="3" s="1"/>
  <c r="E305" i="3"/>
  <c r="F305" i="3" s="1"/>
  <c r="E339" i="3"/>
  <c r="G339" i="3" s="1"/>
  <c r="I128" i="3"/>
  <c r="Y1" i="3"/>
  <c r="E126" i="3" s="1"/>
  <c r="D309" i="3"/>
  <c r="E304" i="3"/>
  <c r="F304" i="3" s="1"/>
  <c r="D161" i="2" l="1"/>
  <c r="D141" i="2" s="1"/>
  <c r="H77" i="2"/>
  <c r="H56" i="2"/>
  <c r="D76" i="2"/>
  <c r="D55" i="2"/>
  <c r="F56" i="2"/>
  <c r="F77" i="2"/>
  <c r="I101" i="2"/>
  <c r="O183" i="2"/>
  <c r="D182" i="2"/>
  <c r="H183" i="2"/>
  <c r="F208" i="2"/>
  <c r="O162" i="2"/>
  <c r="K59" i="22" s="1"/>
  <c r="F96" i="2"/>
  <c r="H229" i="2"/>
  <c r="O229" i="2"/>
  <c r="K103" i="22" s="1"/>
  <c r="F164" i="2"/>
  <c r="H208" i="2"/>
  <c r="F123" i="2"/>
  <c r="H164" i="2"/>
  <c r="D94" i="2"/>
  <c r="O208" i="2"/>
  <c r="K82" i="22" s="1"/>
  <c r="D123" i="2"/>
  <c r="F229" i="2"/>
  <c r="C264" i="3"/>
  <c r="D264" i="3" s="1"/>
  <c r="D263" i="3"/>
  <c r="D285" i="3"/>
  <c r="C285" i="3"/>
  <c r="D162" i="2" l="1"/>
  <c r="D142" i="2" s="1"/>
  <c r="H78" i="2"/>
  <c r="H57" i="2"/>
  <c r="F78" i="2"/>
  <c r="F57" i="2"/>
  <c r="D77" i="2"/>
  <c r="D56" i="2"/>
  <c r="I102" i="2"/>
  <c r="O184" i="2"/>
  <c r="D183" i="2"/>
  <c r="H184" i="2"/>
  <c r="D124" i="2"/>
  <c r="O209" i="2"/>
  <c r="K83" i="22" s="1"/>
  <c r="H165" i="2"/>
  <c r="F124" i="2"/>
  <c r="H209" i="2"/>
  <c r="F165" i="2"/>
  <c r="O230" i="2"/>
  <c r="K104" i="22" s="1"/>
  <c r="H230" i="2"/>
  <c r="F97" i="2"/>
  <c r="F209" i="2"/>
  <c r="F230" i="2"/>
  <c r="D95" i="2"/>
  <c r="O163" i="2"/>
  <c r="K60" i="22" s="1"/>
  <c r="C265" i="3"/>
  <c r="D265" i="3"/>
  <c r="D163" i="2" l="1"/>
  <c r="D143" i="2" s="1"/>
  <c r="H79" i="2"/>
  <c r="H58" i="2"/>
  <c r="D78" i="2"/>
  <c r="D57" i="2"/>
  <c r="F79" i="2"/>
  <c r="F58" i="2"/>
  <c r="I103" i="2"/>
  <c r="I104" i="2" s="1"/>
  <c r="I105" i="2" s="1"/>
  <c r="I106" i="2" s="1"/>
  <c r="I107" i="2" s="1"/>
  <c r="O185" i="2"/>
  <c r="H185" i="2"/>
  <c r="D184" i="2"/>
  <c r="F231" i="2"/>
  <c r="H231" i="2"/>
  <c r="F166" i="2"/>
  <c r="H210" i="2"/>
  <c r="H166" i="2"/>
  <c r="O210" i="2"/>
  <c r="K84" i="22" s="1"/>
  <c r="O164" i="2"/>
  <c r="K61" i="22" s="1"/>
  <c r="D96" i="2"/>
  <c r="F210" i="2"/>
  <c r="F98" i="2"/>
  <c r="O231" i="2"/>
  <c r="K105" i="22" s="1"/>
  <c r="F125" i="2"/>
  <c r="F126" i="2" s="1"/>
  <c r="F127" i="2" s="1"/>
  <c r="F128" i="2" s="1"/>
  <c r="F129" i="2" s="1"/>
  <c r="D125" i="2"/>
  <c r="F177" i="2"/>
  <c r="D164" i="2" l="1"/>
  <c r="D165" i="2" s="1"/>
  <c r="H80" i="2"/>
  <c r="H59" i="2"/>
  <c r="D79" i="2"/>
  <c r="D58" i="2"/>
  <c r="F80" i="2"/>
  <c r="F59" i="2"/>
  <c r="I108" i="2"/>
  <c r="O186" i="2"/>
  <c r="H186" i="2"/>
  <c r="D185" i="2"/>
  <c r="F178" i="2"/>
  <c r="F99" i="2"/>
  <c r="O211" i="2"/>
  <c r="K85" i="22" s="1"/>
  <c r="H211" i="2"/>
  <c r="H232" i="2"/>
  <c r="F232" i="2"/>
  <c r="D130" i="2"/>
  <c r="F130" i="2"/>
  <c r="O232" i="2"/>
  <c r="K106" i="22" s="1"/>
  <c r="F211" i="2"/>
  <c r="D97" i="2"/>
  <c r="O165" i="2"/>
  <c r="K62" i="22" s="1"/>
  <c r="H167" i="2"/>
  <c r="H168" i="2" s="1"/>
  <c r="H169" i="2" s="1"/>
  <c r="H170" i="2" s="1"/>
  <c r="H171" i="2" s="1"/>
  <c r="F167" i="2"/>
  <c r="F168" i="2" s="1"/>
  <c r="F169" i="2" s="1"/>
  <c r="F170" i="2" s="1"/>
  <c r="F171" i="2" s="1"/>
  <c r="H81" i="2" l="1"/>
  <c r="H60" i="2"/>
  <c r="F81" i="2"/>
  <c r="F60" i="2"/>
  <c r="D80" i="2"/>
  <c r="D59" i="2"/>
  <c r="O187" i="2"/>
  <c r="D186" i="2"/>
  <c r="H187" i="2"/>
  <c r="H172" i="2"/>
  <c r="D98" i="2"/>
  <c r="O233" i="2"/>
  <c r="F233" i="2"/>
  <c r="F234" i="2" s="1"/>
  <c r="F235" i="2" s="1"/>
  <c r="F236" i="2" s="1"/>
  <c r="F237" i="2" s="1"/>
  <c r="H212" i="2"/>
  <c r="H213" i="2" s="1"/>
  <c r="H214" i="2" s="1"/>
  <c r="H215" i="2" s="1"/>
  <c r="H216" i="2" s="1"/>
  <c r="F100" i="2"/>
  <c r="F172" i="2"/>
  <c r="O166" i="2"/>
  <c r="K63" i="22" s="1"/>
  <c r="F212" i="2"/>
  <c r="F213" i="2" s="1"/>
  <c r="F214" i="2" s="1"/>
  <c r="F215" i="2" s="1"/>
  <c r="F216" i="2" s="1"/>
  <c r="H233" i="2"/>
  <c r="H234" i="2" s="1"/>
  <c r="H235" i="2" s="1"/>
  <c r="H236" i="2" s="1"/>
  <c r="H237" i="2" s="1"/>
  <c r="O212" i="2"/>
  <c r="D166" i="2"/>
  <c r="F179" i="2"/>
  <c r="K86" i="22" l="1"/>
  <c r="O213" i="2"/>
  <c r="K107" i="22"/>
  <c r="O234" i="2"/>
  <c r="H82" i="2"/>
  <c r="H61" i="2"/>
  <c r="D81" i="2"/>
  <c r="D60" i="2"/>
  <c r="F82" i="2"/>
  <c r="F61" i="2"/>
  <c r="O188" i="2"/>
  <c r="O189" i="2" s="1"/>
  <c r="O190" i="2" s="1"/>
  <c r="O191" i="2" s="1"/>
  <c r="O192" i="2" s="1"/>
  <c r="H188" i="2"/>
  <c r="H189" i="2" s="1"/>
  <c r="H190" i="2" s="1"/>
  <c r="H191" i="2" s="1"/>
  <c r="H192" i="2" s="1"/>
  <c r="D187" i="2"/>
  <c r="H238" i="2"/>
  <c r="F217" i="2"/>
  <c r="O167" i="2"/>
  <c r="H217" i="2"/>
  <c r="O238" i="2"/>
  <c r="F180" i="2"/>
  <c r="D167" i="2"/>
  <c r="D168" i="2" s="1"/>
  <c r="D169" i="2" s="1"/>
  <c r="D170" i="2" s="1"/>
  <c r="D171" i="2" s="1"/>
  <c r="O217" i="2"/>
  <c r="K91" i="22" s="1"/>
  <c r="F101" i="2"/>
  <c r="F238" i="2"/>
  <c r="D99" i="2"/>
  <c r="O235" i="2" l="1"/>
  <c r="K108" i="22"/>
  <c r="O214" i="2"/>
  <c r="K87" i="22"/>
  <c r="K112" i="22"/>
  <c r="K64" i="22"/>
  <c r="O168" i="2"/>
  <c r="F62" i="2"/>
  <c r="F83" i="2"/>
  <c r="F84" i="2" s="1"/>
  <c r="F85" i="2" s="1"/>
  <c r="F86" i="2" s="1"/>
  <c r="H62" i="2"/>
  <c r="H83" i="2"/>
  <c r="H84" i="2" s="1"/>
  <c r="H85" i="2" s="1"/>
  <c r="H86" i="2" s="1"/>
  <c r="H87" i="2"/>
  <c r="H63" i="2" s="1"/>
  <c r="H66" i="2"/>
  <c r="F87" i="2"/>
  <c r="F63" i="2" s="1"/>
  <c r="F66" i="2"/>
  <c r="D82" i="2"/>
  <c r="D61" i="2"/>
  <c r="O193" i="2"/>
  <c r="D188" i="2"/>
  <c r="D189" i="2" s="1"/>
  <c r="D190" i="2" s="1"/>
  <c r="D191" i="2" s="1"/>
  <c r="D192" i="2" s="1"/>
  <c r="H193" i="2"/>
  <c r="D172" i="2"/>
  <c r="O172" i="2"/>
  <c r="D100" i="2"/>
  <c r="F102" i="2"/>
  <c r="F181" i="2"/>
  <c r="O169" i="2" l="1"/>
  <c r="K65" i="22"/>
  <c r="O215" i="2"/>
  <c r="K88" i="22"/>
  <c r="O236" i="2"/>
  <c r="K109" i="22"/>
  <c r="K69" i="22"/>
  <c r="D62" i="2"/>
  <c r="D83" i="2"/>
  <c r="D84" i="2" s="1"/>
  <c r="D85" i="2" s="1"/>
  <c r="D86" i="2" s="1"/>
  <c r="D87" i="2"/>
  <c r="D63" i="2" s="1"/>
  <c r="D66" i="2"/>
  <c r="D193" i="2"/>
  <c r="F182" i="2"/>
  <c r="F103" i="2"/>
  <c r="F104" i="2" s="1"/>
  <c r="F105" i="2" s="1"/>
  <c r="F106" i="2" s="1"/>
  <c r="F107" i="2" s="1"/>
  <c r="D101" i="2"/>
  <c r="O216" i="2" l="1"/>
  <c r="K90" i="22" s="1"/>
  <c r="K89" i="22"/>
  <c r="O237" i="2"/>
  <c r="K111" i="22" s="1"/>
  <c r="K110" i="22"/>
  <c r="O170" i="2"/>
  <c r="K66" i="22"/>
  <c r="F108" i="2"/>
  <c r="F183" i="2"/>
  <c r="D102" i="2"/>
  <c r="O171" i="2" l="1"/>
  <c r="K68" i="22" s="1"/>
  <c r="K67" i="22"/>
  <c r="D103" i="2"/>
  <c r="D104" i="2" s="1"/>
  <c r="D105" i="2" s="1"/>
  <c r="D106" i="2" s="1"/>
  <c r="D107" i="2" s="1"/>
  <c r="F184" i="2"/>
  <c r="D108" i="2" l="1"/>
  <c r="F185" i="2"/>
  <c r="F186" i="2" l="1"/>
  <c r="F187" i="2" l="1"/>
  <c r="F188" i="2" l="1"/>
  <c r="F189" i="2" s="1"/>
  <c r="F190" i="2" s="1"/>
  <c r="F191" i="2" s="1"/>
  <c r="F192" i="2" s="1"/>
  <c r="F193" i="2" l="1"/>
  <c r="F175" i="2" l="1"/>
  <c r="I201" i="2" l="1"/>
  <c r="I202" i="2" l="1"/>
  <c r="I175" i="2"/>
  <c r="I115" i="2"/>
  <c r="I222" i="2"/>
  <c r="I244" i="2"/>
  <c r="I245" i="2" s="1"/>
  <c r="I246" i="2" s="1"/>
  <c r="I247" i="2" s="1"/>
  <c r="E240" i="3"/>
  <c r="E246" i="3" s="1"/>
  <c r="O237" i="3" s="1"/>
  <c r="I223" i="2" l="1"/>
  <c r="I116" i="2"/>
  <c r="I176" i="2"/>
  <c r="I203" i="2"/>
  <c r="E244" i="3"/>
  <c r="I204" i="2" l="1"/>
  <c r="I177" i="2"/>
  <c r="I117" i="2"/>
  <c r="I224" i="2"/>
  <c r="N237" i="3"/>
  <c r="G240" i="3"/>
  <c r="G246" i="3" s="1"/>
  <c r="O239" i="3" s="1"/>
  <c r="I118" i="2" l="1"/>
  <c r="I225" i="2"/>
  <c r="I178" i="2"/>
  <c r="I205" i="2"/>
  <c r="G244" i="3"/>
  <c r="G245" i="3" s="1"/>
  <c r="K240" i="3"/>
  <c r="K245" i="3" s="1"/>
  <c r="L20" i="4" s="1"/>
  <c r="I179" i="2" l="1"/>
  <c r="I226" i="2"/>
  <c r="I206" i="2"/>
  <c r="I119" i="2"/>
  <c r="N239" i="3"/>
  <c r="N245" i="3" s="1"/>
  <c r="I207" i="2" l="1"/>
  <c r="I120" i="2"/>
  <c r="I227" i="2"/>
  <c r="I180" i="2"/>
  <c r="I228" i="2" l="1"/>
  <c r="I121" i="2"/>
  <c r="I181" i="2"/>
  <c r="I208" i="2"/>
  <c r="I209" i="2" l="1"/>
  <c r="I182" i="2"/>
  <c r="I122" i="2"/>
  <c r="I229" i="2"/>
  <c r="I123" i="2" l="1"/>
  <c r="I230" i="2"/>
  <c r="I183" i="2"/>
  <c r="I210" i="2"/>
  <c r="I184" i="2" l="1"/>
  <c r="I231" i="2"/>
  <c r="I211" i="2"/>
  <c r="I124" i="2"/>
  <c r="I212" i="2" l="1"/>
  <c r="I213" i="2" s="1"/>
  <c r="I214" i="2" s="1"/>
  <c r="I215" i="2" s="1"/>
  <c r="I216" i="2" s="1"/>
  <c r="I125" i="2"/>
  <c r="I126" i="2" s="1"/>
  <c r="I127" i="2" s="1"/>
  <c r="I128" i="2" s="1"/>
  <c r="I129" i="2" s="1"/>
  <c r="I232" i="2"/>
  <c r="I185" i="2"/>
  <c r="I233" i="2" l="1"/>
  <c r="I234" i="2" s="1"/>
  <c r="I235" i="2" s="1"/>
  <c r="I236" i="2" s="1"/>
  <c r="I237" i="2" s="1"/>
  <c r="I130" i="2"/>
  <c r="I186" i="2"/>
  <c r="I217" i="2"/>
  <c r="I187" i="2" l="1"/>
  <c r="I238" i="2"/>
  <c r="I188" i="2" l="1"/>
  <c r="I189" i="2" s="1"/>
  <c r="I190" i="2" s="1"/>
  <c r="I191" i="2" s="1"/>
  <c r="I192" i="2" s="1"/>
  <c r="I193" i="2" l="1"/>
  <c r="I133" i="2"/>
  <c r="I134" i="2" l="1"/>
  <c r="I135" i="2" l="1"/>
  <c r="I136" i="2" l="1"/>
  <c r="I137" i="2" l="1"/>
  <c r="I138" i="2" l="1"/>
  <c r="I139" i="2" l="1"/>
  <c r="I140" i="2" l="1"/>
  <c r="I141" i="2" s="1"/>
  <c r="I142" i="2" s="1"/>
  <c r="I143" i="2" s="1"/>
  <c r="I144" i="2" s="1"/>
  <c r="I145" i="2" s="1"/>
  <c r="I146" i="2" s="1"/>
  <c r="I151" i="2" l="1"/>
  <c r="I147" i="2"/>
  <c r="I148" i="2" s="1"/>
  <c r="I149" i="2" s="1"/>
  <c r="I150" i="2" s="1"/>
  <c r="O70" i="2"/>
  <c r="O71" i="2" s="1"/>
  <c r="O72" i="2" s="1"/>
  <c r="O73" i="2" s="1"/>
  <c r="O74" i="2" s="1"/>
  <c r="O75" i="2" s="1"/>
  <c r="O76" i="2" s="1"/>
  <c r="O77" i="2" s="1"/>
  <c r="O78" i="2" s="1"/>
  <c r="O79" i="2" s="1"/>
  <c r="O80" i="2" s="1"/>
  <c r="O81" i="2" s="1"/>
  <c r="O82" i="2" s="1"/>
  <c r="O87" i="2" l="1"/>
  <c r="O83" i="2"/>
  <c r="O84" i="2" s="1"/>
  <c r="O85" i="2" s="1"/>
  <c r="O86" i="2" s="1"/>
</calcChain>
</file>

<file path=xl/comments1.xml><?xml version="1.0" encoding="utf-8"?>
<comments xmlns="http://schemas.openxmlformats.org/spreadsheetml/2006/main">
  <authors>
    <author>Nikole Pepinós</author>
  </authors>
  <commentList>
    <comment ref="F34" authorId="0" shapeId="0">
      <text>
        <r>
          <rPr>
            <sz val="9"/>
            <color indexed="81"/>
            <rFont val="Tahoma"/>
            <family val="2"/>
          </rPr>
          <t>Se recomienda colocar nombres cortos para la identificación del medio de verificación.</t>
        </r>
      </text>
    </comment>
  </commentList>
</comments>
</file>

<file path=xl/comments2.xml><?xml version="1.0" encoding="utf-8"?>
<comments xmlns="http://schemas.openxmlformats.org/spreadsheetml/2006/main">
  <authors>
    <author>Avillarreal</author>
    <author>INEC Josseline Gavilánez</author>
  </authors>
  <commentList>
    <comment ref="N2" authorId="0" shapeId="0">
      <text>
        <r>
          <rPr>
            <b/>
            <sz val="9"/>
            <color indexed="81"/>
            <rFont val="Tahoma"/>
            <family val="2"/>
          </rPr>
          <t>Avillarreal:</t>
        </r>
        <r>
          <rPr>
            <sz val="9"/>
            <color indexed="81"/>
            <rFont val="Tahoma"/>
            <family val="2"/>
          </rPr>
          <t xml:space="preserve">
colocar la fecha en la que se hará el reporte </t>
        </r>
      </text>
    </comment>
    <comment ref="U220" authorId="1" shapeId="0">
      <text>
        <r>
          <rPr>
            <b/>
            <sz val="9"/>
            <color indexed="81"/>
            <rFont val="Tahoma"/>
            <family val="2"/>
          </rPr>
          <t>INEC Josseline Gavilánez:</t>
        </r>
        <r>
          <rPr>
            <sz val="9"/>
            <color indexed="81"/>
            <rFont val="Tahoma"/>
            <family val="2"/>
          </rPr>
          <t xml:space="preserve">
yo lo puse</t>
        </r>
      </text>
    </comment>
  </commentList>
</comments>
</file>

<file path=xl/comments3.xml><?xml version="1.0" encoding="utf-8"?>
<comments xmlns="http://schemas.openxmlformats.org/spreadsheetml/2006/main">
  <authors>
    <author>avillarreal</author>
  </authors>
  <commentList>
    <comment ref="D38" authorId="0" shape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0" shape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sharedStrings.xml><?xml version="1.0" encoding="utf-8"?>
<sst xmlns="http://schemas.openxmlformats.org/spreadsheetml/2006/main" count="6219" uniqueCount="977">
  <si>
    <t>DIFUSIÓN</t>
  </si>
  <si>
    <t>Número</t>
  </si>
  <si>
    <t>DICOS - DECON</t>
  </si>
  <si>
    <t>Accesibilidad y Claridad</t>
  </si>
  <si>
    <t>Mide el número de sitios donde se halla difundida la información</t>
  </si>
  <si>
    <t>Número de links en los que se puede encontrar información de la operación estadística dentro de la página web institucional, sea esta actualizada o no</t>
  </si>
  <si>
    <t>Número de sitios (repositorios) en el que se encuentra información de la operación estadística dentro de la página institucional</t>
  </si>
  <si>
    <t>Último mes del periodo de referencia (levantamiento de información) - mes fecha de publicación</t>
  </si>
  <si>
    <t>DECON</t>
  </si>
  <si>
    <t>Oportunidad y Puntualidad</t>
  </si>
  <si>
    <t>Mide el cumplimiento de la actividad en la fecha planificada, de acuerdo al cronograma de la operación estadística.</t>
  </si>
  <si>
    <t>0 días</t>
  </si>
  <si>
    <t>Fecha de ejecución de la actividad - fecha programada en el cronograma</t>
  </si>
  <si>
    <t>Número de períodos de la serie histórica comparables</t>
  </si>
  <si>
    <t>Coherencia y Comparabilidad</t>
  </si>
  <si>
    <t>ANÁLISIS</t>
  </si>
  <si>
    <t>Precisión y Confiabilidad</t>
  </si>
  <si>
    <t>Porcentaje</t>
  </si>
  <si>
    <t>DINEM</t>
  </si>
  <si>
    <t xml:space="preserve">Mide el porcentaje de empresas efectivas dentro del alcance de la investigación en relación a la muestra, dado que posterior a la validación se evidencia la existencia de empresas efectivas que no se publican. </t>
  </si>
  <si>
    <t>Porcentaje de encuestas efectivas de la muestra para publicación</t>
  </si>
  <si>
    <t>PROCESAMIENTO</t>
  </si>
  <si>
    <t>Mide el porcentaje de revisiones realizadas en las bases de datos micro.</t>
  </si>
  <si>
    <t>Procedimientos Estadísticos Adecuados</t>
  </si>
  <si>
    <t>Puntualidad en generación de base de datos macro</t>
  </si>
  <si>
    <t>DECON - DIRAD</t>
  </si>
  <si>
    <t>DIRAD</t>
  </si>
  <si>
    <t>Puntualidad en el cierre de la crítica y codificación</t>
  </si>
  <si>
    <t>RECOLECCIÓN</t>
  </si>
  <si>
    <t>Tasa de Cobertura Operativa</t>
  </si>
  <si>
    <t>Mide el tiempo promedio que toma el envío de la encuesta por parte las empresas a cada una de las Coordinaciones zonales desde la fecha de inicio del diligenciamiento</t>
  </si>
  <si>
    <t>Porcentaje de vehículos contratados al inicio del operativo de campo</t>
  </si>
  <si>
    <t>Mide el porcentaje de encuestas levantadas en papel en lugar del aplicativo de captura.</t>
  </si>
  <si>
    <t>Porcentaje de formularios de papel empleados en la encuesta</t>
  </si>
  <si>
    <t>Número de errores presentados en el aplicativo</t>
  </si>
  <si>
    <t>Mide las caídas que presenta el sistema de captura de acurdo a los periodos en los que se ha establecido la medición</t>
  </si>
  <si>
    <t>Puntualidad en el cierre del levantamiento de la información</t>
  </si>
  <si>
    <t>ZONALES</t>
  </si>
  <si>
    <t>CONSTRUCCIÓN</t>
  </si>
  <si>
    <t>Porcentaje de personal técnico contratado para el proceso de producción de la OE</t>
  </si>
  <si>
    <t>PLANIFICACIÓN</t>
  </si>
  <si>
    <t>Mide el porcentaje de ejecución de las actividades que la productora de estadística ha planificado para conocer las necesidades de los usuarios</t>
  </si>
  <si>
    <t>Porcentaje de actividades para realizar el acercamiento con usuarios</t>
  </si>
  <si>
    <t>Puntualidad en la aprobación del plan de proyecto</t>
  </si>
  <si>
    <t>UMBRAL</t>
  </si>
  <si>
    <t>MEDIO DE VERIFICACIÓN</t>
  </si>
  <si>
    <t>INDICADOR</t>
  </si>
  <si>
    <t>RESPONSABLE</t>
  </si>
  <si>
    <t>DIMENSIÓN</t>
  </si>
  <si>
    <t>FASE</t>
  </si>
  <si>
    <t>Responsable del reporte:</t>
  </si>
  <si>
    <t>Encuesta Estructural Empresarial</t>
  </si>
  <si>
    <t xml:space="preserve">Operación Estadística: </t>
  </si>
  <si>
    <t xml:space="preserve">Dirección: </t>
  </si>
  <si>
    <t>Difusión</t>
  </si>
  <si>
    <t>Análisis</t>
  </si>
  <si>
    <t>Procesamiento</t>
  </si>
  <si>
    <t xml:space="preserve">Recolección </t>
  </si>
  <si>
    <t>Construcción</t>
  </si>
  <si>
    <t>Diseño</t>
  </si>
  <si>
    <t>Cumplimiento de indicadores por fases del MPE</t>
  </si>
  <si>
    <t>Accesibilidad y claridad</t>
  </si>
  <si>
    <t>Precisión y confiabilidad</t>
  </si>
  <si>
    <t>Procedimientos estadísticos adecuados</t>
  </si>
  <si>
    <t>Oportunidad y puntualidad</t>
  </si>
  <si>
    <t>Índice de calidad por dimensión</t>
  </si>
  <si>
    <t>Peso por dimensión</t>
  </si>
  <si>
    <t>y</t>
  </si>
  <si>
    <t>x</t>
  </si>
  <si>
    <t>puntos</t>
  </si>
  <si>
    <t>grados</t>
  </si>
  <si>
    <t>TÍTULO</t>
  </si>
  <si>
    <t>TOTAL</t>
  </si>
  <si>
    <t>RESTANTE</t>
  </si>
  <si>
    <t>ALCANZADO</t>
  </si>
  <si>
    <t>REAL</t>
  </si>
  <si>
    <t>RESULTADOS</t>
  </si>
  <si>
    <t>Archivo</t>
  </si>
  <si>
    <t>Evaluación</t>
  </si>
  <si>
    <t xml:space="preserve">Difusión </t>
  </si>
  <si>
    <t>Recolección</t>
  </si>
  <si>
    <t>*</t>
  </si>
  <si>
    <t>ACCIÓN EMPRENDIDA</t>
  </si>
  <si>
    <t>MOTIVO DE ALERTA</t>
  </si>
  <si>
    <t>EJECUTADO</t>
  </si>
  <si>
    <t>PERÍODO</t>
  </si>
  <si>
    <t>N°</t>
  </si>
  <si>
    <t>Ponderaciones</t>
  </si>
  <si>
    <t>OPORTUNIDAD Y PUNTUALIDAD</t>
  </si>
  <si>
    <t>PROCEDIMIENTOS ESTADÍSTICOS ADECUADOS</t>
  </si>
  <si>
    <t>PRECISIÓN Y CONFIABILIDAD</t>
  </si>
  <si>
    <t>ACCESIBILIDAD Y CLARIDAD</t>
  </si>
  <si>
    <t>COHERENCIAY COMPARABILIAD</t>
  </si>
  <si>
    <t>Planificación</t>
  </si>
  <si>
    <t>Índice de calidad de ENESEM</t>
  </si>
  <si>
    <t>Puntualidad en el envío de correcciones y observaciones al marco desde DECON</t>
  </si>
  <si>
    <t>Coeficiente de Variación*</t>
  </si>
  <si>
    <t>Horas promedio que estuvo caído el aplicativo</t>
  </si>
  <si>
    <t>Número de horas total que permanece caído el aplicativo/ Número de días que permanece caído el aplicativo en el período</t>
  </si>
  <si>
    <t>Horas promedio que el aplicativo permanece lento</t>
  </si>
  <si>
    <t>Número de horas total que permanece lento el aplicativo/ Número de días que permanece lento el aplicativo en el período</t>
  </si>
  <si>
    <t>Puntualidad en el envío de observaciones al Marco muestral desde DINEM</t>
  </si>
  <si>
    <t>Tasa de Cobertura Efectiva de ejecución</t>
  </si>
  <si>
    <t>Porcentaje de ejecución de crítica</t>
  </si>
  <si>
    <t>Porcentaje de encuestas efectivas criticadas  ejecutadas  E/E</t>
  </si>
  <si>
    <t>Porcentaje de encuestas efectivas criticadas  planificadas  E/P</t>
  </si>
  <si>
    <t>VALOR</t>
  </si>
  <si>
    <t>ÍNDICE DE CALIDAD</t>
  </si>
  <si>
    <t>Responsable de la Operación Estadística:</t>
  </si>
  <si>
    <t>DIRECTRICES PARA EL REPORTE DE INDICADORES DE CALIDAD</t>
  </si>
  <si>
    <t xml:space="preserve">La implementación de este proceso, tienen como finalidad reflejar la calidad de una operación estadística durante la ejecución de su proceso de producción (ex ante), generando alertas tempranas para la toma de acciones oportunas. </t>
  </si>
  <si>
    <t>En este sentido, los verificables de cada indicador una vez generados deben ser reportados a la unidad de calidad correspondiente (Unidad de calidad en las Coordinaciones Zonales o  Planta Central). En caso de que el documento, archivo, correo, memorando, informe, entre otros; no corresponda al verificable establecido, la unidad de calidad solicitará la correción y nuevo envío del mismo.</t>
  </si>
  <si>
    <t>RESPONSABILIDADES DE LOS ACTORES QUE INTERVIENEN EN EL REPORTE DE INDICADORES DE CALIDAD</t>
  </si>
  <si>
    <t>RESPONSABLES DEL REPORTE DEL INDICADOR DE ACUERDO A LA MATRIZ DE INDICADORES</t>
  </si>
  <si>
    <t xml:space="preserve"> - Generar el verificable acordado.</t>
  </si>
  <si>
    <t xml:space="preserve"> - Remitir el verificable a la unidad de calidad correspondiente inmediatamente éste se haya generado en el caso de las Coordinaciones Zonales. Para Planta Central, cargar el verificable en el repositorio una vez este sea generado.</t>
  </si>
  <si>
    <t xml:space="preserve"> - Responder en caso de que la unidad de calidad solicite correcciones al verificable.</t>
  </si>
  <si>
    <t xml:space="preserve"> - Tomar acciones inmediatas o para el siguiente período ante la generación de una alerta .</t>
  </si>
  <si>
    <t>UNIDADES DE CALIDAD (Unidad de Calidad en Coordinaciones Zonales o  Planta Central)</t>
  </si>
  <si>
    <t>Recopilar los verificables.</t>
  </si>
  <si>
    <t>Analizar y validar que los verificables correspondan a lo requerido.</t>
  </si>
  <si>
    <t>Cargar  los medios de verificación en el repositorio en función de la nomenclatura establecida: \\serverrs\CONTROL_CALIDAD_ENCUESTA------siglas de la OE</t>
  </si>
  <si>
    <t>Diligenciar la matriz en función de lo reportado en los medios de verificación</t>
  </si>
  <si>
    <t>Informar a los responsables las alertas generadas</t>
  </si>
  <si>
    <t>Generar el informe de alertas generadas y las acciones tomadas y cargarlo en el repositorio (Carpeta: Informe de alertar tempranas)</t>
  </si>
  <si>
    <t>NOMENCLATURA PARA EL REPORTE DE INDICADORES DE CALIDAD</t>
  </si>
  <si>
    <t>Con el fin de realizar estandarizar el nombre con el que se reportan los medios de verificación de los indicadores de calidad, se generó una nomenclatura estandar para dicho fin. Es así que, el nombre de cada verificable reportado debe tener la siguiente estructura:</t>
  </si>
  <si>
    <t>NOMBRE CORTO DEL VERIFICABLE</t>
  </si>
  <si>
    <t>COORDINACIÓN ZONAL/DIRECCIÓN</t>
  </si>
  <si>
    <t>EJEMPLO</t>
  </si>
  <si>
    <t>01</t>
  </si>
  <si>
    <t>Op</t>
  </si>
  <si>
    <t>Di</t>
  </si>
  <si>
    <t>Formulario aprobado</t>
  </si>
  <si>
    <t>1_OpDi_Formulario aprobado_DECON</t>
  </si>
  <si>
    <t>02</t>
  </si>
  <si>
    <t>Pc</t>
  </si>
  <si>
    <t>Co</t>
  </si>
  <si>
    <t>CZ8</t>
  </si>
  <si>
    <t>2_OpCo_Acutalización Manuales_DECON</t>
  </si>
  <si>
    <t>03</t>
  </si>
  <si>
    <t>Pa</t>
  </si>
  <si>
    <t>Re</t>
  </si>
  <si>
    <t>CZ6</t>
  </si>
  <si>
    <t>42_PaRe_Informe inicio del operativo de campo_CZ6</t>
  </si>
  <si>
    <t>04</t>
  </si>
  <si>
    <t>Ac</t>
  </si>
  <si>
    <t>Pr</t>
  </si>
  <si>
    <t>CZ3</t>
  </si>
  <si>
    <t>05</t>
  </si>
  <si>
    <t>Cc</t>
  </si>
  <si>
    <t>An</t>
  </si>
  <si>
    <t xml:space="preserve">Análisis </t>
  </si>
  <si>
    <t xml:space="preserve">COC </t>
  </si>
  <si>
    <t>06</t>
  </si>
  <si>
    <t>Df</t>
  </si>
  <si>
    <t>07</t>
  </si>
  <si>
    <t>Ev</t>
  </si>
  <si>
    <t xml:space="preserve">Evaluación </t>
  </si>
  <si>
    <t>DICA</t>
  </si>
  <si>
    <t>08</t>
  </si>
  <si>
    <t>Ar</t>
  </si>
  <si>
    <t>09</t>
  </si>
  <si>
    <t>DARH</t>
  </si>
  <si>
    <t>Mide el porcentaje de efectividad en crítica según lo ejecutado en el periodo señalado</t>
  </si>
  <si>
    <t>Mire la cantidad de horas en que el aplicativo permanece caído en el periodo determinado</t>
  </si>
  <si>
    <t>Mire la cantidad de horas en que el aplicativo presenta lentitud en el periodo determinado</t>
  </si>
  <si>
    <t>Índice de calidad</t>
  </si>
  <si>
    <t>Puntualidad en la asignación de recursos</t>
  </si>
  <si>
    <t>Puntualidad en la aprobación del plan de dirección de proyecto</t>
  </si>
  <si>
    <t>Número de veces que se remite el insumo para el cálculo de la muestra a DINEM</t>
  </si>
  <si>
    <t xml:space="preserve">DINEM </t>
  </si>
  <si>
    <t>Puntualidad en la aprobación de la malla de validación final</t>
  </si>
  <si>
    <t>Porcentaje de disponibilidad de servicios informáticos al inicio del operativo
(software)</t>
  </si>
  <si>
    <t>Puntualidad en la carga de la muestra en Infocapt/sisgem/repositorio</t>
  </si>
  <si>
    <t>Porcentaje de días empleados para la capacitación</t>
  </si>
  <si>
    <t>Porcentaje de postulantes requeridos para la capacitación</t>
  </si>
  <si>
    <t>Puntualidad en el registro del personal de campo en la página web</t>
  </si>
  <si>
    <t>Porcentaje de rechazo</t>
  </si>
  <si>
    <t>Porcentaje de inconsistencia en la base de datos micro consolidada</t>
  </si>
  <si>
    <t>Numero de BDDs macro recibidas para la generación de factores de expansión</t>
  </si>
  <si>
    <t>Puntualidad en el envío de insumos para la generación de la muestra a DINEM (shapes, base enlistamiento, metodología, marco muestral actualizado, etc.)</t>
  </si>
  <si>
    <t>Puntualidad en la aprobación de manuales (encuestador, supervisor, critico/codificador, preparación de material, levantamiento en campo, digitalización cartográfica, etc.)</t>
  </si>
  <si>
    <t>Porcentaje de ejecución de pruebas piloto 
(instrumentos y operativo)</t>
  </si>
  <si>
    <t>Puntualidad en la disponibilidad del material para la capacitación (formularios, manuales, etc.)</t>
  </si>
  <si>
    <t>Puntualidad en el inicio de la capacitación</t>
  </si>
  <si>
    <t>Porcentaje de personal contratado al inicio del operativo de campo</t>
  </si>
  <si>
    <t>Puntualidad en la entrega de la base de cobertura para la generación de factores de expansión</t>
  </si>
  <si>
    <t>Número de veces en las que el sistema de ingreso de información se cae.</t>
  </si>
  <si>
    <t>Tasa de Cobertura</t>
  </si>
  <si>
    <t>Puntualidad en la difusión (calendario estadístico)*</t>
  </si>
  <si>
    <t>Número de veces que se remite el insumo a DINEM para el cálculo de la muestra</t>
  </si>
  <si>
    <t>Número de pruebas realizadas a los desarrollos tecnológicos * 100 / Número de pruebas planificadas óptimas (3)</t>
  </si>
  <si>
    <t>Fecha de entrega de los desarrollos tecnológicos - fecha programada en el cronograma</t>
  </si>
  <si>
    <t>(Número de días en los que se efectuó la capacitación * 100) / Número de días planificados para efectuar la capacitación</t>
  </si>
  <si>
    <t>Número de solicitudes de cambios/ actualizaciones realizadas en el desarrollo tecnológico</t>
  </si>
  <si>
    <t>Número de veces que la BDD macro fue cargada en el repositorio</t>
  </si>
  <si>
    <t xml:space="preserve">(Error estándar del estimador *100) / Valor del estimador </t>
  </si>
  <si>
    <t>Fecha de disponibilidad de material para la capacitación - fecha de inicio de capacitación programada en el cronograma</t>
  </si>
  <si>
    <t>Óptimo: =100%</t>
  </si>
  <si>
    <t>Óptimo: &lt;= 2</t>
  </si>
  <si>
    <t>Óptimo: = 0</t>
  </si>
  <si>
    <t>Óptimo: &gt;=90%</t>
  </si>
  <si>
    <t>Óptimo: &gt;=100%</t>
  </si>
  <si>
    <t>Óptimo: &lt;=5%</t>
  </si>
  <si>
    <t>Mide si la aprobación del plan de proyecto fue realizada en la fecha planificada</t>
  </si>
  <si>
    <t>Mide el porcentaje de ejecución de las pruebas piloto planificadas a los instrumentos y operativo de campo</t>
  </si>
  <si>
    <t>Mide el porcentaje de servicios informáticos al inicio del operativo de campo</t>
  </si>
  <si>
    <t>Mide si la muestra fue cargada en el infocapt/sisgem/repositorio en la fecha planificada</t>
  </si>
  <si>
    <t>Mide si los materiales necesarios para dar inicio a la capacitación se encuentran disponibles previo a fecha de inicio</t>
  </si>
  <si>
    <t>Mide si la capacitación se efectuó en la  fecha planificada</t>
  </si>
  <si>
    <t>Mide el porcentaje de días en los que se efectuó la capacitación</t>
  </si>
  <si>
    <t>Mide el porcentaje de personal contratado al inicio del operativo de campo</t>
  </si>
  <si>
    <t>Mide el porcentaje de vehículos contratados al inicio del operativo de campo</t>
  </si>
  <si>
    <t>Mide si el personal fue registrado en la página web en la fecha planificada</t>
  </si>
  <si>
    <t>Mide el numero de errores presentados en el aplicativo de captura.
Errores como:</t>
  </si>
  <si>
    <t>Mide el porcentaje de unidades efectivas (originales)que no pertenecen a la población objetivo (marco muestral)</t>
  </si>
  <si>
    <t>Mide si el cierre del levantamiento de la información fue ejecutado en la fecha planificada</t>
  </si>
  <si>
    <t>Mide en porcentaje de observaciones detectadas en el proceso de validación de la información.</t>
  </si>
  <si>
    <t>Mide el porcentaje de personal contratado para el proceso de la operación estadística</t>
  </si>
  <si>
    <t>(Número de actividades ejecutadas para conocer necesidades de los usuarios) x 100 / (Número de actividades planificadas para conocer necesidades de usuarios)</t>
  </si>
  <si>
    <t>(Número de personal contratado) x 100 / (Número de personal requerido)</t>
  </si>
  <si>
    <t>(Número de pruebas realizadas a los instrumentos) x 100 / (Número de pruebas planificadas en  los instrumentos)</t>
  </si>
  <si>
    <t>(Número de personal contratado para el  inicio del operativo) x 100 / (Número de personal requerido)</t>
  </si>
  <si>
    <t>(Número de vehículos contratados a tiempo para el inicio del operativo) x 100 / (Número de vehículos requeridos)</t>
  </si>
  <si>
    <t>(Número de encuestas levantadas en formularios de papel) x 100/ (Número de encuestas ejecutadas)</t>
  </si>
  <si>
    <t>(Número de encuestas ejecutadas) x 100 / (total de encuestas planificadas)</t>
  </si>
  <si>
    <t>(Número de empresas con cambios en su caracterización que salen del marco) x 100 / (Número de empresas ejecutadas de la muestra)</t>
  </si>
  <si>
    <t>(Número de revisiones de la BDD micro remitidas para validación) *100/ (Número de revisiones planificadas)</t>
  </si>
  <si>
    <t>(Número de encuestas criticadas efectivas) x 100 / (total encuestas ejecutadas)</t>
  </si>
  <si>
    <t>(Número de encuestas efectivas publicadas) x 100 / (total encuestas muestra)</t>
  </si>
  <si>
    <t>(Número de encuestas efectivas) x 100 / (Total encuestas ejecutadas)</t>
  </si>
  <si>
    <t>(Número de encuestas criticadas) x 100 / (Total de encuestas planificadas )</t>
  </si>
  <si>
    <t>(Número de encuestas criticadas efectivas) x 100 / (Total de encuestas planificadas)</t>
  </si>
  <si>
    <t>(Total observaciones detectadas con error) x 100/ (Total de observaciones)</t>
  </si>
  <si>
    <t>(Promedio de días desde diligenciamiento hasta el envío del formulario por parte del informante)</t>
  </si>
  <si>
    <t>(Total observaciones detectadas) x 100/ (Total campos validados)</t>
  </si>
  <si>
    <t>(Número de postulantes seleccionados para la capacitación*100) / (Número de personal requerido para el operativo de campo *1,5)</t>
  </si>
  <si>
    <t>Días</t>
  </si>
  <si>
    <t>Meses</t>
  </si>
  <si>
    <t>Horas</t>
  </si>
  <si>
    <t>Mide el porcentaje de ejecución del Proceso de crítica según la Planificación en determinados períodos.</t>
  </si>
  <si>
    <t>Mide el porcentaje de efectividad en crítica según la Planificación en distintos periodos</t>
  </si>
  <si>
    <t>Coherencia Y Comparabilidad</t>
  </si>
  <si>
    <t>DECON - DICOS</t>
  </si>
  <si>
    <t>DINEM - DECON</t>
  </si>
  <si>
    <t>DECON - ZONALES</t>
  </si>
  <si>
    <t>Tiempo promedio empleado en enviar el total del formulario</t>
  </si>
  <si>
    <t>DISEÑO</t>
  </si>
  <si>
    <t>Número de incidencias evidenciadas en el sistema de captura</t>
  </si>
  <si>
    <t>DITIC-DIRAD</t>
  </si>
  <si>
    <t>Mide el porcentaje de postulantes que se convocan para el inicio de la capacitación</t>
  </si>
  <si>
    <t>FECHA DE REPORTE</t>
  </si>
  <si>
    <t>Puntualidad en la aprobación del formulario desde DIREJ</t>
  </si>
  <si>
    <t>Puntualidad en la entrega de los desarrollos tecnológicos
(Puesta en Producción) Informante</t>
  </si>
  <si>
    <t>Puntualidad en la entrega de los desarrollos tecnológicos
(Puesta en Producción) Crítica</t>
  </si>
  <si>
    <t>Horas promedio que estuvo caído el aplicativo 2</t>
  </si>
  <si>
    <t>Horas promedio que estuvo caído el aplicativo 3</t>
  </si>
  <si>
    <t>Horas promedio que estuvo caído el aplicativo 4</t>
  </si>
  <si>
    <t>Horas promedio que estuvo caído el aplicativo 5</t>
  </si>
  <si>
    <t>Horas promedio que estuvo caído el aplicativo 6</t>
  </si>
  <si>
    <t>Horas promedio que estuvo caído el aplicativo 7</t>
  </si>
  <si>
    <t>Horas promedio que estuvo caído el aplicativo 8</t>
  </si>
  <si>
    <t>Horas promedio que estuvo caído el aplicativo 9</t>
  </si>
  <si>
    <t>Horas promedio que estuvo caído el aplicativo 10</t>
  </si>
  <si>
    <t>Horas promedio que estuvo caído el aplicativo 11</t>
  </si>
  <si>
    <t>Horas promedio que estuvo caído el aplicativo 12</t>
  </si>
  <si>
    <t>Horas promedio que estuvo caído el aplicativo 13</t>
  </si>
  <si>
    <t>Horas promedio que estuvo caído el aplicativo 14</t>
  </si>
  <si>
    <t>Horas promedio que estuvo caído el aplicativo 15</t>
  </si>
  <si>
    <t>Horas promedio que estuvo caído el aplicativo 16</t>
  </si>
  <si>
    <t>Número de errores presentados en el aplicativo 2</t>
  </si>
  <si>
    <t>Número de errores presentados en el aplicativo 3</t>
  </si>
  <si>
    <t>Número de errores presentados en el aplicativo 4</t>
  </si>
  <si>
    <t>Número de errores presentados en el aplicativo 5</t>
  </si>
  <si>
    <t>Número de errores presentados en el aplicativo 6</t>
  </si>
  <si>
    <t>Número de errores presentados en el aplicativo 7</t>
  </si>
  <si>
    <t>Número de errores presentados en el aplicativo 8</t>
  </si>
  <si>
    <t>Número de errores presentados en el aplicativo 9</t>
  </si>
  <si>
    <t>Número de errores presentados en el aplicativo 10</t>
  </si>
  <si>
    <t>Número de errores presentados en el aplicativo 11</t>
  </si>
  <si>
    <t>Número de errores presentados en el aplicativo 12</t>
  </si>
  <si>
    <t>Número de errores presentados en el aplicativo 13</t>
  </si>
  <si>
    <t>Número de errores presentados en el aplicativo 14</t>
  </si>
  <si>
    <t>Número de errores presentados en el aplicativo 15</t>
  </si>
  <si>
    <t>Número de errores presentados en el aplicativo 16</t>
  </si>
  <si>
    <t>Porcentaje de formularios de papel empleados en la encuesta 2</t>
  </si>
  <si>
    <t>Porcentaje de formularios de papel empleados en la encuesta 3</t>
  </si>
  <si>
    <t>Porcentaje de formularios de papel empleados en la encuesta 4</t>
  </si>
  <si>
    <t>Porcentaje de formularios de papel empleados en la encuesta 5</t>
  </si>
  <si>
    <t>Porcentaje de formularios de papel empleados en la encuesta 6</t>
  </si>
  <si>
    <t>Porcentaje de formularios de papel empleados en la encuesta 7</t>
  </si>
  <si>
    <t>Porcentaje de formularios de papel empleados en la encuesta 8</t>
  </si>
  <si>
    <t>Porcentaje de formularios de papel empleados en la encuesta 9</t>
  </si>
  <si>
    <t>Porcentaje de formularios de papel empleados en la encuesta 10</t>
  </si>
  <si>
    <t>Porcentaje de formularios de papel empleados en la encuesta 11</t>
  </si>
  <si>
    <t>Porcentaje de formularios de papel empleados en la encuesta 12</t>
  </si>
  <si>
    <t>Porcentaje de formularios de papel empleados en la encuesta 13</t>
  </si>
  <si>
    <t>Porcentaje de formularios de papel empleados en la encuesta 14</t>
  </si>
  <si>
    <t>Porcentaje de formularios de papel empleados en la encuesta 15</t>
  </si>
  <si>
    <t>Porcentaje de formularios de papel empleados en la encuesta 16</t>
  </si>
  <si>
    <t>Tiempo promedio empleado en enviar el total del formulario 2</t>
  </si>
  <si>
    <t>Tiempo promedio empleado en enviar el total del formulario 3</t>
  </si>
  <si>
    <t>Tiempo promedio empleado en enviar el total del formulario 4</t>
  </si>
  <si>
    <t>Tiempo promedio empleado en enviar el total del formulario 5</t>
  </si>
  <si>
    <t>Tiempo promedio empleado en enviar el total del formulario 6</t>
  </si>
  <si>
    <t>Tiempo promedio empleado en enviar el total del formulario 7</t>
  </si>
  <si>
    <t>Tiempo promedio empleado en enviar el total del formulario 8</t>
  </si>
  <si>
    <t>Tiempo promedio empleado en enviar el total del formulario 9</t>
  </si>
  <si>
    <t>Tiempo promedio empleado en enviar el total del formulario 10</t>
  </si>
  <si>
    <t>Tiempo promedio empleado en enviar el total del formulario 11</t>
  </si>
  <si>
    <t>Tiempo promedio empleado en enviar el total del formulario 12</t>
  </si>
  <si>
    <t>Tiempo promedio empleado en enviar el total del formulario 14</t>
  </si>
  <si>
    <t>Tiempo promedio empleado en enviar el total del formulario 15</t>
  </si>
  <si>
    <t>Tiempo promedio empleado en enviar el total del formulario 16</t>
  </si>
  <si>
    <t>Tasa de Cobertura 2</t>
  </si>
  <si>
    <t>Tasa de Cobertura 3</t>
  </si>
  <si>
    <t>Tasa de Cobertura Operativa 2</t>
  </si>
  <si>
    <t>Tasa de Cobertura Operativa 3</t>
  </si>
  <si>
    <t>Tasa de Cobertura Efectiva de ejecución 2</t>
  </si>
  <si>
    <t>Tasa de Cobertura Efectiva de ejecución 3</t>
  </si>
  <si>
    <t>Tasa de Cobertura Efectiva de ejecución 4</t>
  </si>
  <si>
    <t>Tasa de Cobertura Efectiva de ejecución 5</t>
  </si>
  <si>
    <t>Tasa de Cobertura Efectiva de ejecución 6</t>
  </si>
  <si>
    <t>Tasa de Cobertura Efectiva de ejecución 7</t>
  </si>
  <si>
    <t>Tasa de Cobertura Efectiva de ejecución 8</t>
  </si>
  <si>
    <t>Tasa de Cobertura Efectiva de ejecución 9</t>
  </si>
  <si>
    <t>Tasa de Cobertura Efectiva de ejecución 10</t>
  </si>
  <si>
    <t>Tasa de Cobertura Efectiva de ejecución 11</t>
  </si>
  <si>
    <t>Tasa de Cobertura Efectiva de ejecución 12</t>
  </si>
  <si>
    <t>Tasa de Cobertura Efectiva de ejecución 13</t>
  </si>
  <si>
    <t>Tasa de Cobertura Efectiva de ejecución 14</t>
  </si>
  <si>
    <t>Tasa de Cobertura Efectiva de ejecución 15</t>
  </si>
  <si>
    <t>Tasa de Cobertura Efectiva de ejecución 16</t>
  </si>
  <si>
    <t>Porcentaje de revisiones de las BDD parciales -validación</t>
  </si>
  <si>
    <t>Porcentaje de ejecución de crítica 2</t>
  </si>
  <si>
    <t>Porcentaje de ejecución de crítica 3</t>
  </si>
  <si>
    <t>Porcentaje de ejecución de crítica 4</t>
  </si>
  <si>
    <t>Porcentaje de ejecución de crítica 5</t>
  </si>
  <si>
    <t>Porcentaje de ejecución de crítica 6</t>
  </si>
  <si>
    <t>Porcentaje de ejecución de crítica 7</t>
  </si>
  <si>
    <t>Porcentaje de ejecución de crítica 8</t>
  </si>
  <si>
    <t>Porcentaje de ejecución de crítica 9</t>
  </si>
  <si>
    <t>Porcentaje de ejecución de crítica 10</t>
  </si>
  <si>
    <t>Porcentaje de ejecución de crítica 11</t>
  </si>
  <si>
    <t>Porcentaje de ejecución de crítica 12</t>
  </si>
  <si>
    <t>Porcentaje de ejecución de crítica 13</t>
  </si>
  <si>
    <t>Porcentaje de ejecución de crítica 14</t>
  </si>
  <si>
    <t>Porcentaje de ejecución de crítica 15</t>
  </si>
  <si>
    <t>Porcentaje de ejecución de crítica 16</t>
  </si>
  <si>
    <t>Porcentaje de ejecución de crítica 17</t>
  </si>
  <si>
    <t>Porcentaje de ejecución de crítica 18</t>
  </si>
  <si>
    <t>Porcentaje de encuestas efectivas criticadas  ejecutadas  E/E 2</t>
  </si>
  <si>
    <t>Porcentaje de encuestas efectivas criticadas  ejecutadas  E/E 3</t>
  </si>
  <si>
    <t>Porcentaje de encuestas efectivas criticadas  ejecutadas  E/E 4</t>
  </si>
  <si>
    <t>Porcentaje de encuestas efectivas criticadas  ejecutadas  E/E 5</t>
  </si>
  <si>
    <t>Porcentaje de encuestas efectivas criticadas  ejecutadas  E/E 6</t>
  </si>
  <si>
    <t>Porcentaje de encuestas efectivas criticadas  ejecutadas  E/E 7</t>
  </si>
  <si>
    <t>Porcentaje de encuestas efectivas criticadas  ejecutadas  E/E 8</t>
  </si>
  <si>
    <t>Porcentaje de encuestas efectivas criticadas  ejecutadas  E/E 9</t>
  </si>
  <si>
    <t>Porcentaje de encuestas efectivas criticadas  ejecutadas  E/E 10</t>
  </si>
  <si>
    <t>Porcentaje de encuestas efectivas criticadas  ejecutadas  E/E 11</t>
  </si>
  <si>
    <t>Porcentaje de encuestas efectivas criticadas  ejecutadas  E/E 12</t>
  </si>
  <si>
    <t>Porcentaje de encuestas efectivas criticadas  ejecutadas  E/E 13</t>
  </si>
  <si>
    <t>Porcentaje de encuestas efectivas criticadas  ejecutadas  E/E 14</t>
  </si>
  <si>
    <t>Porcentaje de encuestas efectivas criticadas  ejecutadas  E/E 15</t>
  </si>
  <si>
    <t>Porcentaje de encuestas efectivas criticadas  ejecutadas  E/E 16</t>
  </si>
  <si>
    <t>Porcentaje de encuestas efectivas criticadas  ejecutadas  E/E 17</t>
  </si>
  <si>
    <t>Porcentaje de encuestas efectivas criticadas  ejecutadas  E/E 18</t>
  </si>
  <si>
    <t>Porcentaje de observaciones detectadas en validaciones -bases parciales</t>
  </si>
  <si>
    <t>Alerta</t>
  </si>
  <si>
    <t>Indicador</t>
  </si>
  <si>
    <t>Puntualidad en el envío del requerimiento e insumos para la generación de desarrollos tecnológicos  (formulario y mallas de validación)</t>
  </si>
  <si>
    <t>Número de errores presentados en el aplicativo 1</t>
  </si>
  <si>
    <t>Porcentaje de formularios de papel empleados en la encuesta 1</t>
  </si>
  <si>
    <t>Porcentaje de observaciones detectadas en validaciones -bases parciales 1</t>
  </si>
  <si>
    <t>Horas promedio que estuvo caído el aplicativo 1</t>
  </si>
  <si>
    <t>Porcentaje de ejecución de crítica 1</t>
  </si>
  <si>
    <t>Porcentaje de encuestas efectivas criticadas  ejecutadas  E/E 1</t>
  </si>
  <si>
    <t>Tiempo promedio empleado en enviar el total del formulario 13</t>
  </si>
  <si>
    <t>3 días antes</t>
  </si>
  <si>
    <t>c</t>
  </si>
  <si>
    <t>Coherencia y comparabilidad</t>
  </si>
  <si>
    <t>Indicadores por fase</t>
  </si>
  <si>
    <t>Cumplimiento por dimensiones de calidad</t>
  </si>
  <si>
    <t>Tasa de Cobertura Efectiva de ejecución 1</t>
  </si>
  <si>
    <t>Tiempo promedio empleado en enviar el total del formulario 1</t>
  </si>
  <si>
    <t>Tasa de elegibilidad</t>
  </si>
  <si>
    <t>Total de empresas efectivas que regresan de campo por dominio (postestratificación)*100/ Total de empresas efectivas que regresan de campo por dominio</t>
  </si>
  <si>
    <t>PROGRAMADO</t>
  </si>
  <si>
    <t>Porcentaje de observaciones detectadas en validaciones -bases parciales 2</t>
  </si>
  <si>
    <t>Porcentaje de observaciones detectadas en validaciones -bases parciales 3</t>
  </si>
  <si>
    <t>Porcentaje de observaciones detectadas en validaciones -bases parciales 4</t>
  </si>
  <si>
    <t>Porcentaje de observaciones detectadas en validaciones -bases parciales 5</t>
  </si>
  <si>
    <t>+</t>
  </si>
  <si>
    <t xml:space="preserve"> indicadores</t>
  </si>
  <si>
    <t>procedimientos</t>
  </si>
  <si>
    <t>24  periodos/semanas</t>
  </si>
  <si>
    <t>Mide si la actividad se cumplió a tiempo</t>
  </si>
  <si>
    <t xml:space="preserve">FORMA DE CÁLCULO </t>
  </si>
  <si>
    <t>Último mes del periodo de referencia a investigar - mes fecha de publicación</t>
  </si>
  <si>
    <t>DIPLA/ DIFI</t>
  </si>
  <si>
    <t>Porcentaje de cumplimiento de pruebas a los desarrollos tecnológicos
(funcionalidad, estrés, carga, QA, etc.)</t>
  </si>
  <si>
    <t>Número de errores en la programación para el aplicativo desde el desarrollo</t>
  </si>
  <si>
    <t>Porcentaje de formularios que se levantan a través de gestión telemática</t>
  </si>
  <si>
    <t>Mide el porcentaje de encuestas levantadas en formulario digital obtenidas por los encuestadores a traves de llamadas telefónicas, videoconferencias, etc. (medios telemáticos)</t>
  </si>
  <si>
    <t>Número de encuestas levantadas por gestión telemática x 100/ Número de encuestas ejecutadas</t>
  </si>
  <si>
    <t>Óptimo: &gt;=70%</t>
  </si>
  <si>
    <t>Óptimo &lt;=30 días</t>
  </si>
  <si>
    <t>Tasa de Cobertura Operativa de campo</t>
  </si>
  <si>
    <t>Mide el porcentaje de empresas visitada (ejecutadas), con respecto al total de las empresas que se planificaron en determinado período.</t>
  </si>
  <si>
    <t>Total de empresas efectivas que regresan de campo por dominio (postestratificación) * 100/ Total de empresas efectivas que regresan de campo por dominio</t>
  </si>
  <si>
    <t>Fecha de publicación (mes) - Fecha de cierre de la recolección (mes)</t>
  </si>
  <si>
    <t>Mide el tiempo transcurrido entre el fin del Operativo de campo y la fecha de publicación de resultados según calendario estadístico.</t>
  </si>
  <si>
    <t>Periodicidad</t>
  </si>
  <si>
    <t xml:space="preserve">5 periodos. </t>
  </si>
  <si>
    <t xml:space="preserve">Fase </t>
  </si>
  <si>
    <t>Dimensión</t>
  </si>
  <si>
    <t>Responsable</t>
  </si>
  <si>
    <t>Nº</t>
  </si>
  <si>
    <t>Definición</t>
  </si>
  <si>
    <t>Fórmula de cálculo</t>
  </si>
  <si>
    <t>Medio de verificación</t>
  </si>
  <si>
    <t>Unidad de medida</t>
  </si>
  <si>
    <t>Umbral</t>
  </si>
  <si>
    <t>1 vez por oe</t>
  </si>
  <si>
    <t>(Número de unidades de observación investigadas efectivas (originales y reemplazos) * 100) / Número de unidades de observación planificadas a investigar (muestra)</t>
  </si>
  <si>
    <t>Número de veces que la base de datos macro es enviada a DINEM para la generación de factores de expansión.</t>
  </si>
  <si>
    <t>porcentaje</t>
  </si>
  <si>
    <t>Horas promedio que el aplicativo permanece lento 1</t>
  </si>
  <si>
    <t>Horas promedio que el aplicativo permanece lento 3</t>
  </si>
  <si>
    <t>Horas promedio que el aplicativo permanece lento 4</t>
  </si>
  <si>
    <t>Horas promedio que el aplicativo permanece lento 5</t>
  </si>
  <si>
    <t>Horas promedio que el aplicativo permanece lento 6</t>
  </si>
  <si>
    <t>Horas promedio que el aplicativo permanece lento 7</t>
  </si>
  <si>
    <t>Horas promedio que el aplicativo permanece lento 8</t>
  </si>
  <si>
    <t>Horas promedio que el aplicativo permanece lento 9</t>
  </si>
  <si>
    <t>Horas promedio que el aplicativo permanece lento 10</t>
  </si>
  <si>
    <t>Horas promedio que el aplicativo permanece lento 11</t>
  </si>
  <si>
    <t>Horas promedio que el aplicativo permanece lento 12</t>
  </si>
  <si>
    <t>Horas promedio que el aplicativo permanece lento 13</t>
  </si>
  <si>
    <t>Horas promedio que el aplicativo permanece lento 14</t>
  </si>
  <si>
    <t>Horas promedio que el aplicativo permanece lento 15</t>
  </si>
  <si>
    <t>Horas promedio que el aplicativo permanece lento 16</t>
  </si>
  <si>
    <t>Tasa de Cobertura*1</t>
  </si>
  <si>
    <t>Tasa de Cobertura*2</t>
  </si>
  <si>
    <t>Tasa de Cobertura*3</t>
  </si>
  <si>
    <t>Tasa de Cobertura*4</t>
  </si>
  <si>
    <t>Tasa de Cobertura*5</t>
  </si>
  <si>
    <t>Tasa de Cobertura*6</t>
  </si>
  <si>
    <t>Tasa de Cobertura*7</t>
  </si>
  <si>
    <t>Tasa de Cobertura*8</t>
  </si>
  <si>
    <t>Tasa de Cobertura*9</t>
  </si>
  <si>
    <t>Tasa de Cobertura*10</t>
  </si>
  <si>
    <t>Tasa de Cobertura*11</t>
  </si>
  <si>
    <t>Tasa de Cobertura*12</t>
  </si>
  <si>
    <t>Tasa de Cobertura*13</t>
  </si>
  <si>
    <t>Tasa de Cobertura*14</t>
  </si>
  <si>
    <t>Tasa de Cobertura*15</t>
  </si>
  <si>
    <t>Tasa de Cobertura*16</t>
  </si>
  <si>
    <t>Tasa de Cobertura Operativa de campo 1</t>
  </si>
  <si>
    <t>Tasa de Cobertura Operativa de campo 2</t>
  </si>
  <si>
    <t>Tasa de Cobertura Operativa de campo 3</t>
  </si>
  <si>
    <t>Tasa de Cobertura Operativa de campo 4</t>
  </si>
  <si>
    <t>Tasa de Cobertura Operativa de campo 5</t>
  </si>
  <si>
    <t>Tasa de Cobertura Operativa de campo 6</t>
  </si>
  <si>
    <t>Tasa de Cobertura Operativa de campo 7</t>
  </si>
  <si>
    <t>Tasa de Cobertura Operativa de campo 8</t>
  </si>
  <si>
    <t>Tasa de Cobertura Operativa de campo 9</t>
  </si>
  <si>
    <t>Tasa de Cobertura Operativa de campo 10</t>
  </si>
  <si>
    <t>Tasa de Cobertura Operativa de campo 11</t>
  </si>
  <si>
    <t>Tasa de Cobertura Operativa de campo 12</t>
  </si>
  <si>
    <t>Tasa de Cobertura Operativa de campo 13</t>
  </si>
  <si>
    <t>Tasa de Cobertura Operativa de campo 14</t>
  </si>
  <si>
    <t>Tasa de Cobertura Operativa de campo 15</t>
  </si>
  <si>
    <t>Tasa de Cobertura Operativa de campo 16</t>
  </si>
  <si>
    <t>Tasa de Cobertura Operativa de campo 17</t>
  </si>
  <si>
    <t>Tasa de Cobertura Operativa de campo 18</t>
  </si>
  <si>
    <t>Tasa de Cobertura Operativa de campo 19</t>
  </si>
  <si>
    <t>Tasa de Cobertura Operativa de campo 20</t>
  </si>
  <si>
    <t>Puntualidad en el envío del requerimiento e insumos para la generación de desarrollos tecnológicos (formulario y mallas de validación)</t>
  </si>
  <si>
    <t>Fases x dimen</t>
  </si>
  <si>
    <t>TOTALES</t>
  </si>
  <si>
    <t>INDICADORES</t>
  </si>
  <si>
    <t>por dimensión</t>
  </si>
  <si>
    <t>fases x dimen</t>
  </si>
  <si>
    <t>indicadores por fase</t>
  </si>
  <si>
    <t>precisión</t>
  </si>
  <si>
    <t>indicadores por dimensión</t>
  </si>
  <si>
    <t>fases por dimensión</t>
  </si>
  <si>
    <t>oportunidad y puntualidad</t>
  </si>
  <si>
    <t>accesibilidad</t>
  </si>
  <si>
    <t>Comparabilidad</t>
  </si>
  <si>
    <t>Dirección de Estadísticas Económicas</t>
  </si>
  <si>
    <t>Indicadores de calidad alertas</t>
  </si>
  <si>
    <t>Indicadores de calidad - alertas</t>
  </si>
  <si>
    <t>Puntualidad en la aprobación del plan de tabulados</t>
  </si>
  <si>
    <t>Resultados</t>
  </si>
  <si>
    <t>Valor</t>
  </si>
  <si>
    <t>Fase</t>
  </si>
  <si>
    <t xml:space="preserve">Forma de cálculo </t>
  </si>
  <si>
    <t>Período</t>
  </si>
  <si>
    <t>Fecha de reporte</t>
  </si>
  <si>
    <t>Ejecutado</t>
  </si>
  <si>
    <t>Programado</t>
  </si>
  <si>
    <t>Motivo de alerta</t>
  </si>
  <si>
    <t>Acción emprendida</t>
  </si>
  <si>
    <t>Indicadores de calidad sin alerta</t>
  </si>
  <si>
    <t>Indicadores de calidad con alerta</t>
  </si>
  <si>
    <t>DIRAD/DECON</t>
  </si>
  <si>
    <t>Mide si la malla de validación fue generada en la fecha planificada por el responsable de gestión</t>
  </si>
  <si>
    <t>Mide si los manuales fueron generados en la fecha planificada por el responsable de gestión</t>
  </si>
  <si>
    <t>CZ SUR</t>
  </si>
  <si>
    <t>CZ CENTRO</t>
  </si>
  <si>
    <t>CZ LITORAL</t>
  </si>
  <si>
    <t>DICA AC_Campo</t>
  </si>
  <si>
    <t>TIPO DE OPERACIÓN</t>
  </si>
  <si>
    <t>Encuesta</t>
  </si>
  <si>
    <t>OPERACIÓN ESTADÍSTICA</t>
  </si>
  <si>
    <t>PERIODICIDAD</t>
  </si>
  <si>
    <t>RESULTADO</t>
  </si>
  <si>
    <t>Períodos comparables*</t>
  </si>
  <si>
    <t>Observaciones DINCE</t>
  </si>
  <si>
    <t>Observaciones Productora</t>
  </si>
  <si>
    <t>*Indicadores comparables y/o para publicación</t>
  </si>
  <si>
    <t>Oportunidad de la difusión*</t>
  </si>
  <si>
    <t>Oportunidad en la difusión de resultados estadísticos</t>
  </si>
  <si>
    <t>Mide si el plan de tabulados fue aprobado en la fecha planificada por el   responsable de gestión</t>
  </si>
  <si>
    <t>Mide el porcentaje de encuestas levantadas en formulario digital obtenidas por los encuestadores a través de llamadas telefónicas, videoconferencias, etc. (medios telemáticos)</t>
  </si>
  <si>
    <t>Se cambia el nombre del indicador pero las definiciones y fórmulas de cálculo se mantienen</t>
  </si>
  <si>
    <t>Se ajusta el nombre del indicador pero las definiciones y fórmulas de cálculo se mantienen</t>
  </si>
  <si>
    <t>Tasa de Sobre cobertura</t>
  </si>
  <si>
    <t>Indicadores de calidad</t>
  </si>
  <si>
    <t>COD_FASE</t>
  </si>
  <si>
    <t>COD_DIMENSIÓN</t>
  </si>
  <si>
    <t>Mide las empresas que pertenecen al universo estudiado posterior al levantamiento de información (postestratificación).</t>
  </si>
  <si>
    <t>Óptimo 0 días
Medio 7 días</t>
  </si>
  <si>
    <t>Óptimo =100%
Medio 90%</t>
  </si>
  <si>
    <t>Óptimo 0 días
Medio 3 días</t>
  </si>
  <si>
    <t>Óptimo 1 vez
Medio 2 veces</t>
  </si>
  <si>
    <t>Óptimo 0 días
Medio 5 días</t>
  </si>
  <si>
    <t>Óptimo =100%
Medio 98%</t>
  </si>
  <si>
    <t>Óptimo 0 días
Medio 2 días</t>
  </si>
  <si>
    <t>Óptimo =100%
Medio 85%</t>
  </si>
  <si>
    <t>Óptimo 0 veces
Medio 1 vez</t>
  </si>
  <si>
    <t>Óptimo 0 horas
Medio 1 hora</t>
  </si>
  <si>
    <t>Óptimo 0
Medio 2</t>
  </si>
  <si>
    <t>Óptimo &gt;=70%
Medio 60%</t>
  </si>
  <si>
    <t>Óptimo &lt;=4%
Medio 6%</t>
  </si>
  <si>
    <t>Óptimo &lt;=30 días
Medio 45 días</t>
  </si>
  <si>
    <t>Óptimo &gt;=90%
Medio 85%</t>
  </si>
  <si>
    <t>Óptimo &gt;=100%
Medio 98%</t>
  </si>
  <si>
    <t>Óptimo &lt;=5%
Medio 6%</t>
  </si>
  <si>
    <t>Óptimo &lt;=7%
Medio 9%</t>
  </si>
  <si>
    <t>Óptimo &lt;=5%
Medio 7%</t>
  </si>
  <si>
    <t>Óptimo =1 vez
Medio 2 veces</t>
  </si>
  <si>
    <t>Óptimo &lt;= 15%
Medio 17%</t>
  </si>
  <si>
    <t>Óptimo 0 días
Medio 1 día</t>
  </si>
  <si>
    <t>Óptimo =16 meses
Medio 17 meses</t>
  </si>
  <si>
    <t>Óptimo &lt;=7 meses
Medio 8 meses</t>
  </si>
  <si>
    <t>PERIODOCIDAD</t>
  </si>
  <si>
    <t>Óptimo &gt;=100% 
Medio 75%</t>
  </si>
  <si>
    <t>Óptimo &gt;=87,20%
Medio 85%</t>
  </si>
  <si>
    <t>Óptimo: &gt;= 5
Medio 4</t>
  </si>
  <si>
    <t>20 semanas.</t>
  </si>
  <si>
    <t>Horas promedio que estuvo caído el aplicativo 17</t>
  </si>
  <si>
    <t>Horas promedio que estuvo caído el aplicativo 18</t>
  </si>
  <si>
    <t>Horas promedio que estuvo caído el aplicativo 19</t>
  </si>
  <si>
    <t>Horas promedio que estuvo caído el aplicativo 20</t>
  </si>
  <si>
    <t>Horas promedio que el aplicativo permanece lento 17</t>
  </si>
  <si>
    <t>Horas promedio que el aplicativo permanece lento 18</t>
  </si>
  <si>
    <t>Horas promedio que el aplicativo permanece lento 19</t>
  </si>
  <si>
    <t>Horas promedio que el aplicativo permanece lento 20</t>
  </si>
  <si>
    <t>Número de errores presentados en el aplicativo 17</t>
  </si>
  <si>
    <t>Número de errores presentados en el aplicativo 18</t>
  </si>
  <si>
    <t>Número de errores presentados en el aplicativo 19</t>
  </si>
  <si>
    <t>Número de errores presentados en el aplicativo 20</t>
  </si>
  <si>
    <t>Porcentaje de formularios de papel empleados en la encuesta 17</t>
  </si>
  <si>
    <t>Porcentaje de formularios de papel empleados en la encuesta 18</t>
  </si>
  <si>
    <t>Porcentaje de formularios de papel empleados en la encuesta 19</t>
  </si>
  <si>
    <t>Porcentaje de formularios de papel empleados en la encuesta 20</t>
  </si>
  <si>
    <t>Tiempo promedio empleado en enviar el total del formulario 17</t>
  </si>
  <si>
    <t>Tiempo promedio empleado en enviar el total del formulario 18</t>
  </si>
  <si>
    <t>Tiempo promedio empleado en enviar el total del formulario 19</t>
  </si>
  <si>
    <t>Tiempo promedio empleado en enviar el total del formulario 20</t>
  </si>
  <si>
    <t>Tasa de Cobertura*17</t>
  </si>
  <si>
    <t>Tasa de Cobertura*18</t>
  </si>
  <si>
    <t>Tasa de Cobertura*19</t>
  </si>
  <si>
    <t>Tasa de Cobertura*20</t>
  </si>
  <si>
    <t>Tasa de Cobertura Efectiva de ejecución 17</t>
  </si>
  <si>
    <t>Tasa de Cobertura Efectiva de ejecución 18</t>
  </si>
  <si>
    <t>Tasa de Cobertura Efectiva de ejecución 19</t>
  </si>
  <si>
    <t>Tasa de Cobertura Efectiva de ejecución 20</t>
  </si>
  <si>
    <t>Porcentaje de ejecución de crítica 19</t>
  </si>
  <si>
    <t>Porcentaje de ejecución de crítica 20</t>
  </si>
  <si>
    <t>Porcentaje de encuestas efectivas criticadas  ejecutadas  E/E 20</t>
  </si>
  <si>
    <t>Porcentaje de encuestas efectivas criticadas  ejecutadas  E/E 19</t>
  </si>
  <si>
    <t>Mide el número de unidades de observación efectivas (originales y reemplazos) sobre el total de unidades de observación planificadas investigar en el operativo (muestra teórica)</t>
  </si>
  <si>
    <t>(Número de unidades de observación investigadas efectivas (originales y reemplazos) * 100) / Número de unidades de observación planificadas a investigar (muestra teórica)</t>
  </si>
  <si>
    <t>Josseline Gavilanez</t>
  </si>
  <si>
    <t>Rita Jácome</t>
  </si>
  <si>
    <t>(Número de unidades de observación con rechazo (originales) *100) / Número de unidades de observación planificadas a investigar (muestra teórica)</t>
  </si>
  <si>
    <t>Tasa de imputación</t>
  </si>
  <si>
    <t>Mide en porcentaje de unidades de análisis (formularios) de la operación estadística que requieren de un proceso de imputación para la completitud de la información referente al sector y tamaño de empresa.</t>
  </si>
  <si>
    <t>Número de empresas imputadas (completa o parcialmente *100/ total de empresas investigadas efectivas</t>
  </si>
  <si>
    <t>El indicador mide si los recursos se asignaron en la fecha planificada para poder  continuar con el desarrolllo de la operación estadística o adquirir los materiales/insumos necesarios.</t>
  </si>
  <si>
    <t>El indicador permite monitorear si la aprobación del plan de dirección de proyecto fue realizada en la fecha planificada por los responsables de las operaciones estadísticas</t>
  </si>
  <si>
    <t>El indicador permite medir si los insumos para la generación de la muestra fueron remitidos en la fecha planificada</t>
  </si>
  <si>
    <t>El indicador permite medir el número de veces que  fueron remitidos los insumos para la generación de la muestra  por los responsables de la operación estadística</t>
  </si>
  <si>
    <t>Puntualidad en la aprobación del formulario desde DIREJ o ente final aprobatorio</t>
  </si>
  <si>
    <t>El indicador permite medir si el formulario fue aprobado (Dirección Ejecutiva o ente aprobatorio) en la fecha planificada</t>
  </si>
  <si>
    <t>El indicador permite medir  si el requerimiento y los insumos para la generación de los desarrollos tecnológicos (formularios y mallas de validación) fueron enviados en la fecha planificada</t>
  </si>
  <si>
    <t>El indicador se obtiene de la división entre el numero de pruebas realizadas a los desarrollos tecnológicos y el numero de pruebas planificadas multiplicado por 100 para expresarlo como porcentaje.</t>
  </si>
  <si>
    <t>El indicador permite medir  si los sistemas fueron entregados en la fecha planificada por parte de DIRAD</t>
  </si>
  <si>
    <t>El indicador permite monitorear que la muestra seleccionada esté disponible en el sistema informático, aplicativo web o repositorio de la operación estadística previo al inicio del operativo de campo.</t>
  </si>
  <si>
    <t>Puntualidad en el envío de la selección muestra</t>
  </si>
  <si>
    <t>El indicador mide el porcentaje de personal de campo contratado y disponible para el inicio del operativo de campo.</t>
  </si>
  <si>
    <t>Porcentaje de personal contratado y disponible al inicio del operativo de campo</t>
  </si>
  <si>
    <t>Porcentaje de vehículos contratados y disponibles al inicio del operativo de campo</t>
  </si>
  <si>
    <t>El indicador mide el porcentaje de vehículos contratados y disponibles para el inicio del operativo de campo.</t>
  </si>
  <si>
    <t>Puntualidad en el inicio de la recolección/captación de la información</t>
  </si>
  <si>
    <t>El indicador monitorea que el operativo de campo inicie en la fecha planificada.</t>
  </si>
  <si>
    <t>El indicador monitorea que la información del personal de campo contratado para la recolección de la información esté registrada y disponible en la página web en el inicio del operativo de campo.</t>
  </si>
  <si>
    <t>El indicador mide el número de solicitudes/actualizaciones sobre el sistema de captación o recolección de la información realizadas por la productora durante del operativo de campo.</t>
  </si>
  <si>
    <t>Número de solicitudes de cambios/actualizaciones en el/los aplicativos de captación</t>
  </si>
  <si>
    <t>Tasa de Cobertura Efectiva de ejecución*</t>
  </si>
  <si>
    <t>Mide el porcentaje de empresas efectivas  sobre las ejecutadas (empresas visitasa efectiva y efectivas), en determinado período.</t>
  </si>
  <si>
    <t>El indicador permite monitorear el porcentaje de unidades de observación (informantes) que se reúsan a proporcionar la información.</t>
  </si>
  <si>
    <t>El indicador permite monitorear el cumplimiento del cronograma de la operación estadística para el cierre del levantamiento de la información.</t>
  </si>
  <si>
    <t>Puntualidad en la disponibilidad de la base de datos micro</t>
  </si>
  <si>
    <t>El indicador permite monitorear el cumplimiento del cronograma de la operación estadística para la consolidación de la base de datos micro.</t>
  </si>
  <si>
    <t>El indicador permite monitorear si la base de datos macro se generó en la fecha planificada</t>
  </si>
  <si>
    <t>Puntualidad en la entrega la BDD con factores de expansión</t>
  </si>
  <si>
    <t>El indicador permite monitorear si los factores de expansión fueron entregados en la fecha planificada.</t>
  </si>
  <si>
    <t>Puntualidad en la carga de productos mínimos estadísticos al RIBD</t>
  </si>
  <si>
    <t>El indicador permite verificar si los productos mínimos estadísticos fueron cargados en el repositorio en la fecha planificada</t>
  </si>
  <si>
    <t xml:space="preserve">El coeficiente de variación muestra el grado de variabilidad de los datos en una muestra en relación con la media de la población. Es decir , permite medir el grado de aproximación con que se estiman las características del universo. </t>
  </si>
  <si>
    <t xml:space="preserve">El indicador permite identificar el número de periodos de tiempo en los que se ha difundido la información de la operación estadística y que son comparables. </t>
  </si>
  <si>
    <t>El indicador permite identificar si los productos estadísticos fueron difundidos en la página web en la fecha  planificada de acuerdo al calendario estadístico.</t>
  </si>
  <si>
    <t>El indicador permite medir el tiempo transcurrido entre el fin del periodo de referencia investigado y la fecha de publicación de resultados</t>
  </si>
  <si>
    <t>Productos estadísticos difundidos en la página web institucional</t>
  </si>
  <si>
    <t>El indicador permite cuantificar el porcentaje de productos mínimos difundidos en la página web</t>
  </si>
  <si>
    <t xml:space="preserve">Sumatoria del número de productos estadísticos difundidos en la página web institucional </t>
  </si>
  <si>
    <t>Productos estadísticos difundidos en formato abierto</t>
  </si>
  <si>
    <t>El indicador permite cuantificar los productos estadísticos difundidos en formato abierto en la página web institucional</t>
  </si>
  <si>
    <t>Sumatoria del número de productos mínimos difundidos en formato abierto</t>
  </si>
  <si>
    <t>Óptimo =19
Medio 17</t>
  </si>
  <si>
    <t>Óptimo =19
Medio 18</t>
  </si>
  <si>
    <t>06_OpCo_Memorando de aprobacion_DECON</t>
  </si>
  <si>
    <t>22_OpRe_Cobertura inicio operativo de campo_DECON.pdf</t>
  </si>
  <si>
    <t>4_OpDi_CorreoEnvioInsumosMuestra.pdf</t>
  </si>
  <si>
    <t>11_PaCo_Correo Pruebas aplicativo INFOCAPT_DECON</t>
  </si>
  <si>
    <t>15_OpRe_CorreoEntregaMuestra2021.pdf</t>
  </si>
  <si>
    <t>16_OpRe_Correo entrega de la muestra para precarga_DECON</t>
  </si>
  <si>
    <t>29_OpRe_Directorio cobertura semana 3_DECON</t>
  </si>
  <si>
    <t>30_PcRe_Directorio cobertura semana 3_DECON</t>
  </si>
  <si>
    <t>31_PcRe_Directorio cobertura semana 3_DECON</t>
  </si>
  <si>
    <t>32_PcRe_Directorio cobertura semana 3_DECON</t>
  </si>
  <si>
    <t>36_PcPr_Directorio cobertura semana 5_DECON</t>
  </si>
  <si>
    <t>36_PcPr_Directorio cobertura semana 4_DECON</t>
  </si>
  <si>
    <t>09_OpCo_Correo de ajeste manuales_DECON</t>
  </si>
  <si>
    <t>10_OpCo_Solicitud de cambios para la actualizacion del infocapt_DECON</t>
  </si>
  <si>
    <t>12_OpCo_Correo de puesta en produccion informante_DECON</t>
  </si>
  <si>
    <t>13_OpCo_Correo de puesta en produccion critica_DECON</t>
  </si>
  <si>
    <t xml:space="preserve">Se presentan errores de funcionalidad, el sistema no pide el cambio de contraseña al ingresar por primera  vez. Se presentan validaciones incorrectas </t>
  </si>
  <si>
    <t>Se actualizó el aplicativo corrigiendo estos errores</t>
  </si>
  <si>
    <t>la empresa 13602156014 no puede ingresar al INFOCAPT para el llenado de la información. Se ha realizado el reseteo de la contraseña respectiva; sin embargo, aparece el mensaje de credenciales incorrectas.
Se presenta errores de validaciones incorrectas.</t>
  </si>
  <si>
    <t>DIRAD corrigió actualizando el sistema.</t>
  </si>
  <si>
    <t>La empresa 14608799118 al cerrar el aplicativo INFOCAPT no se guardan las observaciones de crítica en el capítulo FIN.</t>
  </si>
  <si>
    <t>Se ha procedido a habilitar un botón exclusivo para las observaciones del Investigador para que pueda guardar mientras el informante aún no haya enviado la encuesta.</t>
  </si>
  <si>
    <t>26_PaRe_Matriz de novedades del aplicativo semana 4_DECON</t>
  </si>
  <si>
    <t>En el módulo de Revisor Zonal no permite seleccionar las opciones para aceptar o rechazar la observación del crítico. No se despliegan las opciones: Obs. Particular, Correcto o Incorrecto.</t>
  </si>
  <si>
    <t>Se ha podido comprobar que las opciones se despliegan correctamente, por favor, remitir el usuario con el que están trabajandopara verificar el perfil.</t>
  </si>
  <si>
    <t>26_PaRe_Matriz de novedades del aplicativo semana 5_DECON</t>
  </si>
  <si>
    <t>26_PaRe_Matriz de novedades del aplicativo semana 6_DECON</t>
  </si>
  <si>
    <t>26_PaRe_Matriz de novedades del aplicativo semana 7_DECON</t>
  </si>
  <si>
    <t>En la empresa 13706427095, no se ha precargado la información de la tabla 5.1; de manera adicional se revisó la matriz de precarga y se verifica que la empresa debería contar con información en el cuadro en mención.</t>
  </si>
  <si>
    <t>19_PaRe_memorandos, contratos  y correos electronicos_zonales</t>
  </si>
  <si>
    <t>27_PaRe_Directorio cobertura semana 3_DECON</t>
  </si>
  <si>
    <t>27_PaRe_Directorio cobertura semana 4_DECON</t>
  </si>
  <si>
    <t>27_PaRe_Directorio cobertura semana 5_DECON</t>
  </si>
  <si>
    <t>27_PaRe_Directorio cobertura semana 6_DECON</t>
  </si>
  <si>
    <t>27_PaRe_Directorio cobertura semana 7_DECON</t>
  </si>
  <si>
    <t>29_OpRe_Directorio cobertura semana 4_DECON</t>
  </si>
  <si>
    <t>29_OpRe_Directorio cobertura semana 5_DECON</t>
  </si>
  <si>
    <t>29_OpRe_Directorio cobertura semana 6_DECON</t>
  </si>
  <si>
    <t>29_OpRe_Directorio cobertura semana 7_DECON</t>
  </si>
  <si>
    <t>30_PcRe_Directorio cobertura semana 4_DECON</t>
  </si>
  <si>
    <t>30_PcRe_Directorio cobertura semana 5_DECON</t>
  </si>
  <si>
    <t>30_PcRe_Directorio cobertura semana 6_DECON</t>
  </si>
  <si>
    <t>30_PcRe_Directorio cobertura semana 7_DECON</t>
  </si>
  <si>
    <t>31_PcRe_Directorio cobertura semana 4_DECON</t>
  </si>
  <si>
    <t>31_PcRe_Directorio cobertura semana 5_DECON</t>
  </si>
  <si>
    <t>31_PcRe_Directorio cobertura semana 6_DECON</t>
  </si>
  <si>
    <t>31_PcRe_Directorio cobertura semana 7_DECON</t>
  </si>
  <si>
    <t>32_PcRe_Directorio cobertura semana 4_DECON</t>
  </si>
  <si>
    <t>32_PcRe_Directorio cobertura semana 5_DECON</t>
  </si>
  <si>
    <t>32_PcRe_Directorio cobertura semana 6_DECON</t>
  </si>
  <si>
    <t>32_PcRe_Directorio cobertura semana 7_DECON</t>
  </si>
  <si>
    <t>8_OpCo_CorreoAprobTabulados.pdf</t>
  </si>
  <si>
    <t>18_PaRe_NumeroDiasCapacitación.pdf</t>
  </si>
  <si>
    <t>17_OpRe_CorreoCapacitación.pdf</t>
  </si>
  <si>
    <t>21_OpRe_PersonalRegistradoweb.pdf</t>
  </si>
  <si>
    <t>1_OpPl_Memorandos_asignación_de_presupuestos</t>
  </si>
  <si>
    <t>2_OpPl_Memorando_aprobación_PDP</t>
  </si>
  <si>
    <t>3_PaPl_Memorando Nro. INEC-CGAF-DARH-2021-1623-M</t>
  </si>
  <si>
    <t>20_PaRe_INEC-memorandos_zonal</t>
  </si>
  <si>
    <t>14_PaCo_Informe de Plan Piloto ENESEM 2021_DECON</t>
  </si>
  <si>
    <t>24_PaRe_Reporte caidas del aplicativo semana 3 DECON</t>
  </si>
  <si>
    <t>24_PaRe_Reporte caidas del aplicativo semana 4 DECON</t>
  </si>
  <si>
    <t>24_PaRe_Reporte caidas del aplicativo semana 5 DECON</t>
  </si>
  <si>
    <t>24_PaRe_Reporte caidas del aplicativo semana 6 DECON</t>
  </si>
  <si>
    <t>24_PaRe_Reporte caidas del aplicativo semana 7 DECON</t>
  </si>
  <si>
    <t>25_PaRe_Reporte lentitud del aplicativo semana 4_DECON</t>
  </si>
  <si>
    <t>25_PaRe_Reporte lentitud del aplicativo semana 5_DECON</t>
  </si>
  <si>
    <t>25_PaRe_Reporte lentitud del aplicativo semana 6_DECON</t>
  </si>
  <si>
    <t>25_PaRe_Reporte lentitud del aplicativo semana 7_DECON</t>
  </si>
  <si>
    <t>36_PcPr_Directorio cobertura semana 6_DECON</t>
  </si>
  <si>
    <t>36_PcPr_Directorio cobertura semana 7_DECON</t>
  </si>
  <si>
    <t>37_PcPr_Directorio cobertura semana 5_DECON</t>
  </si>
  <si>
    <t>37_PcPr_Directorio cobertura semana 4_DECON</t>
  </si>
  <si>
    <t>37_PcPr_Directorio cobertura semana 6_DECON</t>
  </si>
  <si>
    <t>37_PcPr_Directorio cobertura semana 7_DECON</t>
  </si>
  <si>
    <t>Con fecha 12 de julio de 2022, las Coordinaciones Zonales reportan lentitud en el funcionamiento del aplicativo web INFOCAPT.</t>
  </si>
  <si>
    <t>Se procede a reportar los inconvenientes presentados en el sistema al personal técnico de la Dirección de Registros Administrativos-DIRAD. 
Se solventa una hora después de su reporte.</t>
  </si>
  <si>
    <t>27_PaRe_Directorio cobertura semana 8_DECON</t>
  </si>
  <si>
    <t>27_PaRe_Directorio cobertura semana 9_DECON</t>
  </si>
  <si>
    <t>29_OpRe_Directorio cobertura semana 8_DECON</t>
  </si>
  <si>
    <t>29_OpRe_Directorio cobertura semana 9_DECON</t>
  </si>
  <si>
    <t>30_PcRe_Directorio cobertura semana 8_DECON</t>
  </si>
  <si>
    <t>30_PcRe_Directorio cobertura semana 9_DECON</t>
  </si>
  <si>
    <t>31_PcRe_Directorio cobertura semana 8_DECON</t>
  </si>
  <si>
    <t>31_PcRe_Directorio cobertura semana 9_DECON</t>
  </si>
  <si>
    <t>32_PcRe_Directorio cobertura semana 8_DECON</t>
  </si>
  <si>
    <t>32_PcRe_Directorio cobertura semana 9_DECON</t>
  </si>
  <si>
    <t>36_PcPr_Directorio cobertura semana 8_DECON</t>
  </si>
  <si>
    <t>36_PcPr_Directorio cobertura semana 9_DECON</t>
  </si>
  <si>
    <t>37_PcPr_Directorio cobertura semana 8_DECON</t>
  </si>
  <si>
    <t>37_PcPr_Directorio cobertura semana 9_DECON</t>
  </si>
  <si>
    <t>07_OpCo_Correo de aprobacion Malla de valiadcion_DECON</t>
  </si>
  <si>
    <t>Reportar el lunes de cada semana,  todo lo efectuado durante los días viernes, sábado y domingo. Sin embargo el resgitro de lo ejecutado,se lo efectuará en la semana siguiente.</t>
  </si>
  <si>
    <t>En la semana 7, el corte de información solo se considera hasta el dia jueves, tomando en cuenta que las empresas reportadas en la fase de crítica de los días viernes, sabado y domingo de la misma semana no se incluyeron en este reporte y pasaron a formar parte de la semana 8, lo que afecta directamente al indicador.</t>
  </si>
  <si>
    <t>26_PaRe_Matriz de novedades del aplicativo semana 3_DECON</t>
  </si>
  <si>
    <t>26_PaRe_Matriz de novedades del aplicativo semana 8_DECON</t>
  </si>
  <si>
    <t>26_PaRe_Matriz de novedades del aplicativo semana 9_DECON</t>
  </si>
  <si>
    <t>La empresa 13707790096, no puede enviar la encuesta ya que le sale una alerta en la Sección C, al registrar los RUC de las empresas que forman parte del Consorcio; se verifico en la web del SRI y los RUC son válidos.</t>
  </si>
  <si>
    <t>NO SE PUDO REALIZAR LA CRÍTICA CONFORME A LO PROGRAMADO YA QUE EL LINK DEL APLICATIVO NO ESTUVO EN PRODUCCION SINO RECIEN HASTA EL 23 DE JUNIO, TENIENDO EL LINK DEL INFORMANTE DISPONIBLE DESDE EL 8 DE JUNIO Y AL PERSONAL DESDE EL 1 DE JUNIO</t>
  </si>
  <si>
    <t>SOLICITAR SE INCORPOREN EN LAS PROGRAMACIONES EL SEGUIMIENTO Y VERIFICACIÓN DE CUMPLIMIENTO DE LA ENTREGA DE INSTRUMENTOS DE TRABAJO EN ESTE CASO EL PERFIL DE CRITICA EN EL INFOCAPT, PARA CUBRIR LA EJECUCIÓN DE FORMULARIOS CRITICADOS SE TRABAJARÁ HORAS ADICIONALES PARA CERRAR LA BRECHA</t>
  </si>
  <si>
    <t>LAS ENCUESTAS QUE SE CRITICARON EN LA SEMANA QUE SE CONTO CON EL APLICATIVO CORRESPONDEN A FORMULARIOS NO EFECTIVOS, PUES NO SE DISPONIA DE INFORMACIÓN EN EL CAPITULO 5 PARA REALIZAR LA CRITICA DE FORMULARIOS EFECTIVOS</t>
  </si>
  <si>
    <t>PARA CUBRIR LA EJECUCIÓN SE TRABAJARÁ HORAS ADICIONALES Y CERRAR LA BRECHA, SE SOLICITA SE HAGA CUMPLIR LAS FECHAS DE ENTREGA DE LOS INSTRUMENTOS (APLICATIVO WEB)</t>
  </si>
  <si>
    <t>24_PaRe_Reporte caidas del aplicativo semana 8 DECON</t>
  </si>
  <si>
    <t>24_PaRe_Reporte caidas del aplicativo semana 9 DECON</t>
  </si>
  <si>
    <t>* Se presiona a los informantes para la entrega de información.</t>
  </si>
  <si>
    <t>* Arreglo del INFOCAPT; resta tiempo del fin de semana y no permite avanzar la crítica.</t>
  </si>
  <si>
    <t>* Se administra mejor el tiempo para no interferir con los diferentes roles de ejecución por parte del encuestador.</t>
  </si>
  <si>
    <t>* Solicitud de ampliación de tiempo por varias empresas.                             
* Periodo de vacaciones de informantes.</t>
  </si>
  <si>
    <t>*Se critican las empresas que se tenían pendientes.                              
* Informantes no solventan las observaciones pendientes a tiempo.                  *Problema con el servidor el día domingo, disminuye el avance en la fase de crítica.</t>
  </si>
  <si>
    <t>Óptimo &lt;=0,15%
Medio 0.20%</t>
  </si>
  <si>
    <t>27_PaRe_Directorio cobertura semana 10_DECON</t>
  </si>
  <si>
    <t>27_PaRe_Directorio cobertura semana 11_DECON</t>
  </si>
  <si>
    <t>29_OpRe_Directorio cobertura semana 10_DECON</t>
  </si>
  <si>
    <t>29_OpRe_Directorio cobertura semana 11_DECON</t>
  </si>
  <si>
    <t>30_PcRe_Directorio cobertura semana 10_DECON</t>
  </si>
  <si>
    <t>30_PcRe_Directorio cobertura semana 11_DECON</t>
  </si>
  <si>
    <t>31_PcRe_Directorio cobertura semana 10_DECON</t>
  </si>
  <si>
    <t>31_PcRe_Directorio cobertura semana 11_DECON</t>
  </si>
  <si>
    <t>32_PcRe_Directorio cobertura semana 10_DECON</t>
  </si>
  <si>
    <t>32_PcRe_Directorio cobertura semana 11_DECON</t>
  </si>
  <si>
    <t>36_PcPr_Directorio cobertura semana 10_DECON</t>
  </si>
  <si>
    <t>36_PcPr_Directorio cobertura semana 11_DECON</t>
  </si>
  <si>
    <t>37_PcPr_Directorio cobertura semana 10_DECON</t>
  </si>
  <si>
    <t>37_PcPr_Directorio cobertura semana 11_DECON</t>
  </si>
  <si>
    <t>25_PaRe_Reporte lentitud del aplicativo semana 8_DECON</t>
  </si>
  <si>
    <t>25_PaRe_Reporte lentitud del aplicativo semana 9_DECON</t>
  </si>
  <si>
    <t>25_PaRe_Reporte lentitud del aplicativo semana 3_DECON</t>
  </si>
  <si>
    <t>24_PaRe_Reporte caidas del aplicativo semana 10 DECON</t>
  </si>
  <si>
    <t>24_PaRe_Reporte caidas del aplicativo semana 11 DECON</t>
  </si>
  <si>
    <t>25_PaRe_Reporte lentitud del aplicativo semana 10_DECON</t>
  </si>
  <si>
    <t>25_PaRe_Reporte lentitud del aplicativo semana 11_DECON</t>
  </si>
  <si>
    <t>* Se intensifica la recoleccion de información y se presiona a los informantes.</t>
  </si>
  <si>
    <t>* Solicitud de ampliación de tiempo por varias empresas.                              * Periodo de vacaciones de informantes.</t>
  </si>
  <si>
    <t>* Se planifican más salidas presenciales a manera de presión a los informantes.</t>
  </si>
  <si>
    <t>Dentro de la semana se critican encuestas que presentan novedad no efectiva lo que disminuye el porcentaje de encuestas efectivas</t>
  </si>
  <si>
    <t>La formulación del indicador es sesgada, puesto que no considera el hecho de que en el avance no solo nos encontramos con encuestas efectivas, sino que también hay novedades, por este motivo no está garantizado que en una semana cualquiera se alcance el umbral definido. Se debe formular técnicamente el umbral. Lo mejor sería considerar solo las realmente efectivas</t>
  </si>
  <si>
    <t xml:space="preserve">DICA: * Informantes tardan demasiado tiempo en solventar observaciones
SUR: el fin de semana correspondiente a la semana 10 , sábado y domingo Infocapt sin funcionamiento; supervisor y encuestador  delicados de salud, no se puede recuperar inconsistencias informantes ya que se encuentran de vacaciones . </t>
  </si>
  <si>
    <t>DICA: * Se aprovecha los fines de semana para realizar la critica pendiente
SUR: igualar día a día la crítica  de acuerdo  a la información recuperada.</t>
  </si>
  <si>
    <t>DICA:* Informantes tardan demasiado tiempo en solventar observaciones 
LITORAL: Las encuestas criticadas no cumplen con lo planificado a la fecha
SUR: arrastre de atraso de la semana 10, lunes 8 sin energía eléctrica en el edificio; un encuestadora enferma; informantes se encuentra de vacaciones; tiempo que incurre en retomar la carga de trabajo y producción para el nuevo encuestador.</t>
  </si>
  <si>
    <t>DICA: * Se aprovecha los fines de semana para realizar la critica pendiente
LITORAL: Para cubrir el desfase presentado en la producción se está trabajando horas adicionales con la finalidad de cerrar la brecha presentada
SUR: igualar día a día la crítica  de acuerdo  a la información recuperada.</t>
  </si>
  <si>
    <t>La caída del aplicativo obedece a los problemas de energía eléctrica presentados en Planta Central. Los inconvenientes se suscitaron entre las 8h00 y 15h00.</t>
  </si>
  <si>
    <t>Socializar con las Coordinaciones Zonales la causa de la caída del aplicativo INFOCAPT, para su posterior notificación a los equipos de campo e informantes.</t>
  </si>
  <si>
    <t>5_PaDi_NumerodeEnvioInsumosMuestra.pdf</t>
  </si>
  <si>
    <t>27_PaRe_Directorio cobertura semana 12_DECON</t>
  </si>
  <si>
    <t>27_PaRe_Directorio cobertura semana 13_DECON</t>
  </si>
  <si>
    <t>27_PaRe_Directorio cobertura semana 14_DECON</t>
  </si>
  <si>
    <t>27_PaRe_Directorio cobertura semana 15_DECON</t>
  </si>
  <si>
    <t>27_PaRe_Directorio cobertura semana 16_DECON</t>
  </si>
  <si>
    <t>27_PaRe_Directorio cobertura semana 17_DECON</t>
  </si>
  <si>
    <t>27_PaRe_Directorio cobertura semana 18_DECON</t>
  </si>
  <si>
    <t>27_PaRe_Directorio cobertura semana 19_DECON</t>
  </si>
  <si>
    <t>29_OpRe_Directorio cobertura semana 12_DECON</t>
  </si>
  <si>
    <t>29_OpRe_Directorio cobertura semana 13_DECON</t>
  </si>
  <si>
    <t>29_OpRe_Directorio cobertura semana 14_DECON</t>
  </si>
  <si>
    <t>29_OpRe_Directorio cobertura semana 15_DECON</t>
  </si>
  <si>
    <t>29_OpRe_Directorio cobertura semana 16_DECON</t>
  </si>
  <si>
    <t>29_OpRe_Directorio cobertura semana 17_DECON</t>
  </si>
  <si>
    <t>29_OpRe_Directorio cobertura semana 18_DECON</t>
  </si>
  <si>
    <t>29_OpRe_Directorio cobertura semana 19_DECON</t>
  </si>
  <si>
    <t>30_PcRe_Directorio cobertura semana 12_DECON</t>
  </si>
  <si>
    <t>30_PcRe_Directorio cobertura semana 13_DECON</t>
  </si>
  <si>
    <t>30_PcRe_Directorio cobertura semana 14_DECON</t>
  </si>
  <si>
    <t>30_PcRe_Directorio cobertura semana 15_DECON</t>
  </si>
  <si>
    <t>30_PcRe_Directorio cobertura semana 16_DECON</t>
  </si>
  <si>
    <t>30_PcRe_Directorio cobertura semana 17_DECON</t>
  </si>
  <si>
    <t>30_PcRe_Directorio cobertura semana 18_DECON</t>
  </si>
  <si>
    <t>30_PcRe_Directorio cobertura semana 19_DECON</t>
  </si>
  <si>
    <t>31_PcRe_Directorio cobertura semana 12_DECON</t>
  </si>
  <si>
    <t>31_PcRe_Directorio cobertura semana 13_DECON</t>
  </si>
  <si>
    <t>31_PcRe_Directorio cobertura semana 14_DECON</t>
  </si>
  <si>
    <t>31_PcRe_Directorio cobertura semana 15_DECON</t>
  </si>
  <si>
    <t>31_PcRe_Directorio cobertura semana 16_DECON</t>
  </si>
  <si>
    <t>31_PcRe_Directorio cobertura semana 17_DECON</t>
  </si>
  <si>
    <t>31_PcRe_Directorio cobertura semana 18_DECON</t>
  </si>
  <si>
    <t>31_PcRe_Directorio cobertura semana 19_DECON</t>
  </si>
  <si>
    <t>32_PcRe_Directorio cobertura semana 12_DECON</t>
  </si>
  <si>
    <t>32_PcRe_Directorio cobertura semana 13_DECON</t>
  </si>
  <si>
    <t>32_PcRe_Directorio cobertura semana 14_DECON</t>
  </si>
  <si>
    <t>32_PcRe_Directorio cobertura semana 15_DECON</t>
  </si>
  <si>
    <t>32_PcRe_Directorio cobertura semana 16_DECON</t>
  </si>
  <si>
    <t>32_PcRe_Directorio cobertura semana 17_DECON</t>
  </si>
  <si>
    <t>32_PcRe_Directorio cobertura semana 18_DECON</t>
  </si>
  <si>
    <t>32_PcRe_Directorio cobertura semana 19_DECON</t>
  </si>
  <si>
    <t>36_PcPr_Directorio cobertura semana 12_DECON</t>
  </si>
  <si>
    <t>36_PcPr_Directorio cobertura semana 13_DECON</t>
  </si>
  <si>
    <t>36_PcPr_Directorio cobertura semana 14_DECON</t>
  </si>
  <si>
    <t>36_PcPr_Directorio cobertura semana 15_DECON</t>
  </si>
  <si>
    <t>36_PcPr_Directorio cobertura semana 16_DECON</t>
  </si>
  <si>
    <t>36_PcPr_Directorio cobertura semana 17_DECON</t>
  </si>
  <si>
    <t>36_PcPr_Directorio cobertura semana 18_DECON</t>
  </si>
  <si>
    <t>36_PcPr_Directorio cobertura semana 19_DECON</t>
  </si>
  <si>
    <t>36_PcPr_Directorio cobertura semana 20_DECON</t>
  </si>
  <si>
    <t>36_PcPr_Directorio cobertura semana 21_DECON</t>
  </si>
  <si>
    <t>37_PcPr_Directorio cobertura semana 12_DECON</t>
  </si>
  <si>
    <t>37_PcPr_Directorio cobertura semana 13_DECON</t>
  </si>
  <si>
    <t>37_PcPr_Directorio cobertura semana 14_DECON</t>
  </si>
  <si>
    <t>37_PcPr_Directorio cobertura semana 15_DECON</t>
  </si>
  <si>
    <t>37_PcPr_Directorio cobertura semana 16_DECON</t>
  </si>
  <si>
    <t>37_PcPr_Directorio cobertura semana 17_DECON</t>
  </si>
  <si>
    <t>37_PcPr_Directorio cobertura semana 18_DECON</t>
  </si>
  <si>
    <t>37_PcPr_Directorio cobertura semana 19_DECON</t>
  </si>
  <si>
    <t>37_PcPr_Directorio cobertura semana 20_DECON</t>
  </si>
  <si>
    <t>37_PcPr_Directorio cobertura semana 21_DECON</t>
  </si>
  <si>
    <t>24_PaRe_Reporte caidas del aplicativo semana 12 DECON</t>
  </si>
  <si>
    <t>24_PaRe_Reporte caidas del aplicativo semana 13 DECON</t>
  </si>
  <si>
    <t>24_PaRe_Reporte caidas del aplicativo semana 14 DECON</t>
  </si>
  <si>
    <t>24_PaRe_Reporte caidas del aplicativo semana 15 DECON</t>
  </si>
  <si>
    <t>24_PaRe_Reporte caidas del aplicativo semana 16 DECON</t>
  </si>
  <si>
    <t>24_PaRe_Reporte caidas del aplicativo semana 17 DECON</t>
  </si>
  <si>
    <t>24_PaRe_Reporte caidas del aplicativo semana 18 DECON</t>
  </si>
  <si>
    <t>24_PaRe_Reporte caidas del aplicativo semana 19 DECON</t>
  </si>
  <si>
    <t>24_PaRe_Reporte caidas del aplicativo semana 20 DECON</t>
  </si>
  <si>
    <t>25_PaRe_Reporte lentitud del aplicativo semana 12_DECON</t>
  </si>
  <si>
    <t>25_PaRe_Reporte lentitud del aplicativo semana 13_DECON</t>
  </si>
  <si>
    <t>25_PaRe_Reporte lentitud del aplicativo semana 14_DECON</t>
  </si>
  <si>
    <t>25_PaRe_Reporte lentitud del aplicativo semana 15_DECON</t>
  </si>
  <si>
    <t>25_PaRe_Reporte lentitud del aplicativo semana 16_DECON</t>
  </si>
  <si>
    <t>25_PaRe_Reporte lentitud del aplicativo semana 17_DECON</t>
  </si>
  <si>
    <t>25_PaRe_Reporte lentitud del aplicativo semana 18_DECON</t>
  </si>
  <si>
    <t>25_PaRe_Reporte lentitud del aplicativo semana 19_DECON</t>
  </si>
  <si>
    <t>25_PaRe_Reporte lentitud del aplicativo semana 20_DECON</t>
  </si>
  <si>
    <t>26_PaRe_Matriz de novedades del aplicativo semana 10_DECON</t>
  </si>
  <si>
    <t>26_PaRe_Matriz de novedades del aplicativo semana 11_DECON</t>
  </si>
  <si>
    <t>26_PaRe_Matriz de novedades del aplicativo semana 12_DECON</t>
  </si>
  <si>
    <t>26_PaRe_Matriz de novedades del aplicativo semana 13_DECON</t>
  </si>
  <si>
    <t>26_PaRe_Matriz de novedades del aplicativo semana 14_DECON</t>
  </si>
  <si>
    <t>26_PaRe_Matriz de novedades del aplicativo semana 15_DECON</t>
  </si>
  <si>
    <t>26_PaRe_Matriz de novedades del aplicativo semana 16_DECON</t>
  </si>
  <si>
    <t>26_PaRe_Matriz de novedades del aplicativo semana 17_DECON</t>
  </si>
  <si>
    <t>26_PaRe_Matriz de novedades del aplicativo semana 18_DECON</t>
  </si>
  <si>
    <t>26_PaRe_Matriz de novedades del aplicativo semana 19_DECON</t>
  </si>
  <si>
    <t>26_PaRe_Matriz de novedades del aplicativo semana 1_DECON</t>
  </si>
  <si>
    <t>26_PaRe_Matriz de novedades del aplicativo semana 2_DECON</t>
  </si>
  <si>
    <t>24_PaRe_Reporte caidas del aplicativo semana 1 DECON</t>
  </si>
  <si>
    <t>24_PaRe_Reporte caidas del aplicativo semana 2 DECON</t>
  </si>
  <si>
    <t>25_PaRe_Reporte lentitud del aplicativo semana 1_DECON</t>
  </si>
  <si>
    <t>25_PaRe_Reporte lentitud del aplicativo semana 2_DECON</t>
  </si>
  <si>
    <t>27_PaRe_Directorio cobertura semana 1_DECON</t>
  </si>
  <si>
    <t>27_PaRe_Directorio cobertura semana 2_DECON</t>
  </si>
  <si>
    <t>29_OpRe_Directorio cobertura semana 1_DECON</t>
  </si>
  <si>
    <t>29_OpRe_Directorio cobertura semana 2_DECON</t>
  </si>
  <si>
    <t>30_PcRe_Directorio cobertura semana 1_DECON</t>
  </si>
  <si>
    <t>30_PcRe_Directorio cobertura semana 2_DECON</t>
  </si>
  <si>
    <t>31_PcRe_Directorio cobertura semana 1_DECON</t>
  </si>
  <si>
    <t>31_PcRe_Directorio cobertura semana 2_DECON</t>
  </si>
  <si>
    <t>32_PcRe_Directorio cobertura semana 1_DECON</t>
  </si>
  <si>
    <t>32_PcRe_Directorio cobertura semana 2_DECON</t>
  </si>
  <si>
    <t>Se reporta la siguiente novedad en el capítulo 11  del módulo de informante y crítica: En la pregunta c11_1_3 desde el literal A hasta el literal D, está permitiendo ingresar cualquier valor. Para estos campos mencionados solo se debe permitir el ingreso de valores entre   desde 0 hasta 100; adicionalmente, la suma de los porcentajes registrados en los campos c11_1_3_a + c11_1_3_b + c11_1_3_c + c11_1_3_d deben sumar  100.</t>
  </si>
  <si>
    <t>26_PaRe_Matriz de novedades del aplicativo semana 20_DECON</t>
  </si>
  <si>
    <t xml:space="preserve">En el capítulo 3 se muestra la validación val241, la cual menciona: CRTC: Cap. 3, pregunta 3.1, debe existir desglose de materias primas únicamente si posee alguna actividad principal, secundaria o tercera de Manufactura 'C', Construcción 'F' o Actividades de alojamiento y de servicio de comidas 'I'. En la advertencia debería suprimirse el texto “o Actividades de alojamiento y de servicio de comidas 'I'”. </t>
  </si>
  <si>
    <t>Caída del aplicativo web debido a fallos eléctricos en Planta Central. El link no permite el ingreso de algunas empresas. Validaciones sin texto, validación incorrecta al colocar el email.</t>
  </si>
  <si>
    <t>No hubo luz y el data center de la institución sufrió afectaciones. DIRAD corrigió actualizando el sistema.</t>
  </si>
  <si>
    <t>Validación incorrecta en los CPC.</t>
  </si>
  <si>
    <t>No se replica la información que debe ser registrada directamente por el aplicativo. Se señalan validaciones que no tienen sentido porque hace referencia a celdas no investigadas.</t>
  </si>
  <si>
    <t>Se señalan validaciones que no tienen sentido porque hace referencia a celdas no investigadas. Se ha registrado la novedad Inactiva para una empresa y no permite el cambio.</t>
  </si>
  <si>
    <t>No se replica la información que debe ser registrada directamente por el aplicativo. En  el módulo del informante no puede proceder con el registro del tipo de establecimiento, Provincia, cantón, parroquia, etc., en ciertas líneas del capítulo 6 (005 y 006). El aplicativo está precargando información que no corresponde al año de investigación.</t>
  </si>
  <si>
    <t>Se precarga el CIIU que no corresponde a la empresa.</t>
  </si>
  <si>
    <t>Al momento de validar la información del capítulo se están borrando los 0 (2 decimales) de la variable c10_ii_4_1. Conforme lo indicado en el manual, se deben registrar dos decimales en esta sección.</t>
  </si>
  <si>
    <t>Se actualizó el aplicativo corrigiendo este error</t>
  </si>
  <si>
    <t xml:space="preserve">23_PaRe_Solicitudes de cambios actualizaciones aplicativo Infocapt_DECON </t>
  </si>
  <si>
    <t>36_PcPr_Directorio cobertura semana 22_DECON</t>
  </si>
  <si>
    <t>SUR</t>
  </si>
  <si>
    <t>CENTRO</t>
  </si>
  <si>
    <t>LITORAL</t>
  </si>
  <si>
    <t>AC CAMPO</t>
  </si>
  <si>
    <t xml:space="preserve">* Solicitud de ampliación de tiempo por varias empresas.                              * Periodo de vacaciones de informantes.                                                                                                                    </t>
  </si>
  <si>
    <t>Dos de las empresas presentaron la novedad sin ingresos y sin contabilidad en el año de referencia, debido a problemas que se tuvo con la pandemia.</t>
  </si>
  <si>
    <t>Seguir con el levantamiento para registrar más empresas que sean representativas para la encuesta.</t>
  </si>
  <si>
    <t>37_PcPr_Directorio cobertura semana 22_DECON</t>
  </si>
  <si>
    <t>39_PcPr_Cortes de BDD para revisión</t>
  </si>
  <si>
    <t>41_PcPr_Correo validaciones entrega 1_DECON</t>
  </si>
  <si>
    <t>41_PcPr_Correo validaciones entrega 2_DECON</t>
  </si>
  <si>
    <t>41_PcPr_Correo validaciones entrega 3_DECON</t>
  </si>
  <si>
    <t xml:space="preserve"> Se intensifica el proceso de recolección de información y se presiona a los informantes.</t>
  </si>
  <si>
    <t>Se planifican más salidas presenciales a manera de presión a los informantes.</t>
  </si>
  <si>
    <t>Se ejecuta el proceso de validación reduciendo el tiempo disponible de levantamiento de datos.</t>
  </si>
  <si>
    <t xml:space="preserve"> Se planifican mayor cantidad de citas para levatamiento de información; con el fin de solventar el desface producido.</t>
  </si>
  <si>
    <t>Se ejecuta la comisión planificada a Sucumbíos; por lo tanto disminuyó el tiempo disponible para el levantamiento de información en Pichincha.</t>
  </si>
  <si>
    <t xml:space="preserve"> Se da seguimiento a las empresas que han dejado pendiente el llenado de la encuesta; principalmente empresas que pertenecen a la comisión ejecutada.</t>
  </si>
  <si>
    <t>Solicitud de ampliación de tiempo, ya que es fin de mes  y las empresas tienen actividades propias de su administración, a las cuales les dan prioridad.</t>
  </si>
  <si>
    <t>Se presiona a los informantes por la entrega información pendiente.</t>
  </si>
  <si>
    <t xml:space="preserve">Solicitud de ampliación de tiempo por varias empresas.               </t>
  </si>
  <si>
    <t>Se planifican mayor cantidad de citas para levatamiento de información; con el fin de solventar el desface producido.</t>
  </si>
  <si>
    <t xml:space="preserve">Solicitud de ampliación de tiempo por varias empresas. Periodo de vacaciones de informantes. Problemas de luz eléctrica, dificulta la conexión VPN de los encuestadores </t>
  </si>
  <si>
    <t xml:space="preserve"> Solicitud de ampliación de tiempo por varias empresas. Periodo de vacaciones de informantes.</t>
  </si>
  <si>
    <t>Actualizaciones ejecutadas a la funcionalidad del aplicativo de captación de información.</t>
  </si>
  <si>
    <t>Debido al aprovechamiento del Registo Administrativo del IESS en el capítulo 5 (Personal Afiliado) de la ENESEM2021, se consideran necesarios ciertos ajustes en el sistema de recolección en cuanto a su funcionalidad, a fin de optimizar tiempos incurridos en la crítica y revisión de la información.</t>
  </si>
  <si>
    <t>Desviculaciones de personal durante el operativo</t>
  </si>
  <si>
    <t>Distribucion de cargas en todo el equipo de trabajo hasta obtener  el reemplazo respectivo.</t>
  </si>
  <si>
    <t>Existen varias empresas públicas y privadas que presentan novedades e inconsistencias en el llenado de la información, además empresas que por su tamaño demandan más tiempo de llenado, ya que existen varios informantes en las mismas, empresas de díficil acceso y varios informantes que tardan más tiempo del esperado en la entrega de la información.
Desviculaciones de personal durante el operativo</t>
  </si>
  <si>
    <t>Se presiona a los informantes por la entrega de datos pendientes, se coordina mayor asesoría para las empresas que así lo requeiren  .
Distribucion de cargas en todo el equipo de trabajo hasta obtener  el reemplazo respectivo.</t>
  </si>
  <si>
    <t xml:space="preserve">Existen varias empresas públicas y privadas que presentan novedades e inconsistencias en el llenado de la información, además empresas que por su tamaño demandan más tiempo de llenado, ya que existen varios informantes en las mismas, empresas de díficil acceso y varios informantes que tardan más tiempo del esperado en la entrega de la información.
Reemplazo de los encuestadores es demorado.  </t>
  </si>
  <si>
    <t>Se presiona a los informantes por la entrega de datos pendientes, se coordina mayor asesoría para las empresas que así lo requeiren.
Distribuir cargas de trabajo entre todo el equipo ENESEM</t>
  </si>
  <si>
    <t xml:space="preserve"> Se ejecuta la comisión planificada a Ibarra; por lo tanto disminuyó el tiempo disponible para el levantamiento de información en Pichincha.
Desviculaciones de personal durante el operativo</t>
  </si>
  <si>
    <t xml:space="preserve"> Se da seguimiento a las empresas que han dejado pendiente el llenado de la encuesta; principalmente empresas que pertenecen a la comisión ejecutada.
Distribucion de cargas en todo el equipo de trabajo hasta obtener  el reemplazo respectivo.</t>
  </si>
  <si>
    <t>Quedan pendientes las empresas rezagadas e informantes complicados.
Empresas solicitan tiempo adicional para solventar los errores encontrados.</t>
  </si>
  <si>
    <t>Se presiona a los informantes por la entrega información pendiente.
Se realiza seguimiento y gestión para que los informantes prioricen la entrega de información.</t>
  </si>
  <si>
    <t>El personal se encontraba sustentando las observaciones  aún pendientes.
Renuncia de 2 encuestadores.</t>
  </si>
  <si>
    <t>Se solicito a  los  informantes reuniones por las distintas plataformas o de manera presencial, para solventar las inquietudes pendientes.
Distribuir cargas de trabajo entre todo el equipo ENESEM</t>
  </si>
  <si>
    <t>Se ejecuta la comisión planificada a Sucumbíos; por lo tanto disminuyó el tiempo disponible para cumplir con la cobertura de crítica.
Informantes se demoran en dar contestacion a las observaciones faltantes y  en especial del módulo de ambiental.</t>
  </si>
  <si>
    <t>El personal se encontraba sustentando las observaciones  aún pendientes.
Informantes se demoran en dar contestacion a las observaciones faltantes y  en especial del módulo de ambiental.</t>
  </si>
  <si>
    <t>Se pide a los encuestadores que realicen el seguimiento respectivo a las empresas, para sustentar las observaciones pendientes.
Gestionar por llamadas , correos,visitas presenciales a  las empresas por parte del equipo tecnico  y encuestadores.</t>
  </si>
  <si>
    <t>Se solicito a  los  informantes reuniones por las distintas plataformas o de manera presencial,para solventar las inquietudes pendientes.
Gestionar por llamadas , correos,visitas presenciales a  las empresas por parte del equipo tecnico  y encuestadores</t>
  </si>
  <si>
    <t>El personal se encontraba sustentando las observaciones  aún pendientes.
Informantes se demoran en dar contestacion a las observaciones faltantes y  en especial del módulo de ambiental.
Las empresas solicitan más tiempo para solventar las inconsistencias de la información.</t>
  </si>
  <si>
    <t>Se realiza las validaciones solicitadas por Planta Central  tanto del Módulo Económico como Ambiental.
Informantes se demoran en dar contestacion a las observaciones faltantes y  en especial del módulo de ambiental.
Las empresas solicitan más tiempo para solventar las inconsistencias de la información.</t>
  </si>
  <si>
    <t>El personal se encontraba de comisión por lo tanto disminuyó el tiempo disponible para cumplic con la cobertura de crítica. 
Informantes se demoran en dar contestacion a las observaciones faltantes y  en especial del módulo de ambiental.
Las empresas solicitan más tiempo para solventar las inconsistencias de la información.</t>
  </si>
  <si>
    <t>El personal se encontraba sustentando las respectivas observaciones de las empresas del sector de Manufactura o a su vez llenando al información de ciertos capítulos que se encontraban pendientes.
Informantes se demoran en dar contestacion a las observaciones faltantes y  en especial del módulo de ambiental.
Las empresas solicitan más tiempo para solventar las inconsistencias de la información.</t>
  </si>
  <si>
    <t>Visita presencial a los informantes, con el fin de sustentar las observaciones pendientes de ciertas empresas que no otorgaron respuesta alguna.
Informantes se demoran en dar contestacion a las observaciones faltantes y  en especial del módulo de ambiental.
Las empresas solicitan más tiempo para solventar las inconsistencias de la información.</t>
  </si>
  <si>
    <t>Un total de 9 empresas pertenecientes al directorio, solicitaron ampliación del plazo de entrega de la información; es por esta razón que no se ha podido cumplir con el indicador en su totalidad. 
Informantes se demoran en dar contestacion a las observaciones faltantes y  en especial del módulo de ambiental.
Las empresas solicitan más tiempo para solventar las inconsistencias de la información.</t>
  </si>
  <si>
    <t>Se solicita a los encuestadores solventar las observaciones encontradas en el proceso de validación en el menor tiempo posible.
Gestionar por llamadas , correos,visitas presenciales a  las empresas por parte del equipo tecnico  y encuestadores.
Realizar seguimiento y gestión para que los informantes prioricen el llenado de la encuesta.</t>
  </si>
  <si>
    <t>Se solicito a  los  informantes reuniones por las distintas plataformas o de manera presencial,para solventar las inquietudes pendientes.
Gestionar por llamadas , correos,visitas presenciales a  las empresas por parte del equipo tecnico  y encuestadores.
Realizar seguimiento y gestión para que los informantes prioricen el llenado de la encuesta.</t>
  </si>
  <si>
    <t>Se pide a los encuestadores que realicen el seguimiento respectivo a las empresas, para sustentar las observaciones pendientes.
Gestionar por llamadas , correos,visitas presenciales a  las empresas por parte del equipo tecnico  y encuestadores.
Realizar seguimiento y gestión para que los informantes prioricen el llenado de la encuesta.</t>
  </si>
  <si>
    <t>Ingresar los datos  con el informante, para poder sustenta las inquietudes y/o novedades.
Gestionar por llamadas , correos,visitas presenciales a  las empresas por parte del equipo tecnico  y encuestadores.
Realizar seguimiento y gestión para que los informantes prioricen el llenado de la encuesta.</t>
  </si>
  <si>
    <t>Se solicito a  los  informantes reuniones por las distintas plataformas o de manera presencial, para solventar las inquietudes pendientes.
Gestionar por llamadas , correos,visitas presenciales a  las empresas por parte del equipo tecnico  y encuestadores.
Realizar seguimiento y gestión para que los informantes prioricen el llenado de la encuesta.</t>
  </si>
  <si>
    <t>41_PcPr_Correo validaciones entrega 4_DECON</t>
  </si>
  <si>
    <t>27_PaRe_Directorio cobertura semana 20_DECON</t>
  </si>
  <si>
    <t>28_PaRe_Directorio cobertura semana 20_DECON</t>
  </si>
  <si>
    <t>29_OpRe_Directorio cobertura semana 20_DECON</t>
  </si>
  <si>
    <t>30_PcRe_Directorio cobertura semana 20_DECON</t>
  </si>
  <si>
    <t>31_PcRe_Directorio cobertura semana 20_DECON</t>
  </si>
  <si>
    <t>32_PcRe_Directorio cobertura semana 20_DECON</t>
  </si>
  <si>
    <t>33_PcRe_Directorio cobertura semana 20_DECON</t>
  </si>
  <si>
    <t>34_PcRe_Directorio cobertura semana 20_DECON</t>
  </si>
  <si>
    <t>35_OpRe_Directorio cobertura semana 20_DECON</t>
  </si>
  <si>
    <t>36_PcPr_Directorio cobertura semana 23_DECON</t>
  </si>
  <si>
    <t>37_PcPr_Directorio cobertura semana 23_DECON</t>
  </si>
  <si>
    <t>38_OpPr_Directorio cobertura semana 20_DECON</t>
  </si>
  <si>
    <t>41_PcPr_Correo validaciones entrega 5_DECON</t>
  </si>
  <si>
    <t>Se consideró las empresas efectivas con cambio de tamaño (micro y pequeña) que salen de la muestra.</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</si>
</sst>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 #,##0.00_ ;_ * \-#,##0.00_ ;_ * &quot;-&quot;??_ ;_ @_ "/>
    <numFmt numFmtId="164" formatCode="_(&quot;$&quot;\ * #,##0.00_);_(&quot;$&quot;\ * \(#,##0.00\);_(&quot;$&quot;\ * &quot;-&quot;??_);_(@_)"/>
    <numFmt numFmtId="165" formatCode="_(* #,##0.00_);_(* \(#,##0.00\);_(* &quot;-&quot;??_);_(@_)"/>
    <numFmt numFmtId="166" formatCode="_-* #,##0.00\ _€_-;\-* #,##0.00\ _€_-;_-* &quot;-&quot;??\ _€_-;_-@_-"/>
    <numFmt numFmtId="167" formatCode="_-* #,##0.00_-;\-* #,##0.00_-;_-* &quot;-&quot;??_-;_-@_-"/>
    <numFmt numFmtId="168" formatCode="[$-10409]&quot;&quot;#,##0.00;&quot;&quot;\-#,##0.00;&quot;0.00&quot;"/>
    <numFmt numFmtId="169" formatCode="&quot; &quot;#,##0.00&quot; &quot;;&quot; (&quot;#,##0.00&quot;)&quot;;&quot; -&quot;00&quot; &quot;;&quot; &quot;@&quot; &quot;"/>
    <numFmt numFmtId="170" formatCode="&quot; &quot;&quot;$&quot;&quot; &quot;#,##0.00&quot; &quot;;&quot; &quot;&quot;$&quot;&quot; (&quot;#,##0.00&quot;)&quot;;&quot; &quot;&quot;$&quot;&quot; -&quot;00&quot; &quot;;&quot; &quot;@&quot; &quot;"/>
    <numFmt numFmtId="171" formatCode="[$$-300A]\ #,##0.0000_);\([$$-300A]\ #,##0.0000\)"/>
    <numFmt numFmtId="172" formatCode="0.0%"/>
    <numFmt numFmtId="173" formatCode="0.000"/>
    <numFmt numFmtId="174" formatCode="0.0000"/>
    <numFmt numFmtId="175" formatCode="0.000000"/>
    <numFmt numFmtId="176" formatCode="0.0000000000"/>
    <numFmt numFmtId="177" formatCode="0.00000000000000%"/>
  </numFmts>
  <fonts count="118" x14ac:knownFonts="1">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0"/>
      <name val="Arial"/>
      <family val="2"/>
    </font>
    <font>
      <sz val="9"/>
      <color theme="1"/>
      <name val="Microsoft YaHei Light"/>
      <family val="2"/>
    </font>
    <font>
      <sz val="9"/>
      <name val="Microsoft YaHei Light"/>
      <family val="2"/>
    </font>
    <font>
      <sz val="9"/>
      <color theme="4" tint="-0.249977111117893"/>
      <name val="Microsoft YaHei Light"/>
      <family val="2"/>
    </font>
    <font>
      <sz val="8"/>
      <color theme="6" tint="-0.499984740745262"/>
      <name val="Microsoft YaHei Light"/>
      <family val="2"/>
    </font>
    <font>
      <b/>
      <sz val="9"/>
      <color theme="1"/>
      <name val="Microsoft YaHei Light"/>
      <family val="2"/>
    </font>
    <font>
      <sz val="11"/>
      <color theme="1"/>
      <name val="Microsoft YaHei Light"/>
      <family val="2"/>
    </font>
    <font>
      <b/>
      <sz val="9"/>
      <color indexed="81"/>
      <name val="Tahoma"/>
      <family val="2"/>
    </font>
    <font>
      <sz val="9"/>
      <color indexed="81"/>
      <name val="Tahoma"/>
      <family val="2"/>
    </font>
    <font>
      <sz val="11"/>
      <color rgb="FF000000"/>
      <name val="Calibri"/>
      <family val="2"/>
    </font>
    <font>
      <u/>
      <sz val="12.1"/>
      <color theme="10"/>
      <name val="Calibri"/>
      <family val="2"/>
    </font>
    <font>
      <u/>
      <sz val="11"/>
      <color theme="10"/>
      <name val="Calibri"/>
      <family val="2"/>
      <scheme val="minor"/>
    </font>
    <font>
      <sz val="11"/>
      <color indexed="8"/>
      <name val="Calibri"/>
      <family val="2"/>
    </font>
    <font>
      <sz val="10"/>
      <color indexed="8"/>
      <name val="Arial"/>
      <family val="2"/>
    </font>
    <font>
      <sz val="11"/>
      <name val="Microsoft YaHei Light"/>
      <family val="2"/>
    </font>
    <font>
      <sz val="10"/>
      <color theme="1"/>
      <name val="Microsoft YaHei Light"/>
      <family val="2"/>
    </font>
    <font>
      <sz val="8"/>
      <color theme="1"/>
      <name val="Microsoft YaHei Light"/>
      <family val="2"/>
    </font>
    <font>
      <sz val="10"/>
      <name val="Microsoft YaHei"/>
      <family val="2"/>
    </font>
    <font>
      <sz val="9"/>
      <name val="Microsoft YaHei"/>
      <family val="2"/>
    </font>
    <font>
      <b/>
      <sz val="9"/>
      <name val="Microsoft YaHei"/>
      <family val="2"/>
    </font>
    <font>
      <sz val="8"/>
      <name val="Microsoft YaHei"/>
      <family val="2"/>
    </font>
    <font>
      <b/>
      <sz val="10"/>
      <name val="Microsoft YaHei"/>
      <family val="2"/>
    </font>
    <font>
      <b/>
      <sz val="10"/>
      <color theme="0"/>
      <name val="Microsoft YaHei"/>
      <family val="2"/>
    </font>
    <font>
      <b/>
      <sz val="8"/>
      <name val="Microsoft YaHei"/>
      <family val="2"/>
    </font>
    <font>
      <sz val="8"/>
      <name val="Microsoft YaHei Light"/>
      <family val="2"/>
    </font>
    <font>
      <b/>
      <sz val="8"/>
      <name val="Microsoft YaHei Light"/>
      <family val="2"/>
    </font>
    <font>
      <sz val="9"/>
      <color theme="6" tint="-0.499984740745262"/>
      <name val="Microsoft YaHei Light"/>
      <family val="2"/>
    </font>
    <font>
      <b/>
      <sz val="10"/>
      <name val="Arial"/>
      <family val="2"/>
    </font>
    <font>
      <sz val="10"/>
      <color theme="0"/>
      <name val="Microsoft YaHei Light"/>
      <family val="2"/>
    </font>
    <font>
      <sz val="9"/>
      <color theme="0"/>
      <name val="Microsoft YaHei Light"/>
      <family val="2"/>
    </font>
    <font>
      <sz val="11"/>
      <color theme="0"/>
      <name val="Microsoft YaHei Light"/>
      <family val="2"/>
    </font>
    <font>
      <sz val="11"/>
      <color theme="0" tint="-4.9989318521683403E-2"/>
      <name val="Microsoft YaHei Light"/>
      <family val="2"/>
    </font>
    <font>
      <sz val="9"/>
      <color theme="0" tint="-4.9989318521683403E-2"/>
      <name val="Microsoft YaHei Light"/>
      <family val="2"/>
    </font>
    <font>
      <sz val="8"/>
      <color theme="0" tint="-4.9989318521683403E-2"/>
      <name val="Microsoft YaHei Light"/>
      <family val="2"/>
    </font>
    <font>
      <b/>
      <sz val="8"/>
      <name val="Microsoft YaHei Light"/>
      <family val="2"/>
    </font>
    <font>
      <sz val="10"/>
      <color theme="0"/>
      <name val="Arial"/>
      <family val="2"/>
    </font>
    <font>
      <b/>
      <sz val="12"/>
      <name val="Microsoft YaHei"/>
      <family val="2"/>
    </font>
    <font>
      <sz val="18"/>
      <color theme="0"/>
      <name val="Calibri"/>
      <family val="2"/>
      <scheme val="minor"/>
    </font>
    <font>
      <sz val="10"/>
      <color theme="2" tint="-0.499984740745262"/>
      <name val="Arial"/>
      <family val="2"/>
    </font>
    <font>
      <sz val="9"/>
      <color theme="2" tint="-0.499984740745262"/>
      <name val="Microsoft YaHei Light"/>
      <family val="2"/>
    </font>
    <font>
      <sz val="9"/>
      <name val="Century Gothic"/>
      <family val="2"/>
    </font>
    <font>
      <sz val="9"/>
      <color theme="1"/>
      <name val="Century Gothic"/>
      <family val="2"/>
    </font>
    <font>
      <sz val="11"/>
      <color theme="1"/>
      <name val="Century Gothic"/>
      <family val="2"/>
    </font>
    <font>
      <b/>
      <sz val="11"/>
      <color theme="1"/>
      <name val="Century Gothic"/>
      <family val="2"/>
    </font>
    <font>
      <sz val="11"/>
      <name val="Century Gothic"/>
      <family val="2"/>
    </font>
    <font>
      <b/>
      <sz val="11"/>
      <color theme="0"/>
      <name val="Century Gothic"/>
      <family val="2"/>
    </font>
    <font>
      <b/>
      <sz val="11"/>
      <name val="Century Gothic"/>
      <family val="2"/>
    </font>
    <font>
      <sz val="10"/>
      <name val="Century Gothic"/>
      <family val="2"/>
    </font>
    <font>
      <sz val="8"/>
      <name val="Century Gothic"/>
      <family val="2"/>
    </font>
    <font>
      <b/>
      <sz val="9"/>
      <color theme="1"/>
      <name val="Century Gothic"/>
      <family val="2"/>
    </font>
    <font>
      <b/>
      <sz val="8"/>
      <color theme="1"/>
      <name val="Century Gothic"/>
      <family val="2"/>
    </font>
    <font>
      <sz val="8"/>
      <color theme="1"/>
      <name val="Century Gothic"/>
      <family val="2"/>
    </font>
    <font>
      <sz val="8"/>
      <color theme="4" tint="-0.249977111117893"/>
      <name val="Microsoft YaHei Light"/>
      <family val="2"/>
    </font>
    <font>
      <sz val="10"/>
      <color rgb="FFFF0000"/>
      <name val="Microsoft YaHei"/>
      <family val="2"/>
    </font>
    <font>
      <b/>
      <sz val="10"/>
      <color rgb="FF00B0F0"/>
      <name val="Microsoft YaHei"/>
      <family val="2"/>
    </font>
    <font>
      <sz val="11"/>
      <color theme="0"/>
      <name val="Century Gothic"/>
      <family val="2"/>
    </font>
    <font>
      <sz val="10"/>
      <color theme="5" tint="-0.249977111117893"/>
      <name val="Century Gothic"/>
      <family val="2"/>
    </font>
    <font>
      <sz val="10"/>
      <color theme="5" tint="-0.249977111117893"/>
      <name val="Calibri"/>
      <family val="2"/>
      <scheme val="minor"/>
    </font>
    <font>
      <b/>
      <sz val="14"/>
      <color rgb="FFFFFFFF"/>
      <name val="Century Gothic"/>
      <family val="2"/>
    </font>
    <font>
      <sz val="10"/>
      <color theme="0" tint="-0.14999847407452621"/>
      <name val="Arial"/>
      <family val="2"/>
    </font>
    <font>
      <sz val="11"/>
      <color theme="0" tint="-0.14999847407452621"/>
      <name val="Century Gothic"/>
      <family val="2"/>
    </font>
    <font>
      <b/>
      <sz val="11"/>
      <color theme="1"/>
      <name val="Microsoft YaHei Light"/>
      <family val="2"/>
    </font>
    <font>
      <sz val="9"/>
      <color theme="1"/>
      <name val="Calibri"/>
      <family val="2"/>
      <scheme val="minor"/>
    </font>
    <font>
      <sz val="9"/>
      <name val="Microsoft JhengHei"/>
      <family val="2"/>
    </font>
    <font>
      <sz val="9"/>
      <color theme="1"/>
      <name val="Microsoft JhengHei"/>
      <family val="2"/>
    </font>
    <font>
      <sz val="9"/>
      <color theme="0" tint="-0.14999847407452621"/>
      <name val="Microsoft JhengHei"/>
      <family val="2"/>
    </font>
    <font>
      <sz val="8"/>
      <color theme="8" tint="-0.249977111117893"/>
      <name val="Century Gothic"/>
      <family val="2"/>
    </font>
    <font>
      <sz val="11"/>
      <color theme="8" tint="-0.249977111117893"/>
      <name val="Century Gothic"/>
      <family val="2"/>
    </font>
    <font>
      <sz val="26"/>
      <color theme="8" tint="-0.249977111117893"/>
      <name val="Century Gothic"/>
      <family val="2"/>
    </font>
    <font>
      <sz val="9"/>
      <color theme="8" tint="-0.249977111117893"/>
      <name val="Century Gothic"/>
      <family val="2"/>
    </font>
    <font>
      <sz val="10"/>
      <color theme="8" tint="-0.249977111117893"/>
      <name val="Century Gothic"/>
      <family val="2"/>
    </font>
    <font>
      <b/>
      <sz val="9"/>
      <color theme="8" tint="-0.249977111117893"/>
      <name val="Century Gothic"/>
      <family val="2"/>
    </font>
    <font>
      <b/>
      <sz val="10"/>
      <color theme="1"/>
      <name val="Microsoft YaHei"/>
      <family val="2"/>
    </font>
    <font>
      <sz val="9"/>
      <color rgb="FFFF0000"/>
      <name val="Century Gothic"/>
      <family val="2"/>
    </font>
    <font>
      <b/>
      <sz val="10"/>
      <name val="Century Gothic"/>
      <family val="2"/>
    </font>
    <font>
      <b/>
      <sz val="10"/>
      <color theme="0"/>
      <name val="Century Gothic"/>
      <family val="2"/>
    </font>
    <font>
      <sz val="10"/>
      <color theme="1"/>
      <name val="Calibri"/>
      <family val="2"/>
      <scheme val="minor"/>
    </font>
    <font>
      <sz val="9"/>
      <color theme="0"/>
      <name val="Century Gothic"/>
      <family val="2"/>
    </font>
    <font>
      <sz val="10"/>
      <color theme="0"/>
      <name val="Century Gothic"/>
      <family val="2"/>
    </font>
    <font>
      <b/>
      <sz val="10"/>
      <color theme="1" tint="0.34998626667073579"/>
      <name val="Century Gothic"/>
      <family val="2"/>
    </font>
    <font>
      <sz val="10"/>
      <color theme="1" tint="0.34998626667073579"/>
      <name val="Century Gothic"/>
      <family val="2"/>
    </font>
    <font>
      <sz val="10"/>
      <color theme="1"/>
      <name val="Century Gothic"/>
      <family val="2"/>
    </font>
    <font>
      <sz val="9"/>
      <color theme="4" tint="-0.249977111117893"/>
      <name val="Century Gothic"/>
      <family val="2"/>
    </font>
    <font>
      <sz val="9"/>
      <color theme="8" tint="-0.249977111117893"/>
      <name val="Microsoft JhengHei"/>
      <family val="2"/>
    </font>
    <font>
      <sz val="9"/>
      <color theme="8" tint="-0.249977111117893"/>
      <name val="Microsoft YaHei"/>
      <family val="2"/>
    </font>
    <font>
      <b/>
      <sz val="11"/>
      <color theme="1"/>
      <name val="Microsoft YaHei Light"/>
      <family val="2"/>
    </font>
    <font>
      <b/>
      <sz val="9"/>
      <name val="Century Gothic"/>
      <family val="2"/>
    </font>
    <font>
      <sz val="12"/>
      <name val="Century Gothic"/>
      <family val="2"/>
    </font>
    <font>
      <b/>
      <sz val="8"/>
      <name val="Century Gothic"/>
      <family val="2"/>
    </font>
    <font>
      <b/>
      <sz val="10"/>
      <color theme="1"/>
      <name val="Century Gothic"/>
      <family val="2"/>
    </font>
    <font>
      <b/>
      <sz val="14"/>
      <color rgb="FFFF0000"/>
      <name val="Century Gothic"/>
      <family val="2"/>
    </font>
    <font>
      <sz val="11"/>
      <color theme="0" tint="-4.9989318521683403E-2"/>
      <name val="Century Gothic"/>
      <family val="2"/>
    </font>
    <font>
      <sz val="9"/>
      <color theme="0" tint="-4.9989318521683403E-2"/>
      <name val="Century Gothic"/>
      <family val="2"/>
    </font>
    <font>
      <sz val="8"/>
      <color theme="0" tint="-4.9989318521683403E-2"/>
      <name val="Century Gothic"/>
      <family val="2"/>
    </font>
    <font>
      <b/>
      <sz val="8"/>
      <color theme="0" tint="-4.9989318521683403E-2"/>
      <name val="Century Gothic"/>
      <family val="2"/>
    </font>
    <font>
      <sz val="10"/>
      <color theme="0" tint="-4.9989318521683403E-2"/>
      <name val="Century Gothic"/>
      <family val="2"/>
    </font>
    <font>
      <b/>
      <sz val="14"/>
      <color theme="1"/>
      <name val="Century Gothic"/>
      <family val="2"/>
    </font>
    <font>
      <sz val="9"/>
      <color theme="1" tint="0.34998626667073579"/>
      <name val="Century Gothic"/>
      <family val="2"/>
    </font>
    <font>
      <sz val="11"/>
      <color theme="1" tint="0.34998626667073579"/>
      <name val="Century Gothic"/>
      <family val="2"/>
    </font>
    <font>
      <sz val="8"/>
      <color theme="1" tint="0.34998626667073579"/>
      <name val="Century Gothic"/>
      <family val="2"/>
    </font>
    <font>
      <sz val="26"/>
      <color theme="1" tint="0.34998626667073579"/>
      <name val="Century Gothic"/>
      <family val="2"/>
    </font>
    <font>
      <sz val="9"/>
      <color theme="1" tint="0.34998626667073579"/>
      <name val="Microsoft JhengHei"/>
      <family val="2"/>
    </font>
    <font>
      <b/>
      <u/>
      <sz val="10"/>
      <color theme="5" tint="-0.249977111117893"/>
      <name val="Century Gothic"/>
      <family val="2"/>
    </font>
    <font>
      <sz val="10"/>
      <color rgb="FFFF0000"/>
      <name val="Microsoft YaHei Light"/>
      <family val="2"/>
    </font>
    <font>
      <b/>
      <sz val="9"/>
      <color rgb="FF538DD5"/>
      <name val="Century Gothic"/>
      <family val="2"/>
    </font>
    <font>
      <sz val="10"/>
      <color rgb="FFFF0000"/>
      <name val="Century Gothic"/>
      <family val="2"/>
    </font>
    <font>
      <sz val="10"/>
      <color theme="1" tint="0.249977111117893"/>
      <name val="Century Gothic"/>
      <family val="2"/>
    </font>
    <font>
      <b/>
      <sz val="12"/>
      <color theme="0"/>
      <name val="Century Gothic"/>
      <family val="2"/>
    </font>
    <font>
      <b/>
      <sz val="10"/>
      <color rgb="FFFFFFFF"/>
      <name val="Century Gothic"/>
      <family val="2"/>
    </font>
    <font>
      <b/>
      <sz val="9"/>
      <color theme="0"/>
      <name val="Century Gothic"/>
      <family val="2"/>
    </font>
    <font>
      <sz val="8"/>
      <color theme="1"/>
      <name val="Calibri"/>
      <family val="2"/>
      <scheme val="minor"/>
    </font>
    <font>
      <sz val="8"/>
      <color theme="1" tint="0.34998626667073579"/>
      <name val="Microsoft JhengHei"/>
      <family val="2"/>
    </font>
  </fonts>
  <fills count="30">
    <fill>
      <patternFill patternType="none"/>
    </fill>
    <fill>
      <patternFill patternType="gray125"/>
    </fill>
    <fill>
      <patternFill patternType="solid">
        <fgColor theme="0"/>
        <bgColor indexed="64"/>
      </patternFill>
    </fill>
    <fill>
      <patternFill patternType="solid">
        <fgColor rgb="FF18A493"/>
        <bgColor indexed="64"/>
      </patternFill>
    </fill>
    <fill>
      <patternFill patternType="solid">
        <fgColor rgb="FFFFFF97"/>
        <bgColor indexed="64"/>
      </patternFill>
    </fill>
    <fill>
      <patternFill patternType="solid">
        <fgColor rgb="FFFF8BE1"/>
        <bgColor indexed="64"/>
      </patternFill>
    </fill>
    <fill>
      <patternFill patternType="solid">
        <fgColor rgb="FF8989FF"/>
        <bgColor indexed="64"/>
      </patternFill>
    </fill>
    <fill>
      <patternFill patternType="solid">
        <fgColor rgb="FF9DF1E7"/>
        <bgColor indexed="64"/>
      </patternFill>
    </fill>
    <fill>
      <patternFill patternType="solid">
        <fgColor rgb="FFFFECB7"/>
        <bgColor indexed="64"/>
      </patternFill>
    </fill>
    <fill>
      <patternFill patternType="solid">
        <fgColor rgb="FFBED9F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3"/>
        <bgColor indexed="64"/>
      </patternFill>
    </fill>
    <fill>
      <patternFill patternType="solid">
        <fgColor theme="7"/>
        <bgColor indexed="64"/>
      </patternFill>
    </fill>
    <fill>
      <patternFill patternType="solid">
        <fgColor theme="5"/>
        <bgColor indexed="64"/>
      </patternFill>
    </fill>
    <fill>
      <patternFill patternType="solid">
        <fgColor theme="4" tint="0.59999389629810485"/>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FF5D9"/>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DDD9C4"/>
        <bgColor indexed="64"/>
      </patternFill>
    </fill>
    <fill>
      <patternFill patternType="solid">
        <fgColor rgb="FFFFFF00"/>
        <bgColor indexed="64"/>
      </patternFill>
    </fill>
    <fill>
      <patternFill patternType="solid">
        <fgColor theme="5"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right/>
      <top style="dotted">
        <color indexed="64"/>
      </top>
      <bottom style="dotted">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dotted">
        <color indexed="64"/>
      </bottom>
      <diagonal/>
    </border>
    <border>
      <left/>
      <right/>
      <top style="thin">
        <color indexed="64"/>
      </top>
      <bottom/>
      <diagonal/>
    </border>
    <border>
      <left/>
      <right style="thin">
        <color rgb="FFFFC000"/>
      </right>
      <top/>
      <bottom/>
      <diagonal/>
    </border>
    <border>
      <left style="thin">
        <color rgb="FFFFC000"/>
      </left>
      <right style="thin">
        <color rgb="FFFFC000"/>
      </right>
      <top style="thin">
        <color rgb="FFFFC000"/>
      </top>
      <bottom style="thin">
        <color rgb="FFFFC000"/>
      </bottom>
      <diagonal/>
    </border>
    <border>
      <left style="thin">
        <color rgb="FFFFC000"/>
      </left>
      <right/>
      <top/>
      <bottom style="thin">
        <color rgb="FFFFC000"/>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top style="medium">
        <color theme="3" tint="0.59999389629810485"/>
      </top>
      <bottom style="dotted">
        <color indexed="64"/>
      </bottom>
      <diagonal/>
    </border>
    <border>
      <left style="medium">
        <color indexed="64"/>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right style="medium">
        <color theme="3" tint="0.59999389629810485"/>
      </right>
      <top style="dotted">
        <color indexed="64"/>
      </top>
      <bottom style="dotted">
        <color indexed="64"/>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top style="dotted">
        <color indexed="64"/>
      </top>
      <bottom style="medium">
        <color theme="3" tint="0.59999389629810485"/>
      </bottom>
      <diagonal/>
    </border>
    <border>
      <left/>
      <right style="medium">
        <color theme="3" tint="0.59999389629810485"/>
      </right>
      <top style="dotted">
        <color indexed="64"/>
      </top>
      <bottom style="medium">
        <color theme="3" tint="0.59999389629810485"/>
      </bottom>
      <diagonal/>
    </border>
    <border>
      <left style="thin">
        <color theme="3"/>
      </left>
      <right style="thin">
        <color theme="3"/>
      </right>
      <top style="thin">
        <color theme="3"/>
      </top>
      <bottom style="thin">
        <color theme="3"/>
      </bottom>
      <diagonal/>
    </border>
    <border>
      <left style="medium">
        <color theme="3" tint="0.59999389629810485"/>
      </left>
      <right style="medium">
        <color theme="0"/>
      </right>
      <top style="medium">
        <color theme="3" tint="0.59999389629810485"/>
      </top>
      <bottom/>
      <diagonal/>
    </border>
    <border>
      <left style="medium">
        <color theme="0"/>
      </left>
      <right style="medium">
        <color theme="0"/>
      </right>
      <top style="medium">
        <color theme="3" tint="0.59999389629810485"/>
      </top>
      <bottom/>
      <diagonal/>
    </border>
    <border>
      <left style="medium">
        <color theme="0"/>
      </left>
      <right/>
      <top style="medium">
        <color theme="3" tint="0.59999389629810485"/>
      </top>
      <bottom/>
      <diagonal/>
    </border>
    <border>
      <left style="medium">
        <color theme="0"/>
      </left>
      <right style="medium">
        <color theme="3" tint="0.59999389629810485"/>
      </right>
      <top style="medium">
        <color theme="3" tint="0.59999389629810485"/>
      </top>
      <bottom/>
      <diagonal/>
    </border>
    <border>
      <left style="medium">
        <color rgb="FF8DB4E2"/>
      </left>
      <right style="medium">
        <color rgb="FF8DB4E2"/>
      </right>
      <top/>
      <bottom style="medium">
        <color rgb="FF8DB4E2"/>
      </bottom>
      <diagonal/>
    </border>
    <border>
      <left/>
      <right style="medium">
        <color rgb="FF8DB4E2"/>
      </right>
      <top/>
      <bottom style="medium">
        <color rgb="FF8DB4E2"/>
      </bottom>
      <diagonal/>
    </border>
    <border>
      <left style="medium">
        <color theme="0"/>
      </left>
      <right style="medium">
        <color theme="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8"/>
      </left>
      <right style="thin">
        <color theme="8"/>
      </right>
      <top style="thin">
        <color theme="8"/>
      </top>
      <bottom/>
      <diagonal/>
    </border>
    <border>
      <left style="thin">
        <color theme="0" tint="-0.249977111117893"/>
      </left>
      <right/>
      <top style="thin">
        <color indexed="64"/>
      </top>
      <bottom style="thin">
        <color theme="0" tint="-0.249977111117893"/>
      </bottom>
      <diagonal/>
    </border>
    <border>
      <left/>
      <right/>
      <top style="thin">
        <color indexed="64"/>
      </top>
      <bottom style="thin">
        <color theme="0" tint="-0.249977111117893"/>
      </bottom>
      <diagonal/>
    </border>
    <border>
      <left/>
      <right style="medium">
        <color theme="0"/>
      </right>
      <top style="medium">
        <color theme="3" tint="0.59999389629810485"/>
      </top>
      <bottom/>
      <diagonal/>
    </border>
  </borders>
  <cellStyleXfs count="800">
    <xf numFmtId="0" fontId="0" fillId="0" borderId="0"/>
    <xf numFmtId="0" fontId="6" fillId="0" borderId="0"/>
    <xf numFmtId="168" fontId="15" fillId="0" borderId="0"/>
    <xf numFmtId="168" fontId="15" fillId="0" borderId="0"/>
    <xf numFmtId="168" fontId="15" fillId="0" borderId="0"/>
    <xf numFmtId="168" fontId="15" fillId="0" borderId="0"/>
    <xf numFmtId="168" fontId="15" fillId="0" borderId="0"/>
    <xf numFmtId="168" fontId="15" fillId="0" borderId="0"/>
    <xf numFmtId="168" fontId="16" fillId="0" borderId="0" applyNumberFormat="0" applyFill="0" applyBorder="0" applyAlignment="0" applyProtection="0">
      <alignment vertical="top"/>
      <protection locked="0"/>
    </xf>
    <xf numFmtId="168" fontId="17" fillId="0" borderId="0" applyNumberForma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6"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1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70" fontId="15" fillId="0" borderId="0" applyFont="0" applyFill="0" applyBorder="0" applyAlignment="0" applyProtection="0"/>
    <xf numFmtId="164" fontId="5" fillId="0" borderId="0" applyFont="0" applyFill="0" applyBorder="0" applyAlignment="0" applyProtection="0"/>
    <xf numFmtId="164" fontId="19" fillId="0" borderId="0" applyFont="0" applyFill="0" applyBorder="0" applyAlignment="0" applyProtection="0">
      <alignment vertical="top"/>
    </xf>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19" fillId="0" borderId="0">
      <alignment vertical="top"/>
    </xf>
    <xf numFmtId="168" fontId="19" fillId="0" borderId="0">
      <alignment vertical="top"/>
    </xf>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71" fontId="5" fillId="0" borderId="0"/>
    <xf numFmtId="168"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6"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8"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65" fontId="6"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0" fontId="3" fillId="0" borderId="0"/>
    <xf numFmtId="0" fontId="5" fillId="0" borderId="0"/>
    <xf numFmtId="165" fontId="5" fillId="0" borderId="0" applyFont="0" applyFill="0" applyBorder="0" applyAlignment="0" applyProtection="0"/>
    <xf numFmtId="0" fontId="6" fillId="0" borderId="0"/>
    <xf numFmtId="9" fontId="5" fillId="0" borderId="0" applyFont="0" applyFill="0" applyBorder="0" applyAlignment="0" applyProtection="0"/>
    <xf numFmtId="0" fontId="2" fillId="0" borderId="0"/>
    <xf numFmtId="0" fontId="2" fillId="0" borderId="0"/>
    <xf numFmtId="0" fontId="1" fillId="0" borderId="0"/>
    <xf numFmtId="0" fontId="1" fillId="0" borderId="0"/>
  </cellStyleXfs>
  <cellXfs count="589">
    <xf numFmtId="0" fontId="0" fillId="0" borderId="0" xfId="0"/>
    <xf numFmtId="0" fontId="6" fillId="0" borderId="0" xfId="1"/>
    <xf numFmtId="0" fontId="7" fillId="0" borderId="0" xfId="1" applyFont="1"/>
    <xf numFmtId="0" fontId="9" fillId="0" borderId="1"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12" fillId="0" borderId="0" xfId="1" applyFont="1"/>
    <xf numFmtId="0" fontId="12" fillId="0" borderId="0" xfId="1" applyFont="1" applyAlignment="1">
      <alignment horizontal="center" vertical="center"/>
    </xf>
    <xf numFmtId="0" fontId="20" fillId="0" borderId="0" xfId="1" applyFont="1" applyAlignment="1">
      <alignment horizontal="center"/>
    </xf>
    <xf numFmtId="0" fontId="20" fillId="0" borderId="0" xfId="1" applyFont="1"/>
    <xf numFmtId="0" fontId="20" fillId="0" borderId="0" xfId="1" applyFont="1" applyAlignment="1">
      <alignment horizontal="center" vertical="center" wrapText="1"/>
    </xf>
    <xf numFmtId="0" fontId="20" fillId="0" borderId="0" xfId="1" applyFont="1" applyAlignment="1">
      <alignment horizontal="center" vertical="center"/>
    </xf>
    <xf numFmtId="0" fontId="12" fillId="0" borderId="0" xfId="1" applyFont="1" applyAlignment="1">
      <alignment horizontal="center"/>
    </xf>
    <xf numFmtId="173" fontId="20" fillId="0" borderId="0" xfId="1" applyNumberFormat="1" applyFont="1" applyAlignment="1">
      <alignment horizontal="center" vertical="center" wrapText="1"/>
    </xf>
    <xf numFmtId="2" fontId="20" fillId="0" borderId="0" xfId="1" applyNumberFormat="1" applyFont="1" applyAlignment="1">
      <alignment horizontal="center" vertical="center"/>
    </xf>
    <xf numFmtId="173" fontId="20" fillId="0" borderId="0" xfId="1" applyNumberFormat="1" applyFont="1" applyBorder="1" applyAlignment="1">
      <alignment horizontal="center"/>
    </xf>
    <xf numFmtId="173" fontId="20" fillId="0" borderId="0" xfId="1" applyNumberFormat="1" applyFont="1"/>
    <xf numFmtId="0" fontId="23" fillId="0" borderId="0" xfId="1" applyFont="1"/>
    <xf numFmtId="10" fontId="26" fillId="0" borderId="0" xfId="741" applyNumberFormat="1" applyFont="1" applyAlignment="1">
      <alignment horizontal="center"/>
    </xf>
    <xf numFmtId="0" fontId="24" fillId="0" borderId="1" xfId="1" applyFont="1" applyFill="1" applyBorder="1" applyAlignment="1">
      <alignment horizontal="center"/>
    </xf>
    <xf numFmtId="10" fontId="29" fillId="0" borderId="1" xfId="741" applyNumberFormat="1" applyFont="1" applyBorder="1" applyAlignment="1">
      <alignment horizontal="center"/>
    </xf>
    <xf numFmtId="0" fontId="30" fillId="0" borderId="3" xfId="1" applyFont="1" applyFill="1" applyBorder="1" applyAlignment="1">
      <alignment horizontal="left" vertical="center" wrapText="1"/>
    </xf>
    <xf numFmtId="10" fontId="6" fillId="0" borderId="0" xfId="1" applyNumberFormat="1"/>
    <xf numFmtId="0" fontId="22" fillId="0" borderId="3" xfId="1" applyFont="1" applyFill="1" applyBorder="1" applyAlignment="1">
      <alignment horizontal="left" vertical="center" wrapText="1"/>
    </xf>
    <xf numFmtId="0" fontId="25" fillId="0" borderId="1" xfId="1" applyFont="1" applyBorder="1" applyAlignment="1">
      <alignment horizontal="center"/>
    </xf>
    <xf numFmtId="0" fontId="30" fillId="0" borderId="1" xfId="1" applyFont="1" applyFill="1" applyBorder="1" applyAlignment="1">
      <alignment horizontal="left" vertical="center" wrapText="1"/>
    </xf>
    <xf numFmtId="0" fontId="24" fillId="0" borderId="0" xfId="1" applyFont="1"/>
    <xf numFmtId="0" fontId="32" fillId="0" borderId="1" xfId="1" applyFont="1" applyBorder="1" applyAlignment="1">
      <alignment vertical="center" wrapText="1"/>
    </xf>
    <xf numFmtId="0" fontId="27" fillId="10" borderId="3" xfId="1" applyFont="1" applyFill="1" applyBorder="1" applyAlignment="1">
      <alignment horizontal="center"/>
    </xf>
    <xf numFmtId="0" fontId="27" fillId="10" borderId="0" xfId="1" applyFont="1" applyFill="1" applyBorder="1" applyAlignment="1">
      <alignment horizontal="center" vertical="center"/>
    </xf>
    <xf numFmtId="0" fontId="25" fillId="0" borderId="1" xfId="1" applyFont="1" applyBorder="1" applyAlignment="1">
      <alignment vertical="center"/>
    </xf>
    <xf numFmtId="0" fontId="8" fillId="0" borderId="0" xfId="1" applyFont="1" applyAlignment="1">
      <alignment horizontal="center" vertical="center"/>
    </xf>
    <xf numFmtId="2" fontId="8" fillId="0" borderId="0" xfId="1" applyNumberFormat="1" applyFont="1" applyAlignment="1">
      <alignment horizontal="center" vertical="center"/>
    </xf>
    <xf numFmtId="0" fontId="8" fillId="0" borderId="0" xfId="1" applyFont="1" applyAlignment="1">
      <alignment horizontal="center" vertical="center" wrapText="1"/>
    </xf>
    <xf numFmtId="173" fontId="8" fillId="0" borderId="0" xfId="1" applyNumberFormat="1" applyFont="1" applyAlignment="1">
      <alignment horizontal="center" vertical="center" wrapText="1"/>
    </xf>
    <xf numFmtId="0" fontId="8" fillId="0" borderId="0" xfId="1" applyFont="1"/>
    <xf numFmtId="173" fontId="8" fillId="0" borderId="0" xfId="1" applyNumberFormat="1" applyFont="1"/>
    <xf numFmtId="173" fontId="8" fillId="0" borderId="0" xfId="1" applyNumberFormat="1" applyFont="1" applyBorder="1" applyAlignment="1">
      <alignment horizontal="center"/>
    </xf>
    <xf numFmtId="0" fontId="25" fillId="0" borderId="2" xfId="1" applyFont="1" applyBorder="1" applyAlignment="1">
      <alignment horizontal="center" vertical="center"/>
    </xf>
    <xf numFmtId="0" fontId="25" fillId="0" borderId="15" xfId="1" applyFont="1" applyBorder="1" applyAlignment="1">
      <alignment horizontal="center" vertical="center"/>
    </xf>
    <xf numFmtId="0" fontId="25" fillId="0" borderId="4" xfId="1" applyFont="1" applyBorder="1" applyAlignment="1">
      <alignment horizontal="center" vertical="center"/>
    </xf>
    <xf numFmtId="2" fontId="6" fillId="0" borderId="0" xfId="1" applyNumberFormat="1"/>
    <xf numFmtId="174" fontId="6" fillId="0" borderId="0" xfId="1" applyNumberFormat="1"/>
    <xf numFmtId="175" fontId="6" fillId="0" borderId="0" xfId="1" applyNumberFormat="1"/>
    <xf numFmtId="176" fontId="6" fillId="0" borderId="0" xfId="1" applyNumberFormat="1"/>
    <xf numFmtId="0" fontId="7" fillId="0" borderId="0" xfId="1" applyFont="1" applyFill="1"/>
    <xf numFmtId="0" fontId="28" fillId="14" borderId="0" xfId="1" applyFont="1" applyFill="1" applyAlignment="1">
      <alignment horizontal="center" vertical="center" wrapText="1"/>
    </xf>
    <xf numFmtId="10" fontId="26" fillId="0" borderId="1" xfId="741" applyNumberFormat="1" applyFont="1" applyBorder="1" applyAlignment="1">
      <alignment horizontal="center"/>
    </xf>
    <xf numFmtId="10" fontId="26" fillId="10" borderId="1" xfId="741" applyNumberFormat="1" applyFont="1" applyFill="1" applyBorder="1" applyAlignment="1">
      <alignment horizontal="center"/>
    </xf>
    <xf numFmtId="0" fontId="36" fillId="0" borderId="0" xfId="1" applyFont="1"/>
    <xf numFmtId="0" fontId="35" fillId="0" borderId="0" xfId="1" applyFont="1"/>
    <xf numFmtId="0" fontId="37" fillId="0" borderId="0" xfId="1" applyFont="1" applyAlignment="1">
      <alignment horizontal="center" vertical="center"/>
    </xf>
    <xf numFmtId="0" fontId="39" fillId="0" borderId="0" xfId="1" applyFont="1" applyAlignment="1">
      <alignment horizontal="center" vertical="center"/>
    </xf>
    <xf numFmtId="0" fontId="39" fillId="0" borderId="0" xfId="1" applyFont="1"/>
    <xf numFmtId="0" fontId="37" fillId="0" borderId="0" xfId="1" applyFont="1"/>
    <xf numFmtId="2" fontId="37" fillId="0" borderId="0" xfId="1" applyNumberFormat="1" applyFont="1" applyAlignment="1">
      <alignment horizontal="center" vertical="center"/>
    </xf>
    <xf numFmtId="0" fontId="37" fillId="0" borderId="0" xfId="1" applyFont="1" applyAlignment="1">
      <alignment horizontal="center" vertical="center" wrapText="1"/>
    </xf>
    <xf numFmtId="173" fontId="37" fillId="0" borderId="0" xfId="1" applyNumberFormat="1" applyFont="1"/>
    <xf numFmtId="173" fontId="37" fillId="0" borderId="0" xfId="1" applyNumberFormat="1" applyFont="1" applyBorder="1" applyAlignment="1">
      <alignment horizontal="center"/>
    </xf>
    <xf numFmtId="0" fontId="38" fillId="0" borderId="0" xfId="1" applyFont="1" applyAlignment="1">
      <alignment horizontal="left" vertical="center"/>
    </xf>
    <xf numFmtId="0" fontId="39" fillId="0" borderId="0" xfId="1" applyFont="1" applyAlignment="1">
      <alignment horizontal="center" vertical="center" wrapText="1"/>
    </xf>
    <xf numFmtId="0" fontId="39" fillId="0" borderId="0" xfId="1" applyFont="1" applyAlignment="1">
      <alignment horizontal="center"/>
    </xf>
    <xf numFmtId="0" fontId="35" fillId="0" borderId="0" xfId="1" applyFont="1" applyAlignment="1">
      <alignment vertical="center"/>
    </xf>
    <xf numFmtId="0" fontId="30" fillId="0" borderId="14" xfId="1" applyFont="1" applyFill="1" applyBorder="1" applyAlignment="1">
      <alignment horizontal="left" vertical="center" wrapText="1"/>
    </xf>
    <xf numFmtId="177" fontId="6" fillId="0" borderId="0" xfId="1" applyNumberFormat="1"/>
    <xf numFmtId="10" fontId="26" fillId="0" borderId="0" xfId="741" applyNumberFormat="1" applyFont="1" applyAlignment="1">
      <alignment horizontal="center" vertical="center"/>
    </xf>
    <xf numFmtId="10" fontId="29" fillId="0" borderId="1" xfId="741" applyNumberFormat="1" applyFont="1" applyBorder="1" applyAlignment="1">
      <alignment horizontal="center" vertical="center"/>
    </xf>
    <xf numFmtId="10" fontId="26" fillId="0" borderId="1" xfId="741" applyNumberFormat="1" applyFont="1" applyBorder="1" applyAlignment="1">
      <alignment horizontal="center" vertical="center"/>
    </xf>
    <xf numFmtId="10" fontId="26" fillId="10" borderId="1" xfId="741" applyNumberFormat="1" applyFont="1" applyFill="1" applyBorder="1" applyAlignment="1">
      <alignment horizontal="center" vertical="center"/>
    </xf>
    <xf numFmtId="10" fontId="8" fillId="0" borderId="0" xfId="1" applyNumberFormat="1" applyFont="1" applyAlignment="1">
      <alignment horizontal="center" vertical="center"/>
    </xf>
    <xf numFmtId="10" fontId="38" fillId="0" borderId="0" xfId="1" applyNumberFormat="1" applyFont="1" applyAlignment="1">
      <alignment horizontal="center" vertical="center"/>
    </xf>
    <xf numFmtId="0" fontId="7" fillId="0" borderId="0" xfId="1" applyFont="1" applyAlignment="1">
      <alignment horizontal="left" vertical="center" wrapText="1"/>
    </xf>
    <xf numFmtId="10" fontId="41" fillId="0" borderId="0" xfId="1" applyNumberFormat="1" applyFont="1"/>
    <xf numFmtId="0" fontId="11" fillId="19" borderId="1" xfId="1" applyFont="1" applyFill="1" applyBorder="1" applyAlignment="1">
      <alignment horizontal="center" vertical="center"/>
    </xf>
    <xf numFmtId="0" fontId="11" fillId="19" borderId="1" xfId="1" applyFont="1" applyFill="1" applyBorder="1" applyAlignment="1">
      <alignment horizontal="center" vertical="center" wrapText="1"/>
    </xf>
    <xf numFmtId="0" fontId="6" fillId="0" borderId="0" xfId="1" applyAlignment="1">
      <alignment vertical="center"/>
    </xf>
    <xf numFmtId="49" fontId="7" fillId="0" borderId="1" xfId="1" applyNumberFormat="1" applyFont="1" applyBorder="1" applyAlignment="1">
      <alignment horizontal="center"/>
    </xf>
    <xf numFmtId="0" fontId="7" fillId="0" borderId="1" xfId="1" applyFont="1" applyBorder="1" applyAlignment="1">
      <alignment horizontal="left"/>
    </xf>
    <xf numFmtId="0" fontId="7" fillId="0" borderId="14" xfId="1" applyFont="1" applyBorder="1" applyAlignment="1">
      <alignment horizontal="left"/>
    </xf>
    <xf numFmtId="0" fontId="44" fillId="0" borderId="0" xfId="1" applyFont="1" applyAlignment="1">
      <alignment horizontal="center"/>
    </xf>
    <xf numFmtId="0" fontId="45" fillId="0" borderId="0" xfId="1" applyFont="1" applyAlignment="1">
      <alignment horizontal="center" vertical="center"/>
    </xf>
    <xf numFmtId="0" fontId="38" fillId="0" borderId="0" xfId="1" applyFont="1" applyAlignment="1">
      <alignment horizontal="left"/>
    </xf>
    <xf numFmtId="2" fontId="38" fillId="0" borderId="0" xfId="1" applyNumberFormat="1" applyFont="1" applyAlignment="1">
      <alignment horizontal="left" vertical="center"/>
    </xf>
    <xf numFmtId="0" fontId="38" fillId="0" borderId="0" xfId="1" applyFont="1" applyAlignment="1">
      <alignment horizontal="left" vertical="center" wrapText="1"/>
    </xf>
    <xf numFmtId="173" fontId="38" fillId="0" borderId="0" xfId="1" applyNumberFormat="1" applyFont="1" applyAlignment="1">
      <alignment horizontal="left" vertical="center" wrapText="1"/>
    </xf>
    <xf numFmtId="173" fontId="38" fillId="0" borderId="0" xfId="1" applyNumberFormat="1" applyFont="1" applyAlignment="1">
      <alignment horizontal="left"/>
    </xf>
    <xf numFmtId="173" fontId="38" fillId="0" borderId="0" xfId="1" applyNumberFormat="1" applyFont="1" applyBorder="1" applyAlignment="1">
      <alignment horizontal="left"/>
    </xf>
    <xf numFmtId="0" fontId="48" fillId="0" borderId="0" xfId="0" applyFont="1"/>
    <xf numFmtId="0" fontId="48" fillId="0" borderId="0" xfId="397" applyFont="1" applyAlignment="1">
      <alignment wrapText="1"/>
    </xf>
    <xf numFmtId="0" fontId="50" fillId="0" borderId="0" xfId="1" applyFont="1"/>
    <xf numFmtId="0" fontId="0" fillId="0" borderId="0" xfId="0" applyAlignment="1">
      <alignment wrapText="1"/>
    </xf>
    <xf numFmtId="0" fontId="7" fillId="0" borderId="0" xfId="1" applyFont="1" applyAlignment="1">
      <alignment vertical="center"/>
    </xf>
    <xf numFmtId="0" fontId="53" fillId="0" borderId="0" xfId="1" applyFont="1"/>
    <xf numFmtId="0" fontId="46" fillId="0" borderId="0" xfId="1" applyFont="1" applyAlignment="1">
      <alignment wrapText="1"/>
    </xf>
    <xf numFmtId="0" fontId="54" fillId="0" borderId="0" xfId="1" applyFont="1"/>
    <xf numFmtId="0" fontId="53" fillId="0" borderId="0" xfId="1" applyFont="1" applyAlignment="1">
      <alignment wrapText="1"/>
    </xf>
    <xf numFmtId="0" fontId="48" fillId="0" borderId="0" xfId="397" applyFont="1"/>
    <xf numFmtId="0" fontId="47" fillId="0" borderId="10" xfId="1" applyFont="1" applyBorder="1" applyAlignment="1" applyProtection="1">
      <alignment horizontal="left"/>
      <protection locked="0"/>
    </xf>
    <xf numFmtId="0" fontId="47" fillId="0" borderId="17" xfId="1" applyFont="1" applyBorder="1" applyAlignment="1" applyProtection="1">
      <alignment horizontal="left"/>
      <protection locked="0"/>
    </xf>
    <xf numFmtId="0" fontId="47" fillId="0" borderId="10" xfId="1" applyFont="1" applyBorder="1" applyAlignment="1" applyProtection="1">
      <alignment horizontal="left" wrapText="1"/>
      <protection locked="0"/>
    </xf>
    <xf numFmtId="0" fontId="47" fillId="0" borderId="8" xfId="1" applyFont="1" applyBorder="1" applyAlignment="1">
      <alignment horizontal="center" vertical="center"/>
    </xf>
    <xf numFmtId="0" fontId="47" fillId="0" borderId="8" xfId="1" applyFont="1" applyBorder="1" applyAlignment="1">
      <alignment vertical="center"/>
    </xf>
    <xf numFmtId="0" fontId="48" fillId="0" borderId="0" xfId="397" applyFont="1" applyAlignment="1">
      <alignment vertical="top"/>
    </xf>
    <xf numFmtId="0" fontId="58" fillId="0" borderId="1" xfId="1" applyFont="1" applyFill="1" applyBorder="1" applyAlignment="1">
      <alignment horizontal="left" vertical="center" wrapText="1"/>
    </xf>
    <xf numFmtId="0" fontId="0" fillId="0" borderId="0" xfId="0" applyAlignment="1">
      <alignment vertical="center"/>
    </xf>
    <xf numFmtId="0" fontId="48" fillId="0" borderId="0" xfId="397" applyFont="1" applyAlignment="1">
      <alignment vertical="center"/>
    </xf>
    <xf numFmtId="0" fontId="60" fillId="10" borderId="1" xfId="1" applyFont="1" applyFill="1" applyBorder="1" applyAlignment="1">
      <alignment horizontal="center" vertical="center"/>
    </xf>
    <xf numFmtId="0" fontId="7" fillId="0" borderId="0" xfId="1" applyFont="1"/>
    <xf numFmtId="0" fontId="48" fillId="0" borderId="0" xfId="397" applyFont="1"/>
    <xf numFmtId="0" fontId="61" fillId="0" borderId="0" xfId="397" applyFont="1" applyBorder="1"/>
    <xf numFmtId="0" fontId="0" fillId="0" borderId="0" xfId="0"/>
    <xf numFmtId="0" fontId="64" fillId="14" borderId="19" xfId="1" applyFont="1" applyFill="1" applyBorder="1" applyAlignment="1">
      <alignment horizontal="center" vertical="top" wrapText="1"/>
    </xf>
    <xf numFmtId="0" fontId="50" fillId="20" borderId="20" xfId="1" applyFont="1" applyFill="1" applyBorder="1" applyAlignment="1">
      <alignment horizontal="left" vertical="center" wrapText="1"/>
    </xf>
    <xf numFmtId="0" fontId="64" fillId="14" borderId="21" xfId="1" applyFont="1" applyFill="1" applyBorder="1" applyAlignment="1">
      <alignment horizontal="center" vertical="top" wrapText="1"/>
    </xf>
    <xf numFmtId="0" fontId="23" fillId="16" borderId="4" xfId="1" applyFont="1" applyFill="1" applyBorder="1" applyAlignment="1">
      <alignment horizontal="center" vertical="center"/>
    </xf>
    <xf numFmtId="0" fontId="23" fillId="16" borderId="1" xfId="1" applyFont="1" applyFill="1" applyBorder="1" applyAlignment="1">
      <alignment horizontal="center" vertical="center"/>
    </xf>
    <xf numFmtId="0" fontId="23" fillId="16" borderId="15" xfId="1" applyFont="1" applyFill="1" applyBorder="1" applyAlignment="1">
      <alignment horizontal="center" vertical="center"/>
    </xf>
    <xf numFmtId="0" fontId="23" fillId="16" borderId="2" xfId="1" applyFont="1" applyFill="1" applyBorder="1" applyAlignment="1">
      <alignment horizontal="center" vertical="center"/>
    </xf>
    <xf numFmtId="0" fontId="27" fillId="16" borderId="1" xfId="1" applyFont="1" applyFill="1" applyBorder="1" applyAlignment="1">
      <alignment horizontal="center" vertical="center"/>
    </xf>
    <xf numFmtId="0" fontId="59" fillId="16" borderId="2" xfId="1" applyFont="1" applyFill="1" applyBorder="1" applyAlignment="1">
      <alignment horizontal="center" vertical="center"/>
    </xf>
    <xf numFmtId="0" fontId="59" fillId="16" borderId="1" xfId="1" applyFont="1" applyFill="1" applyBorder="1" applyAlignment="1">
      <alignment horizontal="center" vertical="center"/>
    </xf>
    <xf numFmtId="0" fontId="59" fillId="16" borderId="4" xfId="1" applyFont="1" applyFill="1" applyBorder="1" applyAlignment="1">
      <alignment horizontal="center" vertical="center"/>
    </xf>
    <xf numFmtId="0" fontId="65" fillId="0" borderId="0" xfId="1" applyFont="1" applyAlignment="1">
      <alignment horizontal="center"/>
    </xf>
    <xf numFmtId="0" fontId="66" fillId="0" borderId="0" xfId="397" applyFont="1" applyAlignment="1">
      <alignment horizontal="center" vertical="center"/>
    </xf>
    <xf numFmtId="0" fontId="66" fillId="0" borderId="0" xfId="397" applyFont="1" applyAlignment="1">
      <alignment horizontal="center" vertical="top"/>
    </xf>
    <xf numFmtId="10" fontId="0" fillId="0" borderId="0" xfId="0" applyNumberFormat="1"/>
    <xf numFmtId="0" fontId="20" fillId="0" borderId="0" xfId="1" applyFont="1" applyAlignment="1">
      <alignment horizontal="center" vertical="center"/>
    </xf>
    <xf numFmtId="0" fontId="22" fillId="0" borderId="0" xfId="1" applyFont="1" applyAlignment="1">
      <alignment horizontal="left" vertical="center"/>
    </xf>
    <xf numFmtId="0" fontId="53" fillId="0" borderId="0" xfId="1" applyFont="1" applyAlignment="1">
      <alignment horizontal="left" wrapText="1"/>
    </xf>
    <xf numFmtId="0" fontId="47" fillId="0" borderId="0" xfId="397" applyFont="1" applyAlignment="1">
      <alignment vertical="top"/>
    </xf>
    <xf numFmtId="0" fontId="68" fillId="0" borderId="0" xfId="0" applyFont="1" applyAlignment="1">
      <alignment vertical="top"/>
    </xf>
    <xf numFmtId="0" fontId="48" fillId="0" borderId="0" xfId="397" applyFont="1"/>
    <xf numFmtId="0" fontId="61" fillId="0" borderId="0" xfId="397" applyFont="1" applyBorder="1"/>
    <xf numFmtId="0" fontId="70" fillId="0" borderId="8" xfId="1" applyFont="1" applyBorder="1" applyAlignment="1">
      <alignment horizontal="left" vertical="center" wrapText="1"/>
    </xf>
    <xf numFmtId="0" fontId="70" fillId="0" borderId="7" xfId="1" applyFont="1" applyBorder="1" applyAlignment="1">
      <alignment horizontal="left" vertical="center" wrapText="1"/>
    </xf>
    <xf numFmtId="0" fontId="70" fillId="0" borderId="0" xfId="397" applyFont="1" applyAlignment="1">
      <alignment horizontal="left" vertical="center" wrapText="1"/>
    </xf>
    <xf numFmtId="0" fontId="71" fillId="0" borderId="0" xfId="397" applyFont="1" applyAlignment="1">
      <alignment horizontal="center" vertical="center"/>
    </xf>
    <xf numFmtId="0" fontId="70" fillId="0" borderId="0" xfId="0" applyFont="1" applyAlignment="1">
      <alignment horizontal="left" vertical="center"/>
    </xf>
    <xf numFmtId="14" fontId="62" fillId="0" borderId="0" xfId="1" applyNumberFormat="1" applyFont="1"/>
    <xf numFmtId="14" fontId="63" fillId="0" borderId="0" xfId="0" applyNumberFormat="1" applyFont="1"/>
    <xf numFmtId="14" fontId="62" fillId="0" borderId="8" xfId="1" applyNumberFormat="1" applyFont="1" applyBorder="1" applyAlignment="1">
      <alignment horizontal="center" vertical="center"/>
    </xf>
    <xf numFmtId="14" fontId="62" fillId="0" borderId="0" xfId="397" applyNumberFormat="1" applyFont="1"/>
    <xf numFmtId="0" fontId="50" fillId="0" borderId="0" xfId="397" applyFont="1" applyFill="1"/>
    <xf numFmtId="0" fontId="49" fillId="0" borderId="0" xfId="1" applyFont="1" applyBorder="1" applyAlignment="1">
      <alignment horizontal="left" vertical="center" wrapText="1"/>
    </xf>
    <xf numFmtId="9" fontId="20" fillId="0" borderId="0" xfId="1" applyNumberFormat="1" applyFont="1"/>
    <xf numFmtId="0" fontId="48" fillId="0" borderId="23" xfId="1" applyFont="1" applyBorder="1" applyAlignment="1" applyProtection="1">
      <alignment horizontal="left"/>
      <protection locked="0"/>
    </xf>
    <xf numFmtId="0" fontId="47" fillId="0" borderId="23" xfId="1" applyFont="1" applyBorder="1"/>
    <xf numFmtId="0" fontId="47" fillId="0" borderId="23" xfId="1" applyFont="1" applyBorder="1" applyAlignment="1">
      <alignment wrapText="1"/>
    </xf>
    <xf numFmtId="0" fontId="47" fillId="0" borderId="26" xfId="1" applyFont="1" applyBorder="1" applyAlignment="1">
      <alignment wrapText="1"/>
    </xf>
    <xf numFmtId="0" fontId="47" fillId="0" borderId="28" xfId="1" applyFont="1" applyBorder="1" applyAlignment="1" applyProtection="1">
      <alignment horizontal="left" wrapText="1"/>
      <protection locked="0"/>
    </xf>
    <xf numFmtId="0" fontId="47" fillId="0" borderId="30" xfId="1" applyFont="1" applyBorder="1" applyAlignment="1">
      <alignment horizontal="center" vertical="center" wrapText="1"/>
    </xf>
    <xf numFmtId="0" fontId="56" fillId="0" borderId="30" xfId="1" applyFont="1" applyBorder="1" applyAlignment="1">
      <alignment horizontal="center" vertical="center" wrapText="1"/>
    </xf>
    <xf numFmtId="0" fontId="47" fillId="0" borderId="31" xfId="1" applyFont="1" applyBorder="1" applyAlignment="1">
      <alignment horizontal="center" vertical="center"/>
    </xf>
    <xf numFmtId="0" fontId="55" fillId="0" borderId="31" xfId="1" applyFont="1" applyBorder="1" applyAlignment="1">
      <alignment horizontal="left" vertical="center" wrapText="1"/>
    </xf>
    <xf numFmtId="0" fontId="55" fillId="0" borderId="31" xfId="1" applyFont="1" applyBorder="1" applyAlignment="1">
      <alignment horizontal="left" vertical="center"/>
    </xf>
    <xf numFmtId="0" fontId="55" fillId="0" borderId="31" xfId="1" applyFont="1" applyBorder="1" applyAlignment="1">
      <alignment horizontal="center" vertical="center"/>
    </xf>
    <xf numFmtId="0" fontId="55" fillId="0" borderId="32" xfId="1" applyFont="1" applyBorder="1" applyAlignment="1">
      <alignment horizontal="left" vertical="center" wrapText="1"/>
    </xf>
    <xf numFmtId="0" fontId="68" fillId="0" borderId="0" xfId="0" applyFont="1"/>
    <xf numFmtId="0" fontId="4" fillId="0" borderId="9" xfId="1" applyFont="1" applyBorder="1" applyAlignment="1">
      <alignment horizontal="left" vertical="center"/>
    </xf>
    <xf numFmtId="0" fontId="4" fillId="0" borderId="8" xfId="1" applyFont="1" applyBorder="1" applyAlignment="1">
      <alignment horizontal="left" vertical="center"/>
    </xf>
    <xf numFmtId="0" fontId="4" fillId="0" borderId="0" xfId="397" applyFont="1" applyAlignment="1">
      <alignment wrapText="1"/>
    </xf>
    <xf numFmtId="0" fontId="4" fillId="0" borderId="0" xfId="397" applyFont="1"/>
    <xf numFmtId="0" fontId="50" fillId="0" borderId="23" xfId="1" applyFont="1" applyBorder="1" applyAlignment="1">
      <alignment horizontal="left" vertical="center" wrapText="1"/>
    </xf>
    <xf numFmtId="0" fontId="50" fillId="0" borderId="0" xfId="1" applyFont="1" applyBorder="1" applyAlignment="1" applyProtection="1">
      <alignment horizontal="left" vertical="center"/>
      <protection locked="0"/>
    </xf>
    <xf numFmtId="0" fontId="49" fillId="0" borderId="22" xfId="1" applyFont="1" applyBorder="1" applyAlignment="1">
      <alignment horizontal="left" vertical="center" wrapText="1"/>
    </xf>
    <xf numFmtId="0" fontId="55" fillId="0" borderId="23" xfId="1" applyFont="1" applyBorder="1" applyAlignment="1">
      <alignment horizontal="left" vertical="center" wrapText="1"/>
    </xf>
    <xf numFmtId="0" fontId="49" fillId="0" borderId="23" xfId="1" applyFont="1" applyBorder="1" applyAlignment="1">
      <alignment horizontal="left" vertical="center" wrapText="1"/>
    </xf>
    <xf numFmtId="0" fontId="47" fillId="0" borderId="24" xfId="1" applyFont="1" applyBorder="1" applyAlignment="1" applyProtection="1">
      <alignment horizontal="left" wrapText="1"/>
      <protection locked="0"/>
    </xf>
    <xf numFmtId="0" fontId="55" fillId="0" borderId="29" xfId="1" applyFont="1" applyBorder="1" applyAlignment="1">
      <alignment horizontal="center" vertical="center" wrapText="1"/>
    </xf>
    <xf numFmtId="0" fontId="50" fillId="0" borderId="0" xfId="1" applyFont="1" applyBorder="1" applyAlignment="1" applyProtection="1">
      <alignment horizontal="left"/>
      <protection locked="0"/>
    </xf>
    <xf numFmtId="0" fontId="50" fillId="0" borderId="23" xfId="1" applyFont="1" applyBorder="1" applyAlignment="1" applyProtection="1">
      <alignment horizontal="left" vertical="center"/>
      <protection locked="0"/>
    </xf>
    <xf numFmtId="0" fontId="50" fillId="0" borderId="23" xfId="1" applyFont="1" applyBorder="1" applyAlignment="1" applyProtection="1">
      <alignment horizontal="left" vertical="center" wrapText="1"/>
      <protection locked="0"/>
    </xf>
    <xf numFmtId="0" fontId="78" fillId="22" borderId="13" xfId="1" applyFont="1" applyFill="1" applyBorder="1" applyAlignment="1">
      <alignment vertical="center" wrapText="1"/>
    </xf>
    <xf numFmtId="0" fontId="82" fillId="0" borderId="0" xfId="0" applyFont="1"/>
    <xf numFmtId="0" fontId="46" fillId="0" borderId="1" xfId="1" applyFont="1" applyFill="1" applyBorder="1" applyAlignment="1">
      <alignment horizontal="left" vertical="center" wrapText="1"/>
    </xf>
    <xf numFmtId="0" fontId="52" fillId="0" borderId="0" xfId="1" applyFont="1" applyBorder="1" applyAlignment="1">
      <alignment horizontal="left" vertical="center" wrapText="1"/>
    </xf>
    <xf numFmtId="0" fontId="49" fillId="0" borderId="22" xfId="1" applyFont="1" applyBorder="1" applyAlignment="1">
      <alignment horizontal="left" vertical="center" wrapText="1"/>
    </xf>
    <xf numFmtId="0" fontId="55" fillId="0" borderId="23" xfId="1" applyFont="1" applyBorder="1" applyAlignment="1">
      <alignment horizontal="left" vertical="center" wrapText="1"/>
    </xf>
    <xf numFmtId="0" fontId="49" fillId="0" borderId="23" xfId="1" applyFont="1" applyBorder="1" applyAlignment="1">
      <alignment horizontal="left" vertical="center" wrapText="1"/>
    </xf>
    <xf numFmtId="0" fontId="49" fillId="0" borderId="0" xfId="1" applyFont="1" applyBorder="1" applyAlignment="1">
      <alignment horizontal="left" vertical="center" wrapText="1"/>
    </xf>
    <xf numFmtId="0" fontId="3" fillId="0" borderId="0" xfId="791"/>
    <xf numFmtId="0" fontId="61" fillId="0" borderId="0" xfId="1" applyFont="1"/>
    <xf numFmtId="0" fontId="48" fillId="0" borderId="0" xfId="791" applyFont="1"/>
    <xf numFmtId="1" fontId="84" fillId="0" borderId="0" xfId="1" applyNumberFormat="1" applyFont="1" applyFill="1"/>
    <xf numFmtId="0" fontId="85" fillId="0" borderId="33" xfId="1" applyFont="1" applyFill="1" applyBorder="1" applyAlignment="1">
      <alignment horizontal="center" vertical="center" wrapText="1"/>
    </xf>
    <xf numFmtId="0" fontId="86" fillId="0" borderId="33" xfId="1" applyFont="1" applyFill="1" applyBorder="1" applyAlignment="1">
      <alignment horizontal="center" vertical="center" wrapText="1"/>
    </xf>
    <xf numFmtId="0" fontId="86" fillId="0" borderId="33" xfId="792" applyFont="1" applyFill="1" applyBorder="1" applyAlignment="1">
      <alignment horizontal="justify" vertical="center" wrapText="1"/>
    </xf>
    <xf numFmtId="1" fontId="86" fillId="0" borderId="33" xfId="1" applyNumberFormat="1" applyFont="1" applyFill="1" applyBorder="1" applyAlignment="1" applyProtection="1">
      <alignment horizontal="left" vertical="center" wrapText="1"/>
    </xf>
    <xf numFmtId="0" fontId="86" fillId="0" borderId="33" xfId="1" applyFont="1" applyFill="1" applyBorder="1" applyAlignment="1">
      <alignment horizontal="left" vertical="center" wrapText="1"/>
    </xf>
    <xf numFmtId="1" fontId="86" fillId="0" borderId="33" xfId="1" applyNumberFormat="1" applyFont="1" applyFill="1" applyBorder="1" applyAlignment="1" applyProtection="1">
      <alignment horizontal="center" vertical="center" wrapText="1"/>
    </xf>
    <xf numFmtId="0" fontId="87" fillId="0" borderId="0" xfId="791" applyFont="1" applyFill="1"/>
    <xf numFmtId="1" fontId="86" fillId="0" borderId="33" xfId="1" applyNumberFormat="1" applyFont="1" applyFill="1" applyBorder="1" applyAlignment="1" applyProtection="1">
      <alignment horizontal="left" vertical="center" wrapText="1"/>
      <protection locked="0"/>
    </xf>
    <xf numFmtId="2" fontId="86" fillId="0" borderId="33" xfId="1" applyNumberFormat="1" applyFont="1" applyFill="1" applyBorder="1" applyAlignment="1">
      <alignment horizontal="center" vertical="center" wrapText="1"/>
    </xf>
    <xf numFmtId="1" fontId="86" fillId="0" borderId="33" xfId="1" applyNumberFormat="1" applyFont="1" applyFill="1" applyBorder="1" applyAlignment="1" applyProtection="1">
      <alignment horizontal="center" vertical="center" wrapText="1"/>
      <protection locked="0"/>
    </xf>
    <xf numFmtId="0" fontId="86" fillId="0" borderId="33" xfId="1" applyFont="1" applyFill="1" applyBorder="1" applyAlignment="1" applyProtection="1">
      <alignment horizontal="left" vertical="center" wrapText="1"/>
      <protection locked="0"/>
    </xf>
    <xf numFmtId="0" fontId="85" fillId="0" borderId="33" xfId="1" applyFont="1" applyFill="1" applyBorder="1" applyAlignment="1">
      <alignment horizontal="center" vertical="center"/>
    </xf>
    <xf numFmtId="0" fontId="86" fillId="0" borderId="33" xfId="792" applyFont="1" applyFill="1" applyBorder="1" applyAlignment="1">
      <alignment horizontal="left" vertical="center" wrapText="1"/>
    </xf>
    <xf numFmtId="0" fontId="86" fillId="0" borderId="33" xfId="1" applyFont="1" applyFill="1" applyBorder="1" applyAlignment="1" applyProtection="1">
      <alignment horizontal="center" vertical="center" wrapText="1"/>
    </xf>
    <xf numFmtId="0" fontId="86" fillId="0" borderId="33" xfId="1" applyFont="1" applyFill="1" applyBorder="1" applyAlignment="1" applyProtection="1">
      <alignment horizontal="left" vertical="center" wrapText="1"/>
    </xf>
    <xf numFmtId="0" fontId="57" fillId="0" borderId="0" xfId="791" applyFont="1"/>
    <xf numFmtId="0" fontId="87" fillId="0" borderId="0" xfId="791" applyFont="1"/>
    <xf numFmtId="0" fontId="87" fillId="0" borderId="0" xfId="791" applyFont="1" applyAlignment="1">
      <alignment horizontal="left" wrapText="1"/>
    </xf>
    <xf numFmtId="0" fontId="73" fillId="0" borderId="0" xfId="397" applyFont="1"/>
    <xf numFmtId="0" fontId="61" fillId="0" borderId="0" xfId="397" applyFont="1"/>
    <xf numFmtId="0" fontId="61" fillId="0" borderId="0" xfId="397" applyFont="1" applyAlignment="1">
      <alignment vertical="center"/>
    </xf>
    <xf numFmtId="0" fontId="90" fillId="0" borderId="1" xfId="1" applyFont="1" applyFill="1" applyBorder="1" applyAlignment="1">
      <alignment horizontal="center"/>
    </xf>
    <xf numFmtId="1" fontId="91" fillId="0" borderId="0" xfId="1" applyNumberFormat="1" applyFont="1" applyAlignment="1">
      <alignment horizontal="center" vertical="center" wrapText="1"/>
    </xf>
    <xf numFmtId="0" fontId="91" fillId="0" borderId="0" xfId="1" applyFont="1" applyAlignment="1">
      <alignment horizontal="center" vertical="center" wrapText="1"/>
    </xf>
    <xf numFmtId="0" fontId="91" fillId="0" borderId="0" xfId="1" applyFont="1" applyAlignment="1">
      <alignment horizontal="center" vertical="center"/>
    </xf>
    <xf numFmtId="1" fontId="91" fillId="0" borderId="0" xfId="1" applyNumberFormat="1" applyFont="1" applyAlignment="1">
      <alignment horizontal="center" vertical="center"/>
    </xf>
    <xf numFmtId="0" fontId="46" fillId="0" borderId="0" xfId="1" applyFont="1" applyFill="1" applyAlignment="1">
      <alignment horizontal="center"/>
    </xf>
    <xf numFmtId="0" fontId="46" fillId="0" borderId="0" xfId="1" applyFont="1" applyAlignment="1">
      <alignment horizontal="center"/>
    </xf>
    <xf numFmtId="0" fontId="46" fillId="0" borderId="0" xfId="1" applyFont="1" applyAlignment="1">
      <alignment vertical="center"/>
    </xf>
    <xf numFmtId="0" fontId="92" fillId="0" borderId="0" xfId="1" applyFont="1" applyAlignment="1">
      <alignment vertical="center"/>
    </xf>
    <xf numFmtId="0" fontId="53" fillId="0" borderId="0" xfId="1" applyFont="1" applyAlignment="1">
      <alignment horizontal="center" vertical="center"/>
    </xf>
    <xf numFmtId="10" fontId="54" fillId="0" borderId="0" xfId="741" applyNumberFormat="1" applyFont="1" applyAlignment="1">
      <alignment horizontal="center"/>
    </xf>
    <xf numFmtId="10" fontId="54" fillId="0" borderId="0" xfId="741" applyNumberFormat="1" applyFont="1" applyAlignment="1">
      <alignment horizontal="center" vertical="center"/>
    </xf>
    <xf numFmtId="0" fontId="80" fillId="0" borderId="4" xfId="1" applyFont="1" applyFill="1" applyBorder="1" applyAlignment="1">
      <alignment horizontal="center"/>
    </xf>
    <xf numFmtId="0" fontId="92" fillId="0" borderId="4" xfId="1" applyFont="1" applyFill="1" applyBorder="1" applyAlignment="1">
      <alignment horizontal="center"/>
    </xf>
    <xf numFmtId="2" fontId="94" fillId="0" borderId="4" xfId="1" applyNumberFormat="1" applyFont="1" applyFill="1" applyBorder="1" applyAlignment="1">
      <alignment horizontal="center"/>
    </xf>
    <xf numFmtId="173" fontId="80" fillId="0" borderId="6" xfId="1" applyNumberFormat="1" applyFont="1" applyFill="1" applyBorder="1" applyAlignment="1">
      <alignment horizontal="center"/>
    </xf>
    <xf numFmtId="0" fontId="80" fillId="0" borderId="6" xfId="1" applyFont="1" applyFill="1" applyBorder="1" applyAlignment="1">
      <alignment horizontal="center" vertical="center"/>
    </xf>
    <xf numFmtId="9" fontId="80" fillId="0" borderId="15" xfId="741" applyNumberFormat="1" applyFont="1" applyFill="1" applyBorder="1" applyAlignment="1">
      <alignment horizontal="center"/>
    </xf>
    <xf numFmtId="10" fontId="80" fillId="0" borderId="15" xfId="741" applyNumberFormat="1" applyFont="1" applyFill="1" applyBorder="1" applyAlignment="1">
      <alignment horizontal="center"/>
    </xf>
    <xf numFmtId="0" fontId="95" fillId="16" borderId="6" xfId="1" applyFont="1" applyFill="1" applyBorder="1" applyAlignment="1">
      <alignment horizontal="center"/>
    </xf>
    <xf numFmtId="0" fontId="95" fillId="16" borderId="11" xfId="1" applyFont="1" applyFill="1" applyBorder="1" applyAlignment="1">
      <alignment horizontal="center" vertical="center"/>
    </xf>
    <xf numFmtId="173" fontId="95" fillId="16" borderId="12" xfId="1" applyNumberFormat="1" applyFont="1" applyFill="1" applyBorder="1" applyAlignment="1">
      <alignment horizontal="center" vertical="center"/>
    </xf>
    <xf numFmtId="0" fontId="87" fillId="16" borderId="2" xfId="1" applyFont="1" applyFill="1" applyBorder="1" applyAlignment="1">
      <alignment horizontal="center" vertical="center"/>
    </xf>
    <xf numFmtId="10" fontId="57" fillId="16" borderId="1" xfId="1" applyNumberFormat="1" applyFont="1" applyFill="1" applyBorder="1" applyAlignment="1">
      <alignment horizontal="center"/>
    </xf>
    <xf numFmtId="10" fontId="57" fillId="16" borderId="1" xfId="741" applyNumberFormat="1" applyFont="1" applyFill="1" applyBorder="1" applyAlignment="1">
      <alignment horizontal="center" vertical="center"/>
    </xf>
    <xf numFmtId="10" fontId="53" fillId="0" borderId="0" xfId="1" applyNumberFormat="1" applyFont="1"/>
    <xf numFmtId="0" fontId="46" fillId="0" borderId="1" xfId="1" applyFont="1" applyFill="1" applyBorder="1" applyAlignment="1">
      <alignment horizontal="center"/>
    </xf>
    <xf numFmtId="0" fontId="92" fillId="0" borderId="3" xfId="1" applyFont="1" applyBorder="1" applyAlignment="1">
      <alignment horizontal="center"/>
    </xf>
    <xf numFmtId="0" fontId="92" fillId="0" borderId="6" xfId="1" applyFont="1" applyBorder="1" applyAlignment="1">
      <alignment horizontal="center" vertical="center"/>
    </xf>
    <xf numFmtId="0" fontId="80" fillId="0" borderId="1" xfId="1" applyFont="1" applyBorder="1" applyAlignment="1">
      <alignment horizontal="center" vertical="center"/>
    </xf>
    <xf numFmtId="10" fontId="94" fillId="0" borderId="1" xfId="741" applyNumberFormat="1" applyFont="1" applyBorder="1" applyAlignment="1">
      <alignment horizontal="center"/>
    </xf>
    <xf numFmtId="10" fontId="94" fillId="0" borderId="1" xfId="741" applyNumberFormat="1" applyFont="1" applyBorder="1" applyAlignment="1">
      <alignment horizontal="center" vertical="center"/>
    </xf>
    <xf numFmtId="175" fontId="53" fillId="0" borderId="0" xfId="759" applyNumberFormat="1" applyFont="1"/>
    <xf numFmtId="0" fontId="75" fillId="0" borderId="1" xfId="1" applyFont="1" applyFill="1" applyBorder="1" applyAlignment="1">
      <alignment horizontal="center"/>
    </xf>
    <xf numFmtId="0" fontId="53" fillId="16" borderId="1" xfId="1" applyFont="1" applyFill="1" applyBorder="1" applyAlignment="1">
      <alignment horizontal="center" vertical="center"/>
    </xf>
    <xf numFmtId="10" fontId="54" fillId="0" borderId="1" xfId="741" applyNumberFormat="1" applyFont="1" applyBorder="1" applyAlignment="1">
      <alignment horizontal="center"/>
    </xf>
    <xf numFmtId="10" fontId="54" fillId="0" borderId="1" xfId="741" applyNumberFormat="1" applyFont="1" applyBorder="1" applyAlignment="1">
      <alignment horizontal="center" vertical="center"/>
    </xf>
    <xf numFmtId="0" fontId="53" fillId="16" borderId="15" xfId="1" applyFont="1" applyFill="1" applyBorder="1" applyAlignment="1">
      <alignment horizontal="center" vertical="center"/>
    </xf>
    <xf numFmtId="0" fontId="94" fillId="0" borderId="6" xfId="1" applyFont="1" applyFill="1" applyBorder="1" applyAlignment="1">
      <alignment horizontal="center" vertical="center" wrapText="1"/>
    </xf>
    <xf numFmtId="0" fontId="80" fillId="16" borderId="1" xfId="1" applyFont="1" applyFill="1" applyBorder="1" applyAlignment="1">
      <alignment horizontal="center" vertical="center"/>
    </xf>
    <xf numFmtId="0" fontId="53" fillId="16" borderId="2" xfId="1" applyFont="1" applyFill="1" applyBorder="1" applyAlignment="1">
      <alignment horizontal="center" vertical="center"/>
    </xf>
    <xf numFmtId="0" fontId="92" fillId="0" borderId="3" xfId="1" applyFont="1" applyBorder="1" applyAlignment="1">
      <alignment horizontal="center" vertical="center"/>
    </xf>
    <xf numFmtId="177" fontId="53" fillId="0" borderId="0" xfId="1" applyNumberFormat="1" applyFont="1"/>
    <xf numFmtId="0" fontId="53" fillId="16" borderId="4" xfId="1" applyFont="1" applyFill="1" applyBorder="1" applyAlignment="1">
      <alignment horizontal="center" vertical="center"/>
    </xf>
    <xf numFmtId="10" fontId="94" fillId="2" borderId="1" xfId="741" applyNumberFormat="1" applyFont="1" applyFill="1" applyBorder="1" applyAlignment="1">
      <alignment horizontal="center"/>
    </xf>
    <xf numFmtId="0" fontId="95" fillId="22" borderId="3" xfId="1" applyFont="1" applyFill="1" applyBorder="1" applyAlignment="1">
      <alignment horizontal="center"/>
    </xf>
    <xf numFmtId="0" fontId="95" fillId="22" borderId="6" xfId="1" applyFont="1" applyFill="1" applyBorder="1" applyAlignment="1">
      <alignment horizontal="center" vertical="center"/>
    </xf>
    <xf numFmtId="175" fontId="95" fillId="22" borderId="6" xfId="1" applyNumberFormat="1" applyFont="1" applyFill="1" applyBorder="1" applyAlignment="1">
      <alignment horizontal="center" vertical="center"/>
    </xf>
    <xf numFmtId="10" fontId="57" fillId="22" borderId="1" xfId="741" applyNumberFormat="1" applyFont="1" applyFill="1" applyBorder="1" applyAlignment="1">
      <alignment horizontal="center"/>
    </xf>
    <xf numFmtId="10" fontId="57" fillId="22" borderId="1" xfId="741" applyNumberFormat="1" applyFont="1" applyFill="1" applyBorder="1" applyAlignment="1">
      <alignment horizontal="center" vertical="center"/>
    </xf>
    <xf numFmtId="0" fontId="95" fillId="22" borderId="0" xfId="1" applyFont="1" applyFill="1" applyAlignment="1">
      <alignment horizontal="center" vertical="center" wrapText="1"/>
    </xf>
    <xf numFmtId="0" fontId="80" fillId="16" borderId="2" xfId="1" applyFont="1" applyFill="1" applyBorder="1" applyAlignment="1">
      <alignment horizontal="center" vertical="center"/>
    </xf>
    <xf numFmtId="0" fontId="95" fillId="23" borderId="3" xfId="1" applyFont="1" applyFill="1" applyBorder="1" applyAlignment="1">
      <alignment horizontal="center"/>
    </xf>
    <xf numFmtId="0" fontId="95" fillId="23" borderId="3" xfId="1" applyFont="1" applyFill="1" applyBorder="1" applyAlignment="1">
      <alignment horizontal="center" vertical="center"/>
    </xf>
    <xf numFmtId="2" fontId="95" fillId="23" borderId="3" xfId="1" applyNumberFormat="1" applyFont="1" applyFill="1" applyBorder="1" applyAlignment="1">
      <alignment horizontal="center" vertical="center"/>
    </xf>
    <xf numFmtId="10" fontId="57" fillId="23" borderId="1" xfId="741" applyNumberFormat="1" applyFont="1" applyFill="1" applyBorder="1" applyAlignment="1">
      <alignment horizontal="center"/>
    </xf>
    <xf numFmtId="0" fontId="92" fillId="0" borderId="1" xfId="1" applyFont="1" applyBorder="1" applyAlignment="1">
      <alignment horizontal="center"/>
    </xf>
    <xf numFmtId="0" fontId="87" fillId="0" borderId="0" xfId="1" applyFont="1"/>
    <xf numFmtId="0" fontId="95" fillId="24" borderId="3" xfId="1" applyFont="1" applyFill="1" applyBorder="1" applyAlignment="1">
      <alignment horizontal="center"/>
    </xf>
    <xf numFmtId="0" fontId="95" fillId="24" borderId="1" xfId="1" applyFont="1" applyFill="1" applyBorder="1" applyAlignment="1">
      <alignment horizontal="center" vertical="center"/>
    </xf>
    <xf numFmtId="2" fontId="95" fillId="24" borderId="0" xfId="1" applyNumberFormat="1" applyFont="1" applyFill="1" applyBorder="1" applyAlignment="1">
      <alignment horizontal="center" vertical="center"/>
    </xf>
    <xf numFmtId="10" fontId="57" fillId="24" borderId="1" xfId="741" applyNumberFormat="1" applyFont="1" applyFill="1" applyBorder="1" applyAlignment="1">
      <alignment horizontal="center"/>
    </xf>
    <xf numFmtId="0" fontId="92" fillId="0" borderId="14" xfId="1" applyFont="1" applyBorder="1" applyAlignment="1">
      <alignment horizontal="center" vertical="center"/>
    </xf>
    <xf numFmtId="0" fontId="95" fillId="25" borderId="3" xfId="1" applyFont="1" applyFill="1" applyBorder="1" applyAlignment="1">
      <alignment horizontal="center"/>
    </xf>
    <xf numFmtId="0" fontId="95" fillId="25" borderId="1" xfId="1" applyFont="1" applyFill="1" applyBorder="1" applyAlignment="1">
      <alignment horizontal="center" vertical="center"/>
    </xf>
    <xf numFmtId="2" fontId="95" fillId="25" borderId="0" xfId="1" applyNumberFormat="1" applyFont="1" applyFill="1" applyBorder="1" applyAlignment="1">
      <alignment horizontal="center" vertical="center"/>
    </xf>
    <xf numFmtId="10" fontId="57" fillId="25" borderId="1" xfId="741" applyNumberFormat="1" applyFont="1" applyFill="1" applyBorder="1" applyAlignment="1">
      <alignment horizontal="center"/>
    </xf>
    <xf numFmtId="10" fontId="57" fillId="25" borderId="1" xfId="741" applyNumberFormat="1" applyFont="1" applyFill="1" applyBorder="1" applyAlignment="1">
      <alignment horizontal="center" vertical="center"/>
    </xf>
    <xf numFmtId="0" fontId="94" fillId="0" borderId="1" xfId="1" applyFont="1" applyFill="1" applyBorder="1" applyAlignment="1">
      <alignment horizontal="center" vertical="center" wrapText="1"/>
    </xf>
    <xf numFmtId="0" fontId="46" fillId="0" borderId="0" xfId="1" applyFont="1" applyFill="1" applyBorder="1" applyAlignment="1">
      <alignment horizontal="center"/>
    </xf>
    <xf numFmtId="0" fontId="88" fillId="0" borderId="0" xfId="1" applyFont="1" applyFill="1" applyBorder="1" applyAlignment="1">
      <alignment horizontal="left" vertical="center" wrapText="1"/>
    </xf>
    <xf numFmtId="0" fontId="92" fillId="0" borderId="0" xfId="1" applyFont="1" applyBorder="1" applyAlignment="1">
      <alignment horizontal="center" vertical="center"/>
    </xf>
    <xf numFmtId="0" fontId="53" fillId="0" borderId="0" xfId="1" applyFont="1" applyBorder="1" applyAlignment="1">
      <alignment horizontal="center" vertical="center"/>
    </xf>
    <xf numFmtId="10" fontId="79" fillId="0" borderId="0" xfId="741" applyNumberFormat="1" applyFont="1" applyBorder="1" applyAlignment="1">
      <alignment horizontal="center" vertical="center"/>
    </xf>
    <xf numFmtId="0" fontId="46" fillId="0" borderId="0" xfId="1" applyFont="1" applyFill="1"/>
    <xf numFmtId="10" fontId="96" fillId="0" borderId="0" xfId="741" applyNumberFormat="1" applyFont="1" applyAlignment="1">
      <alignment horizontal="center" vertical="center"/>
    </xf>
    <xf numFmtId="0" fontId="46" fillId="0" borderId="0" xfId="1" applyFont="1" applyAlignment="1">
      <alignment horizontal="left" vertical="center"/>
    </xf>
    <xf numFmtId="9" fontId="46" fillId="0" borderId="0" xfId="741" applyFont="1" applyFill="1" applyAlignment="1">
      <alignment horizontal="center"/>
    </xf>
    <xf numFmtId="9" fontId="46" fillId="0" borderId="0" xfId="741" applyFont="1" applyFill="1"/>
    <xf numFmtId="9" fontId="53" fillId="0" borderId="0" xfId="741" applyFont="1" applyAlignment="1">
      <alignment horizontal="center" vertical="center"/>
    </xf>
    <xf numFmtId="0" fontId="97" fillId="0" borderId="0" xfId="1" applyFont="1"/>
    <xf numFmtId="0" fontId="97" fillId="0" borderId="0" xfId="1" applyFont="1" applyAlignment="1">
      <alignment horizontal="left" vertical="center"/>
    </xf>
    <xf numFmtId="0" fontId="54" fillId="0" borderId="0" xfId="1" applyFont="1" applyAlignment="1">
      <alignment horizontal="center" vertical="center"/>
    </xf>
    <xf numFmtId="0" fontId="54" fillId="0" borderId="0" xfId="1" applyFont="1" applyFill="1"/>
    <xf numFmtId="0" fontId="46" fillId="0" borderId="0" xfId="1" applyFont="1" applyAlignment="1">
      <alignment horizontal="center" vertical="center"/>
    </xf>
    <xf numFmtId="0" fontId="46" fillId="0" borderId="0" xfId="1" applyFont="1"/>
    <xf numFmtId="9" fontId="54" fillId="0" borderId="0" xfId="741" applyFont="1" applyFill="1"/>
    <xf numFmtId="0" fontId="46" fillId="0" borderId="0" xfId="1" applyFont="1" applyAlignment="1">
      <alignment horizontal="center" vertical="center" wrapText="1"/>
    </xf>
    <xf numFmtId="0" fontId="98" fillId="0" borderId="0" xfId="1" applyFont="1" applyAlignment="1">
      <alignment horizontal="left"/>
    </xf>
    <xf numFmtId="0" fontId="98" fillId="0" borderId="0" xfId="1" applyFont="1" applyAlignment="1">
      <alignment horizontal="center" vertical="center"/>
    </xf>
    <xf numFmtId="0" fontId="48" fillId="0" borderId="0" xfId="1" applyFont="1"/>
    <xf numFmtId="0" fontId="49" fillId="0" borderId="0" xfId="1" applyFont="1" applyAlignment="1">
      <alignment horizontal="left" vertical="center"/>
    </xf>
    <xf numFmtId="0" fontId="92" fillId="0" borderId="0" xfId="1" applyFont="1" applyAlignment="1">
      <alignment horizontal="center" vertical="center"/>
    </xf>
    <xf numFmtId="0" fontId="48" fillId="0" borderId="0" xfId="1" applyFont="1" applyAlignment="1">
      <alignment horizontal="center" vertical="center"/>
    </xf>
    <xf numFmtId="10" fontId="48" fillId="0" borderId="0" xfId="1" applyNumberFormat="1" applyFont="1" applyAlignment="1">
      <alignment horizontal="center" vertical="center"/>
    </xf>
    <xf numFmtId="0" fontId="50" fillId="0" borderId="0" xfId="1" applyFont="1" applyAlignment="1">
      <alignment horizontal="right" vertical="center"/>
    </xf>
    <xf numFmtId="0" fontId="48" fillId="0" borderId="0" xfId="1" applyFont="1" applyAlignment="1">
      <alignment horizontal="left" vertical="center"/>
    </xf>
    <xf numFmtId="0" fontId="50" fillId="0" borderId="0" xfId="1" applyFont="1" applyAlignment="1">
      <alignment horizontal="left" vertical="center" wrapText="1"/>
    </xf>
    <xf numFmtId="0" fontId="48" fillId="0" borderId="0" xfId="1" applyFont="1" applyAlignment="1">
      <alignment vertical="center"/>
    </xf>
    <xf numFmtId="0" fontId="50" fillId="0" borderId="0" xfId="1" applyFont="1" applyAlignment="1">
      <alignment horizontal="center" vertical="center"/>
    </xf>
    <xf numFmtId="0" fontId="50" fillId="0" borderId="0" xfId="1" applyFont="1" applyAlignment="1">
      <alignment vertical="center" wrapText="1"/>
    </xf>
    <xf numFmtId="0" fontId="87" fillId="0" borderId="0" xfId="1" applyFont="1" applyAlignment="1">
      <alignment horizontal="center" vertical="center"/>
    </xf>
    <xf numFmtId="0" fontId="99" fillId="0" borderId="0" xfId="1" applyFont="1"/>
    <xf numFmtId="0" fontId="100" fillId="0" borderId="0" xfId="1" applyFont="1" applyAlignment="1">
      <alignment horizontal="left" vertical="center"/>
    </xf>
    <xf numFmtId="0" fontId="99" fillId="0" borderId="0" xfId="1" applyFont="1" applyAlignment="1">
      <alignment horizontal="center" vertical="center"/>
    </xf>
    <xf numFmtId="0" fontId="54" fillId="0" borderId="0" xfId="1" applyFont="1" applyAlignment="1">
      <alignment vertical="center" wrapText="1"/>
    </xf>
    <xf numFmtId="0" fontId="101" fillId="0" borderId="0" xfId="1" applyFont="1" applyAlignment="1">
      <alignment horizontal="center" vertical="center"/>
    </xf>
    <xf numFmtId="0" fontId="99" fillId="0" borderId="0" xfId="1" applyFont="1" applyAlignment="1">
      <alignment vertical="center"/>
    </xf>
    <xf numFmtId="10" fontId="99" fillId="0" borderId="0" xfId="1" applyNumberFormat="1" applyFont="1" applyAlignment="1">
      <alignment horizontal="center" vertical="center"/>
    </xf>
    <xf numFmtId="0" fontId="99" fillId="0" borderId="0" xfId="1" applyFont="1" applyAlignment="1">
      <alignment horizontal="center"/>
    </xf>
    <xf numFmtId="0" fontId="99" fillId="0" borderId="0" xfId="1" applyFont="1" applyAlignment="1">
      <alignment horizontal="left"/>
    </xf>
    <xf numFmtId="172" fontId="99" fillId="0" borderId="0" xfId="741" applyNumberFormat="1" applyFont="1" applyAlignment="1">
      <alignment horizontal="center"/>
    </xf>
    <xf numFmtId="9" fontId="99" fillId="0" borderId="0" xfId="741" applyFont="1" applyAlignment="1">
      <alignment horizontal="center"/>
    </xf>
    <xf numFmtId="9" fontId="99" fillId="0" borderId="0" xfId="1" applyNumberFormat="1" applyFont="1" applyAlignment="1">
      <alignment horizontal="center"/>
    </xf>
    <xf numFmtId="9" fontId="99" fillId="0" borderId="0" xfId="741" applyFont="1" applyAlignment="1">
      <alignment horizontal="center" vertical="center"/>
    </xf>
    <xf numFmtId="9" fontId="48" fillId="0" borderId="0" xfId="741" applyFont="1" applyAlignment="1">
      <alignment horizontal="center" vertical="center"/>
    </xf>
    <xf numFmtId="0" fontId="83" fillId="0" borderId="0" xfId="1" applyFont="1"/>
    <xf numFmtId="0" fontId="83" fillId="0" borderId="0" xfId="1" applyFont="1" applyAlignment="1">
      <alignment vertical="center"/>
    </xf>
    <xf numFmtId="0" fontId="83" fillId="0" borderId="0" xfId="1" applyFont="1" applyAlignment="1">
      <alignment horizontal="center" vertical="center"/>
    </xf>
    <xf numFmtId="0" fontId="46" fillId="0" borderId="0" xfId="1" applyFont="1" applyAlignment="1">
      <alignment vertical="center" wrapText="1"/>
    </xf>
    <xf numFmtId="0" fontId="84" fillId="0" borderId="0" xfId="1" applyFont="1" applyAlignment="1">
      <alignment horizontal="center" vertical="center"/>
    </xf>
    <xf numFmtId="10" fontId="83" fillId="0" borderId="0" xfId="1" applyNumberFormat="1" applyFont="1" applyAlignment="1">
      <alignment horizontal="center" vertical="center"/>
    </xf>
    <xf numFmtId="0" fontId="46" fillId="0" borderId="1" xfId="1" applyFont="1" applyBorder="1" applyAlignment="1">
      <alignment horizontal="center" vertical="center"/>
    </xf>
    <xf numFmtId="0" fontId="46" fillId="0" borderId="1" xfId="1" applyFont="1" applyBorder="1" applyAlignment="1">
      <alignment horizontal="center"/>
    </xf>
    <xf numFmtId="0" fontId="61" fillId="0" borderId="0" xfId="1" applyFont="1" applyAlignment="1">
      <alignment horizontal="center" vertical="center"/>
    </xf>
    <xf numFmtId="0" fontId="61" fillId="0" borderId="0" xfId="1" applyFont="1" applyAlignment="1">
      <alignment vertical="center"/>
    </xf>
    <xf numFmtId="10" fontId="61" fillId="0" borderId="0" xfId="1" applyNumberFormat="1" applyFont="1" applyAlignment="1">
      <alignment horizontal="center" vertical="center"/>
    </xf>
    <xf numFmtId="0" fontId="50" fillId="0" borderId="0" xfId="1" applyFont="1" applyAlignment="1">
      <alignment vertical="center"/>
    </xf>
    <xf numFmtId="10" fontId="50" fillId="0" borderId="0" xfId="1" applyNumberFormat="1" applyFont="1" applyAlignment="1">
      <alignment horizontal="center" vertical="center"/>
    </xf>
    <xf numFmtId="0" fontId="50" fillId="0" borderId="0" xfId="1" applyFont="1" applyAlignment="1">
      <alignment horizontal="left" vertical="center"/>
    </xf>
    <xf numFmtId="9" fontId="54" fillId="0" borderId="0" xfId="741" applyFont="1" applyAlignment="1">
      <alignment horizontal="center" vertical="center"/>
    </xf>
    <xf numFmtId="172" fontId="54" fillId="0" borderId="0" xfId="741" applyNumberFormat="1" applyFont="1" applyAlignment="1">
      <alignment horizontal="center" vertical="center"/>
    </xf>
    <xf numFmtId="9" fontId="50" fillId="0" borderId="0" xfId="741" applyFont="1" applyAlignment="1">
      <alignment horizontal="center" vertical="center"/>
    </xf>
    <xf numFmtId="9" fontId="50" fillId="0" borderId="0" xfId="1" applyNumberFormat="1" applyFont="1" applyAlignment="1">
      <alignment horizontal="left" vertical="center" wrapText="1"/>
    </xf>
    <xf numFmtId="10" fontId="50" fillId="0" borderId="0" xfId="741" applyNumberFormat="1" applyFont="1" applyAlignment="1">
      <alignment horizontal="center" vertical="center"/>
    </xf>
    <xf numFmtId="172" fontId="50" fillId="0" borderId="0" xfId="759" applyNumberFormat="1" applyFont="1"/>
    <xf numFmtId="172" fontId="50" fillId="0" borderId="0" xfId="759" applyNumberFormat="1" applyFont="1" applyAlignment="1">
      <alignment horizontal="center"/>
    </xf>
    <xf numFmtId="9" fontId="53" fillId="0" borderId="0" xfId="1" applyNumberFormat="1" applyFont="1" applyAlignment="1">
      <alignment horizontal="center" vertical="center"/>
    </xf>
    <xf numFmtId="10" fontId="50" fillId="9" borderId="0" xfId="1" applyNumberFormat="1" applyFont="1" applyFill="1" applyAlignment="1">
      <alignment horizontal="center" vertical="center"/>
    </xf>
    <xf numFmtId="10" fontId="50" fillId="8" borderId="0" xfId="1" applyNumberFormat="1" applyFont="1" applyFill="1" applyAlignment="1">
      <alignment horizontal="center" vertical="center"/>
    </xf>
    <xf numFmtId="10" fontId="50" fillId="7" borderId="0" xfId="1" applyNumberFormat="1" applyFont="1" applyFill="1" applyAlignment="1">
      <alignment horizontal="center" vertical="center"/>
    </xf>
    <xf numFmtId="172" fontId="50" fillId="0" borderId="0" xfId="741" applyNumberFormat="1" applyFont="1" applyAlignment="1">
      <alignment horizontal="center" vertical="center"/>
    </xf>
    <xf numFmtId="10" fontId="50" fillId="6" borderId="0" xfId="1" applyNumberFormat="1" applyFont="1" applyFill="1" applyAlignment="1">
      <alignment horizontal="center" vertical="center"/>
    </xf>
    <xf numFmtId="10" fontId="50" fillId="5" borderId="0" xfId="1" applyNumberFormat="1" applyFont="1" applyFill="1" applyAlignment="1">
      <alignment horizontal="center" vertical="center"/>
    </xf>
    <xf numFmtId="10" fontId="50" fillId="4" borderId="0" xfId="1" applyNumberFormat="1" applyFont="1" applyFill="1" applyAlignment="1">
      <alignment horizontal="center" vertical="center"/>
    </xf>
    <xf numFmtId="10" fontId="50" fillId="3" borderId="0" xfId="1" applyNumberFormat="1" applyFont="1" applyFill="1" applyAlignment="1">
      <alignment horizontal="center" vertical="center"/>
    </xf>
    <xf numFmtId="0" fontId="3" fillId="0" borderId="0" xfId="1" applyFont="1" applyAlignment="1">
      <alignment horizontal="left" vertical="center"/>
    </xf>
    <xf numFmtId="0" fontId="46" fillId="0" borderId="0" xfId="1" applyFont="1" applyAlignment="1">
      <alignment horizontal="left" vertical="center" wrapText="1"/>
    </xf>
    <xf numFmtId="0" fontId="92" fillId="0" borderId="0" xfId="1" applyFont="1" applyAlignment="1">
      <alignment horizontal="right" vertical="center" wrapText="1"/>
    </xf>
    <xf numFmtId="0" fontId="3" fillId="0" borderId="0" xfId="1" applyFont="1" applyAlignment="1">
      <alignment vertical="center"/>
    </xf>
    <xf numFmtId="0" fontId="48" fillId="0" borderId="0" xfId="0" applyFont="1" applyAlignment="1"/>
    <xf numFmtId="0" fontId="48" fillId="0" borderId="0" xfId="0" applyFont="1" applyAlignment="1">
      <alignment horizontal="center"/>
    </xf>
    <xf numFmtId="0" fontId="87" fillId="0" borderId="0" xfId="397" applyFont="1"/>
    <xf numFmtId="0" fontId="87" fillId="0" borderId="0" xfId="397" applyFont="1" applyAlignment="1">
      <alignment wrapText="1"/>
    </xf>
    <xf numFmtId="0" fontId="51" fillId="26" borderId="33" xfId="1" applyFont="1" applyFill="1" applyBorder="1" applyAlignment="1">
      <alignment horizontal="center" vertical="center" wrapText="1"/>
    </xf>
    <xf numFmtId="0" fontId="53" fillId="0" borderId="0" xfId="1" applyFont="1" applyAlignment="1">
      <alignment horizontal="left"/>
    </xf>
    <xf numFmtId="0" fontId="53" fillId="0" borderId="0" xfId="1" applyFont="1" applyAlignment="1">
      <alignment horizontal="center"/>
    </xf>
    <xf numFmtId="9" fontId="87" fillId="0" borderId="0" xfId="759" applyFont="1" applyAlignment="1">
      <alignment horizontal="center"/>
    </xf>
    <xf numFmtId="0" fontId="49" fillId="0" borderId="0" xfId="0" applyFont="1" applyAlignment="1">
      <alignment horizontal="center"/>
    </xf>
    <xf numFmtId="0" fontId="46" fillId="0" borderId="3" xfId="1" applyFont="1" applyFill="1" applyBorder="1" applyAlignment="1">
      <alignment horizontal="left" vertical="center" wrapText="1"/>
    </xf>
    <xf numFmtId="0" fontId="3" fillId="0" borderId="3" xfId="1" applyFont="1" applyFill="1" applyBorder="1" applyAlignment="1">
      <alignment horizontal="left" vertical="center" wrapText="1"/>
    </xf>
    <xf numFmtId="0" fontId="52" fillId="0" borderId="27" xfId="1" applyFont="1" applyBorder="1" applyAlignment="1">
      <alignment vertical="center" wrapText="1"/>
    </xf>
    <xf numFmtId="0" fontId="52" fillId="0" borderId="0" xfId="1" applyFont="1" applyBorder="1" applyAlignment="1">
      <alignment vertical="center" wrapText="1"/>
    </xf>
    <xf numFmtId="0" fontId="50" fillId="2" borderId="0" xfId="1" applyFont="1" applyFill="1" applyBorder="1" applyAlignment="1" applyProtection="1">
      <alignment horizontal="left" vertical="center"/>
      <protection locked="0"/>
    </xf>
    <xf numFmtId="1" fontId="62" fillId="0" borderId="33" xfId="1" applyNumberFormat="1" applyFont="1" applyFill="1" applyBorder="1" applyAlignment="1" applyProtection="1">
      <alignment horizontal="center" vertical="center" wrapText="1"/>
    </xf>
    <xf numFmtId="0" fontId="62" fillId="0" borderId="33" xfId="1" applyFont="1" applyFill="1" applyBorder="1" applyAlignment="1">
      <alignment horizontal="center" vertical="center" wrapText="1"/>
    </xf>
    <xf numFmtId="1" fontId="62" fillId="0" borderId="33" xfId="1" applyNumberFormat="1" applyFont="1" applyFill="1" applyBorder="1" applyAlignment="1" applyProtection="1">
      <alignment horizontal="center" vertical="center" wrapText="1"/>
      <protection locked="0"/>
    </xf>
    <xf numFmtId="0" fontId="62" fillId="0" borderId="33" xfId="1" applyFont="1" applyFill="1" applyBorder="1" applyAlignment="1" applyProtection="1">
      <alignment horizontal="center" vertical="center" wrapText="1"/>
    </xf>
    <xf numFmtId="0" fontId="81" fillId="26" borderId="35" xfId="1" applyFont="1" applyFill="1" applyBorder="1" applyAlignment="1">
      <alignment horizontal="center" vertical="center" wrapText="1"/>
    </xf>
    <xf numFmtId="0" fontId="81" fillId="26" borderId="36" xfId="1" applyFont="1" applyFill="1" applyBorder="1" applyAlignment="1">
      <alignment horizontal="center" vertical="center" wrapText="1"/>
    </xf>
    <xf numFmtId="1" fontId="69" fillId="0" borderId="33" xfId="1" applyNumberFormat="1" applyFont="1" applyFill="1" applyBorder="1" applyAlignment="1" applyProtection="1">
      <alignment horizontal="left" vertical="center" wrapText="1"/>
      <protection locked="0"/>
    </xf>
    <xf numFmtId="14" fontId="50" fillId="0" borderId="33" xfId="1" applyNumberFormat="1" applyFont="1" applyFill="1" applyBorder="1" applyAlignment="1" applyProtection="1">
      <alignment horizontal="center" vertical="center" wrapText="1"/>
      <protection locked="0"/>
    </xf>
    <xf numFmtId="0" fontId="75" fillId="0" borderId="33" xfId="1" applyFont="1" applyFill="1" applyBorder="1" applyAlignment="1">
      <alignment horizontal="left" vertical="center" wrapText="1"/>
    </xf>
    <xf numFmtId="14" fontId="73" fillId="0" borderId="33" xfId="1" applyNumberFormat="1" applyFont="1" applyFill="1" applyBorder="1" applyAlignment="1" applyProtection="1">
      <alignment horizontal="center" vertical="center" wrapText="1"/>
      <protection locked="0"/>
    </xf>
    <xf numFmtId="1" fontId="75" fillId="0" borderId="33" xfId="1" applyNumberFormat="1" applyFont="1" applyFill="1" applyBorder="1" applyAlignment="1">
      <alignment horizontal="center" vertical="center" wrapText="1"/>
    </xf>
    <xf numFmtId="2" fontId="74" fillId="0" borderId="33" xfId="1" applyNumberFormat="1" applyFont="1" applyFill="1" applyBorder="1" applyAlignment="1">
      <alignment horizontal="center" vertical="center" wrapText="1"/>
    </xf>
    <xf numFmtId="0" fontId="75" fillId="0" borderId="33" xfId="1" applyFont="1" applyFill="1" applyBorder="1" applyAlignment="1">
      <alignment horizontal="center" vertical="center" wrapText="1"/>
    </xf>
    <xf numFmtId="0" fontId="77" fillId="0" borderId="33" xfId="1" applyFont="1" applyFill="1" applyBorder="1" applyAlignment="1">
      <alignment horizontal="center" vertical="center" wrapText="1"/>
    </xf>
    <xf numFmtId="1" fontId="72" fillId="0" borderId="33" xfId="1" applyNumberFormat="1" applyFont="1" applyFill="1" applyBorder="1" applyAlignment="1">
      <alignment horizontal="center" vertical="center" wrapText="1"/>
    </xf>
    <xf numFmtId="0" fontId="74" fillId="0" borderId="33" xfId="1" applyNumberFormat="1" applyFont="1" applyFill="1" applyBorder="1" applyAlignment="1">
      <alignment horizontal="center" vertical="center" wrapText="1"/>
    </xf>
    <xf numFmtId="2" fontId="75" fillId="0" borderId="33" xfId="1" applyNumberFormat="1" applyFont="1" applyFill="1" applyBorder="1" applyAlignment="1">
      <alignment horizontal="center" vertical="center" wrapText="1"/>
    </xf>
    <xf numFmtId="0" fontId="103" fillId="0" borderId="33" xfId="1" applyFont="1" applyFill="1" applyBorder="1" applyAlignment="1">
      <alignment horizontal="center" vertical="center" wrapText="1"/>
    </xf>
    <xf numFmtId="0" fontId="103" fillId="0" borderId="33" xfId="0" applyFont="1" applyFill="1" applyBorder="1" applyAlignment="1">
      <alignment horizontal="justify" vertical="center" wrapText="1"/>
    </xf>
    <xf numFmtId="0" fontId="103" fillId="0" borderId="33" xfId="1" applyFont="1" applyFill="1" applyBorder="1" applyAlignment="1">
      <alignment horizontal="left" vertical="center" wrapText="1"/>
    </xf>
    <xf numFmtId="0" fontId="105" fillId="0" borderId="33" xfId="1" applyFont="1" applyFill="1" applyBorder="1" applyAlignment="1">
      <alignment horizontal="center" vertical="center" wrapText="1"/>
    </xf>
    <xf numFmtId="14" fontId="86" fillId="0" borderId="33" xfId="1" applyNumberFormat="1" applyFont="1" applyFill="1" applyBorder="1" applyAlignment="1">
      <alignment horizontal="center" vertical="center" wrapText="1"/>
    </xf>
    <xf numFmtId="14" fontId="103" fillId="0" borderId="33" xfId="760" applyNumberFormat="1" applyFont="1" applyFill="1" applyBorder="1" applyAlignment="1" applyProtection="1">
      <alignment horizontal="center" vertical="center" wrapText="1"/>
      <protection locked="0"/>
    </xf>
    <xf numFmtId="1" fontId="103" fillId="0" borderId="33" xfId="1" applyNumberFormat="1" applyFont="1" applyFill="1" applyBorder="1" applyAlignment="1" applyProtection="1">
      <alignment horizontal="center" vertical="center" wrapText="1"/>
    </xf>
    <xf numFmtId="2" fontId="106" fillId="0" borderId="33" xfId="1" applyNumberFormat="1" applyFont="1" applyFill="1" applyBorder="1" applyAlignment="1">
      <alignment horizontal="center" vertical="center" wrapText="1"/>
    </xf>
    <xf numFmtId="0" fontId="107" fillId="0" borderId="33" xfId="1" applyFont="1" applyFill="1" applyBorder="1" applyAlignment="1">
      <alignment horizontal="left" vertical="center" wrapText="1"/>
    </xf>
    <xf numFmtId="1" fontId="103" fillId="0" borderId="33" xfId="760" applyNumberFormat="1" applyFont="1" applyFill="1" applyBorder="1" applyAlignment="1" applyProtection="1">
      <alignment horizontal="center" vertical="center" wrapText="1"/>
      <protection locked="0"/>
    </xf>
    <xf numFmtId="9" fontId="106" fillId="0" borderId="33" xfId="1" applyNumberFormat="1" applyFont="1" applyFill="1" applyBorder="1" applyAlignment="1">
      <alignment horizontal="center" vertical="center" wrapText="1"/>
    </xf>
    <xf numFmtId="1" fontId="103" fillId="0" borderId="33" xfId="1" applyNumberFormat="1" applyFont="1" applyFill="1" applyBorder="1" applyAlignment="1">
      <alignment horizontal="center" vertical="center" wrapText="1"/>
    </xf>
    <xf numFmtId="1" fontId="107" fillId="0" borderId="33" xfId="1" applyNumberFormat="1" applyFont="1" applyFill="1" applyBorder="1" applyAlignment="1" applyProtection="1">
      <alignment horizontal="left" vertical="center" wrapText="1"/>
      <protection locked="0"/>
    </xf>
    <xf numFmtId="14" fontId="107" fillId="0" borderId="33" xfId="1" applyNumberFormat="1" applyFont="1" applyFill="1" applyBorder="1" applyAlignment="1" applyProtection="1">
      <alignment horizontal="left" vertical="center" wrapText="1"/>
    </xf>
    <xf numFmtId="1" fontId="103" fillId="0" borderId="33" xfId="760" applyNumberFormat="1" applyFont="1" applyFill="1" applyBorder="1" applyAlignment="1" applyProtection="1">
      <alignment horizontal="center" vertical="center" wrapText="1"/>
    </xf>
    <xf numFmtId="0" fontId="103" fillId="0" borderId="33" xfId="1" applyFont="1" applyFill="1" applyBorder="1" applyAlignment="1" applyProtection="1">
      <alignment horizontal="left" vertical="center" wrapText="1"/>
      <protection locked="0"/>
    </xf>
    <xf numFmtId="0" fontId="103" fillId="0" borderId="33" xfId="1" applyFont="1" applyFill="1" applyBorder="1" applyAlignment="1" applyProtection="1">
      <alignment horizontal="center" vertical="center" wrapText="1"/>
      <protection locked="0"/>
    </xf>
    <xf numFmtId="2" fontId="107" fillId="0" borderId="33" xfId="1" applyNumberFormat="1" applyFont="1" applyFill="1" applyBorder="1" applyAlignment="1" applyProtection="1">
      <alignment horizontal="left" vertical="center" wrapText="1"/>
    </xf>
    <xf numFmtId="0" fontId="105" fillId="0" borderId="33" xfId="1" applyFont="1" applyFill="1" applyBorder="1" applyAlignment="1" applyProtection="1">
      <alignment horizontal="center" vertical="center" wrapText="1"/>
      <protection locked="0"/>
    </xf>
    <xf numFmtId="14" fontId="104" fillId="0" borderId="33" xfId="1" applyNumberFormat="1" applyFont="1" applyFill="1" applyBorder="1" applyAlignment="1" applyProtection="1">
      <alignment horizontal="center" vertical="center" wrapText="1"/>
      <protection locked="0"/>
    </xf>
    <xf numFmtId="14" fontId="103" fillId="0" borderId="33" xfId="760" applyNumberFormat="1" applyFont="1" applyFill="1" applyBorder="1" applyAlignment="1" applyProtection="1">
      <alignment horizontal="center" vertical="center" wrapText="1"/>
    </xf>
    <xf numFmtId="0" fontId="106" fillId="0" borderId="33" xfId="1" applyNumberFormat="1" applyFont="1" applyFill="1" applyBorder="1" applyAlignment="1">
      <alignment horizontal="center" vertical="center" wrapText="1"/>
    </xf>
    <xf numFmtId="2" fontId="103" fillId="0" borderId="33" xfId="1" applyNumberFormat="1" applyFont="1" applyFill="1" applyBorder="1" applyAlignment="1">
      <alignment horizontal="center" vertical="center" wrapText="1"/>
    </xf>
    <xf numFmtId="0" fontId="103" fillId="0" borderId="33" xfId="1" applyFont="1" applyFill="1" applyBorder="1" applyAlignment="1" applyProtection="1">
      <alignment horizontal="center" vertical="center"/>
      <protection locked="0"/>
    </xf>
    <xf numFmtId="1" fontId="105" fillId="0" borderId="33" xfId="1" applyNumberFormat="1" applyFont="1" applyFill="1" applyBorder="1" applyAlignment="1">
      <alignment horizontal="center" vertical="center" wrapText="1"/>
    </xf>
    <xf numFmtId="1" fontId="107" fillId="0" borderId="33" xfId="1" applyNumberFormat="1" applyFont="1" applyFill="1" applyBorder="1" applyAlignment="1">
      <alignment horizontal="left" vertical="center" wrapText="1"/>
    </xf>
    <xf numFmtId="1" fontId="107" fillId="0" borderId="33" xfId="1" applyNumberFormat="1" applyFont="1" applyFill="1" applyBorder="1" applyAlignment="1" applyProtection="1">
      <alignment horizontal="left" vertical="center"/>
      <protection locked="0"/>
    </xf>
    <xf numFmtId="0" fontId="107" fillId="0" borderId="33" xfId="0" applyFont="1" applyFill="1" applyBorder="1" applyAlignment="1">
      <alignment horizontal="left" vertical="center"/>
    </xf>
    <xf numFmtId="0" fontId="107" fillId="0" borderId="33" xfId="0" applyFont="1" applyFill="1" applyBorder="1" applyAlignment="1">
      <alignment horizontal="left" vertical="center" wrapText="1"/>
    </xf>
    <xf numFmtId="14" fontId="104" fillId="0" borderId="33" xfId="1" applyNumberFormat="1" applyFont="1" applyFill="1" applyBorder="1" applyAlignment="1">
      <alignment horizontal="center" vertical="center" wrapText="1"/>
    </xf>
    <xf numFmtId="9" fontId="103" fillId="0" borderId="33" xfId="759" applyFont="1" applyFill="1" applyBorder="1" applyAlignment="1" applyProtection="1">
      <alignment horizontal="center" vertical="center" wrapText="1"/>
      <protection locked="0"/>
    </xf>
    <xf numFmtId="0" fontId="7" fillId="0" borderId="0" xfId="1" applyFont="1" applyAlignment="1">
      <alignment horizontal="left" vertical="center"/>
    </xf>
    <xf numFmtId="1" fontId="62" fillId="0" borderId="33" xfId="1" applyNumberFormat="1" applyFont="1" applyFill="1" applyBorder="1" applyAlignment="1" applyProtection="1">
      <alignment horizontal="left" vertical="center" wrapText="1"/>
    </xf>
    <xf numFmtId="0" fontId="86" fillId="0" borderId="33" xfId="0" applyFont="1" applyFill="1" applyBorder="1" applyAlignment="1">
      <alignment horizontal="justify" vertical="center" wrapText="1"/>
    </xf>
    <xf numFmtId="0" fontId="80" fillId="0" borderId="0" xfId="1" applyFont="1"/>
    <xf numFmtId="0" fontId="81" fillId="26" borderId="34" xfId="1" applyFont="1" applyFill="1" applyBorder="1" applyAlignment="1">
      <alignment horizontal="center" vertical="center" wrapText="1"/>
    </xf>
    <xf numFmtId="0" fontId="95" fillId="0" borderId="9" xfId="1" applyFont="1" applyBorder="1" applyAlignment="1">
      <alignment horizontal="left" vertical="center"/>
    </xf>
    <xf numFmtId="0" fontId="87" fillId="0" borderId="9" xfId="1" applyFont="1" applyBorder="1" applyAlignment="1">
      <alignment horizontal="left" vertical="center" wrapText="1"/>
    </xf>
    <xf numFmtId="0" fontId="87" fillId="0" borderId="9" xfId="1" applyFont="1" applyBorder="1" applyAlignment="1">
      <alignment horizontal="left" vertical="center"/>
    </xf>
    <xf numFmtId="0" fontId="95" fillId="0" borderId="0" xfId="397" applyFont="1"/>
    <xf numFmtId="14" fontId="81" fillId="26" borderId="35" xfId="1" applyNumberFormat="1" applyFont="1" applyFill="1" applyBorder="1" applyAlignment="1">
      <alignment horizontal="center" vertical="center" wrapText="1"/>
    </xf>
    <xf numFmtId="0" fontId="81" fillId="26" borderId="37" xfId="1" applyFont="1" applyFill="1" applyBorder="1" applyAlignment="1">
      <alignment horizontal="center" vertical="center" wrapText="1"/>
    </xf>
    <xf numFmtId="0" fontId="73" fillId="0" borderId="33" xfId="1" applyFont="1" applyFill="1" applyBorder="1" applyAlignment="1">
      <alignment horizontal="left" vertical="center" wrapText="1"/>
    </xf>
    <xf numFmtId="0" fontId="75" fillId="0" borderId="33" xfId="0" applyFont="1" applyFill="1" applyBorder="1" applyAlignment="1">
      <alignment horizontal="justify" vertical="center" wrapText="1"/>
    </xf>
    <xf numFmtId="0" fontId="75" fillId="0" borderId="33" xfId="1" applyFont="1" applyFill="1" applyBorder="1" applyAlignment="1" applyProtection="1">
      <alignment horizontal="center" vertical="center"/>
      <protection locked="0"/>
    </xf>
    <xf numFmtId="1" fontId="75" fillId="0" borderId="33" xfId="760" applyNumberFormat="1" applyFont="1" applyFill="1" applyBorder="1" applyAlignment="1" applyProtection="1">
      <alignment horizontal="center" vertical="center" wrapText="1"/>
      <protection locked="0"/>
    </xf>
    <xf numFmtId="1" fontId="89" fillId="0" borderId="33" xfId="1" applyNumberFormat="1" applyFont="1" applyFill="1" applyBorder="1" applyAlignment="1" applyProtection="1">
      <alignment horizontal="left" vertical="center" wrapText="1"/>
      <protection locked="0"/>
    </xf>
    <xf numFmtId="0" fontId="72" fillId="0" borderId="33" xfId="1" applyFont="1" applyFill="1" applyBorder="1" applyAlignment="1">
      <alignment horizontal="center" vertical="center" wrapText="1"/>
    </xf>
    <xf numFmtId="14" fontId="76" fillId="0" borderId="33" xfId="1" applyNumberFormat="1" applyFont="1" applyFill="1" applyBorder="1" applyAlignment="1">
      <alignment horizontal="center" vertical="center" wrapText="1"/>
    </xf>
    <xf numFmtId="0" fontId="76" fillId="0" borderId="33" xfId="1" applyFont="1" applyFill="1" applyBorder="1" applyAlignment="1">
      <alignment horizontal="left" vertical="center" wrapText="1"/>
    </xf>
    <xf numFmtId="0" fontId="75" fillId="0" borderId="1" xfId="1" applyFont="1" applyFill="1" applyBorder="1" applyAlignment="1">
      <alignment horizontal="center" vertical="center"/>
    </xf>
    <xf numFmtId="1" fontId="34" fillId="0" borderId="0" xfId="1" applyNumberFormat="1" applyFont="1" applyFill="1"/>
    <xf numFmtId="0" fontId="108" fillId="0" borderId="33" xfId="1" applyFont="1" applyFill="1" applyBorder="1" applyAlignment="1">
      <alignment horizontal="center" vertical="center" wrapText="1"/>
    </xf>
    <xf numFmtId="0" fontId="62" fillId="0" borderId="33" xfId="1" applyFont="1" applyFill="1" applyBorder="1" applyAlignment="1">
      <alignment horizontal="left" vertical="center" wrapText="1"/>
    </xf>
    <xf numFmtId="0" fontId="21" fillId="0" borderId="0" xfId="1" applyFont="1" applyFill="1"/>
    <xf numFmtId="0" fontId="62" fillId="0" borderId="33" xfId="791" applyFont="1" applyFill="1" applyBorder="1"/>
    <xf numFmtId="0" fontId="82" fillId="0" borderId="0" xfId="0" applyFont="1" applyFill="1"/>
    <xf numFmtId="0" fontId="62" fillId="0" borderId="33" xfId="0" applyFont="1" applyFill="1" applyBorder="1" applyAlignment="1">
      <alignment horizontal="justify" vertical="center" wrapText="1"/>
    </xf>
    <xf numFmtId="0" fontId="62" fillId="0" borderId="33" xfId="1" applyFont="1" applyFill="1" applyBorder="1" applyAlignment="1" applyProtection="1">
      <alignment horizontal="left" vertical="center" wrapText="1"/>
      <protection locked="0"/>
    </xf>
    <xf numFmtId="0" fontId="109" fillId="0" borderId="0" xfId="1" applyFont="1" applyFill="1"/>
    <xf numFmtId="1" fontId="109" fillId="0" borderId="0" xfId="1" applyNumberFormat="1" applyFont="1" applyFill="1"/>
    <xf numFmtId="0" fontId="108" fillId="0" borderId="33" xfId="1" applyFont="1" applyFill="1" applyBorder="1" applyAlignment="1">
      <alignment horizontal="center" vertical="center"/>
    </xf>
    <xf numFmtId="0" fontId="62" fillId="0" borderId="33" xfId="1" applyFont="1" applyFill="1" applyBorder="1" applyAlignment="1" applyProtection="1">
      <alignment horizontal="left" vertical="center" wrapText="1"/>
    </xf>
    <xf numFmtId="0" fontId="6" fillId="0" borderId="0" xfId="1" applyFont="1" applyFill="1"/>
    <xf numFmtId="0" fontId="3" fillId="0" borderId="0" xfId="791" applyAlignment="1">
      <alignment horizontal="left" vertical="center"/>
    </xf>
    <xf numFmtId="0" fontId="62" fillId="0" borderId="33" xfId="0" applyFont="1" applyFill="1" applyBorder="1" applyAlignment="1">
      <alignment horizontal="left" vertical="center" wrapText="1"/>
    </xf>
    <xf numFmtId="0" fontId="110" fillId="27" borderId="38" xfId="0" applyFont="1" applyFill="1" applyBorder="1" applyAlignment="1">
      <alignment horizontal="center" vertical="center" wrapText="1"/>
    </xf>
    <xf numFmtId="0" fontId="110" fillId="27" borderId="39" xfId="0" applyFont="1" applyFill="1" applyBorder="1" applyAlignment="1">
      <alignment horizontal="center" vertical="center" wrapText="1"/>
    </xf>
    <xf numFmtId="0" fontId="103" fillId="0" borderId="0" xfId="0" applyFont="1"/>
    <xf numFmtId="0" fontId="87" fillId="0" borderId="0" xfId="791" applyFont="1" applyAlignment="1">
      <alignment horizontal="left" vertical="center" wrapText="1"/>
    </xf>
    <xf numFmtId="0" fontId="3" fillId="0" borderId="0" xfId="791" applyAlignment="1">
      <alignment vertical="center" wrapText="1"/>
    </xf>
    <xf numFmtId="0" fontId="87" fillId="0" borderId="0" xfId="791" applyFont="1" applyAlignment="1">
      <alignment vertical="center" wrapText="1"/>
    </xf>
    <xf numFmtId="0" fontId="86" fillId="0" borderId="0" xfId="1" applyFont="1" applyFill="1" applyBorder="1" applyAlignment="1">
      <alignment horizontal="left" vertical="center" wrapText="1"/>
    </xf>
    <xf numFmtId="0" fontId="76" fillId="0" borderId="33" xfId="1" applyFont="1" applyFill="1" applyBorder="1" applyAlignment="1">
      <alignment horizontal="center" vertical="center" wrapText="1"/>
    </xf>
    <xf numFmtId="1" fontId="106" fillId="0" borderId="33" xfId="1" applyNumberFormat="1" applyFont="1" applyFill="1" applyBorder="1" applyAlignment="1">
      <alignment horizontal="center" vertical="center" wrapText="1"/>
    </xf>
    <xf numFmtId="0" fontId="87" fillId="0" borderId="0" xfId="791" applyFont="1" applyAlignment="1">
      <alignment vertical="center"/>
    </xf>
    <xf numFmtId="0" fontId="111" fillId="0" borderId="0" xfId="791" applyFont="1" applyFill="1"/>
    <xf numFmtId="1" fontId="112" fillId="0" borderId="33" xfId="1" applyNumberFormat="1" applyFont="1" applyFill="1" applyBorder="1" applyAlignment="1" applyProtection="1">
      <alignment horizontal="left" vertical="center" wrapText="1"/>
    </xf>
    <xf numFmtId="0" fontId="81" fillId="26" borderId="40" xfId="1" applyFont="1" applyFill="1" applyBorder="1" applyAlignment="1">
      <alignment horizontal="center" vertical="center" wrapText="1"/>
    </xf>
    <xf numFmtId="1" fontId="85" fillId="0" borderId="33" xfId="1" applyNumberFormat="1" applyFont="1" applyFill="1" applyBorder="1" applyAlignment="1" applyProtection="1">
      <alignment horizontal="left" vertical="center" wrapText="1"/>
    </xf>
    <xf numFmtId="0" fontId="81" fillId="26" borderId="47" xfId="1" applyFont="1" applyFill="1" applyBorder="1" applyAlignment="1">
      <alignment horizontal="center" vertical="center" wrapText="1"/>
    </xf>
    <xf numFmtId="0" fontId="0" fillId="0" borderId="0" xfId="0"/>
    <xf numFmtId="0" fontId="113" fillId="13" borderId="45" xfId="0" applyFont="1" applyFill="1" applyBorder="1" applyAlignment="1">
      <alignment vertical="center"/>
    </xf>
    <xf numFmtId="0" fontId="113" fillId="13" borderId="46" xfId="0" applyFont="1" applyFill="1" applyBorder="1" applyAlignment="1">
      <alignment vertical="center"/>
    </xf>
    <xf numFmtId="0" fontId="114" fillId="26" borderId="44" xfId="1" applyFont="1" applyFill="1" applyBorder="1" applyAlignment="1">
      <alignment horizontal="center" vertical="center" wrapText="1"/>
    </xf>
    <xf numFmtId="0" fontId="53" fillId="0" borderId="0" xfId="1" applyFont="1" applyAlignment="1">
      <alignment vertical="center"/>
    </xf>
    <xf numFmtId="0" fontId="83" fillId="0" borderId="0" xfId="1" applyFont="1" applyAlignment="1">
      <alignment horizontal="left" vertical="center" wrapText="1"/>
    </xf>
    <xf numFmtId="9" fontId="83" fillId="0" borderId="0" xfId="1" applyNumberFormat="1" applyFont="1" applyAlignment="1">
      <alignment horizontal="left" vertical="center" wrapText="1"/>
    </xf>
    <xf numFmtId="0" fontId="83" fillId="0" borderId="0" xfId="1" applyFont="1" applyAlignment="1">
      <alignment vertical="center" wrapText="1"/>
    </xf>
    <xf numFmtId="0" fontId="83" fillId="0" borderId="0" xfId="1" applyFont="1" applyAlignment="1">
      <alignment horizontal="left" vertical="center"/>
    </xf>
    <xf numFmtId="0" fontId="83" fillId="0" borderId="0" xfId="1" applyFont="1" applyAlignment="1">
      <alignment horizontal="center"/>
    </xf>
    <xf numFmtId="2" fontId="86" fillId="0" borderId="33" xfId="1" applyNumberFormat="1" applyFont="1" applyFill="1" applyBorder="1" applyAlignment="1" applyProtection="1">
      <alignment horizontal="left" vertical="center" wrapText="1"/>
    </xf>
    <xf numFmtId="0" fontId="103" fillId="0" borderId="33" xfId="1" applyNumberFormat="1" applyFont="1" applyFill="1" applyBorder="1" applyAlignment="1">
      <alignment horizontal="center" vertical="center" wrapText="1"/>
    </xf>
    <xf numFmtId="0" fontId="50" fillId="0" borderId="23" xfId="1" applyFont="1" applyBorder="1" applyAlignment="1" applyProtection="1">
      <alignment horizontal="left" vertical="center" wrapText="1"/>
      <protection locked="0"/>
    </xf>
    <xf numFmtId="0" fontId="116" fillId="0" borderId="0" xfId="0" applyFont="1"/>
    <xf numFmtId="1" fontId="75" fillId="0" borderId="33" xfId="1" applyNumberFormat="1" applyFont="1" applyFill="1" applyBorder="1" applyAlignment="1" applyProtection="1">
      <alignment horizontal="center" vertical="center" wrapText="1"/>
    </xf>
    <xf numFmtId="0" fontId="89" fillId="0" borderId="0" xfId="397" applyFont="1" applyAlignment="1">
      <alignment horizontal="center" vertical="center"/>
    </xf>
    <xf numFmtId="0" fontId="52" fillId="0" borderId="23" xfId="1" applyFont="1" applyBorder="1" applyAlignment="1">
      <alignment vertical="center" wrapText="1"/>
    </xf>
    <xf numFmtId="1" fontId="86" fillId="28" borderId="33" xfId="1" applyNumberFormat="1" applyFont="1" applyFill="1" applyBorder="1" applyAlignment="1" applyProtection="1">
      <alignment horizontal="left" vertical="center" wrapText="1"/>
    </xf>
    <xf numFmtId="0" fontId="86" fillId="28" borderId="33" xfId="1" applyFont="1" applyFill="1" applyBorder="1" applyAlignment="1">
      <alignment horizontal="left" vertical="center" wrapText="1"/>
    </xf>
    <xf numFmtId="0" fontId="85" fillId="28" borderId="33" xfId="1" applyFont="1" applyFill="1" applyBorder="1" applyAlignment="1">
      <alignment horizontal="center" vertical="center" wrapText="1"/>
    </xf>
    <xf numFmtId="0" fontId="86" fillId="28" borderId="33" xfId="1" applyFont="1" applyFill="1" applyBorder="1" applyAlignment="1">
      <alignment horizontal="center" vertical="center" wrapText="1"/>
    </xf>
    <xf numFmtId="14" fontId="103" fillId="0" borderId="33" xfId="759" applyNumberFormat="1" applyFont="1" applyFill="1" applyBorder="1" applyAlignment="1" applyProtection="1">
      <alignment horizontal="center" vertical="center" wrapText="1"/>
      <protection locked="0"/>
    </xf>
    <xf numFmtId="1" fontId="103" fillId="0" borderId="33" xfId="759" applyNumberFormat="1" applyFont="1" applyFill="1" applyBorder="1" applyAlignment="1" applyProtection="1">
      <alignment horizontal="center" vertical="center" wrapText="1"/>
      <protection locked="0"/>
    </xf>
    <xf numFmtId="14" fontId="103" fillId="0" borderId="33" xfId="1" applyNumberFormat="1" applyFont="1" applyFill="1" applyBorder="1" applyAlignment="1">
      <alignment horizontal="center" vertical="center" wrapText="1"/>
    </xf>
    <xf numFmtId="0" fontId="103" fillId="0" borderId="33" xfId="1" applyFont="1" applyFill="1" applyBorder="1" applyAlignment="1">
      <alignment vertical="center" wrapText="1"/>
    </xf>
    <xf numFmtId="0" fontId="103" fillId="0" borderId="33" xfId="1" applyFont="1" applyFill="1" applyBorder="1" applyAlignment="1" applyProtection="1">
      <alignment vertical="center" wrapText="1"/>
      <protection locked="0"/>
    </xf>
    <xf numFmtId="14" fontId="104" fillId="0" borderId="33" xfId="760" applyNumberFormat="1" applyFont="1" applyFill="1" applyBorder="1" applyAlignment="1" applyProtection="1">
      <alignment horizontal="center" vertical="center" wrapText="1"/>
      <protection locked="0"/>
    </xf>
    <xf numFmtId="14" fontId="62" fillId="0" borderId="8" xfId="1" applyNumberFormat="1" applyFont="1" applyFill="1" applyBorder="1" applyAlignment="1">
      <alignment horizontal="center" vertical="center"/>
    </xf>
    <xf numFmtId="14" fontId="62" fillId="0" borderId="0" xfId="397" applyNumberFormat="1" applyFont="1" applyFill="1"/>
    <xf numFmtId="1" fontId="117" fillId="0" borderId="33" xfId="1" applyNumberFormat="1" applyFont="1" applyFill="1" applyBorder="1" applyAlignment="1" applyProtection="1">
      <alignment horizontal="left" vertical="center" wrapText="1"/>
      <protection locked="0"/>
    </xf>
    <xf numFmtId="10" fontId="48" fillId="0" borderId="0" xfId="759" applyNumberFormat="1" applyFont="1"/>
    <xf numFmtId="1" fontId="117" fillId="0" borderId="33" xfId="1" applyNumberFormat="1" applyFont="1" applyFill="1" applyBorder="1" applyAlignment="1" applyProtection="1">
      <alignment horizontal="left" vertical="top" wrapText="1"/>
      <protection locked="0"/>
    </xf>
    <xf numFmtId="0" fontId="87" fillId="29" borderId="0" xfId="791" applyFont="1" applyFill="1" applyAlignment="1">
      <alignment wrapText="1"/>
    </xf>
    <xf numFmtId="0" fontId="86" fillId="29" borderId="33" xfId="792" applyFont="1" applyFill="1" applyBorder="1" applyAlignment="1">
      <alignment horizontal="justify" vertical="center" wrapText="1"/>
    </xf>
    <xf numFmtId="1" fontId="0" fillId="0" borderId="0" xfId="0" applyNumberFormat="1"/>
    <xf numFmtId="0" fontId="7" fillId="0" borderId="1" xfId="1" applyFont="1" applyBorder="1" applyAlignment="1">
      <alignment horizontal="left"/>
    </xf>
    <xf numFmtId="0" fontId="11" fillId="18" borderId="0" xfId="1" applyFont="1" applyFill="1" applyAlignment="1">
      <alignment horizontal="center"/>
    </xf>
    <xf numFmtId="0" fontId="43" fillId="17" borderId="0" xfId="1" applyFont="1" applyFill="1" applyAlignment="1">
      <alignment horizontal="center"/>
    </xf>
    <xf numFmtId="0" fontId="7" fillId="0" borderId="0" xfId="1" applyFont="1" applyAlignment="1">
      <alignment horizontal="left" wrapText="1"/>
    </xf>
    <xf numFmtId="0" fontId="11" fillId="19" borderId="1" xfId="1" applyFont="1" applyFill="1" applyBorder="1" applyAlignment="1">
      <alignment horizontal="center" vertical="center"/>
    </xf>
    <xf numFmtId="0" fontId="11" fillId="19" borderId="12" xfId="1" applyFont="1" applyFill="1" applyBorder="1" applyAlignment="1">
      <alignment horizontal="center" vertical="center"/>
    </xf>
    <xf numFmtId="0" fontId="11" fillId="19" borderId="0" xfId="1" applyFont="1" applyFill="1" applyBorder="1" applyAlignment="1">
      <alignment horizontal="center" vertical="center"/>
    </xf>
    <xf numFmtId="0" fontId="6" fillId="0" borderId="0" xfId="1" applyAlignment="1">
      <alignment horizontal="left" wrapText="1"/>
    </xf>
    <xf numFmtId="0" fontId="6" fillId="0" borderId="0" xfId="1" applyAlignment="1">
      <alignment horizontal="left" vertical="center" wrapText="1"/>
    </xf>
    <xf numFmtId="0" fontId="43" fillId="17" borderId="0" xfId="1" applyFont="1" applyFill="1" applyAlignment="1">
      <alignment horizontal="center" wrapText="1"/>
    </xf>
    <xf numFmtId="0" fontId="52" fillId="0" borderId="22" xfId="1" applyFont="1" applyBorder="1" applyAlignment="1">
      <alignment horizontal="left" vertical="center" wrapText="1"/>
    </xf>
    <xf numFmtId="0" fontId="52" fillId="0" borderId="23" xfId="1" applyFont="1" applyBorder="1" applyAlignment="1">
      <alignment horizontal="left" vertical="center" wrapText="1"/>
    </xf>
    <xf numFmtId="0" fontId="52" fillId="0" borderId="27" xfId="1" applyFont="1" applyBorder="1" applyAlignment="1">
      <alignment horizontal="left" vertical="center" wrapText="1"/>
    </xf>
    <xf numFmtId="0" fontId="52" fillId="0" borderId="0" xfId="1" applyFont="1" applyBorder="1" applyAlignment="1">
      <alignment horizontal="left" vertical="center" wrapText="1"/>
    </xf>
    <xf numFmtId="0" fontId="50" fillId="0" borderId="23" xfId="1" applyFont="1" applyBorder="1" applyAlignment="1" applyProtection="1">
      <alignment horizontal="left" vertical="center" wrapText="1"/>
      <protection locked="0"/>
    </xf>
    <xf numFmtId="0" fontId="0" fillId="0" borderId="41" xfId="0" applyBorder="1" applyAlignment="1">
      <alignment horizontal="center"/>
    </xf>
    <xf numFmtId="0" fontId="0" fillId="0" borderId="42" xfId="0" applyBorder="1" applyAlignment="1">
      <alignment horizontal="center"/>
    </xf>
    <xf numFmtId="0" fontId="82" fillId="0" borderId="43" xfId="0" applyFont="1" applyBorder="1" applyAlignment="1">
      <alignment horizontal="center"/>
    </xf>
    <xf numFmtId="0" fontId="0" fillId="0" borderId="43" xfId="0" applyBorder="1" applyAlignment="1">
      <alignment horizontal="center"/>
    </xf>
    <xf numFmtId="0" fontId="31" fillId="0" borderId="2" xfId="1" applyFont="1" applyFill="1" applyBorder="1" applyAlignment="1">
      <alignment horizontal="center" vertical="center" wrapText="1"/>
    </xf>
    <xf numFmtId="0" fontId="94" fillId="0" borderId="15" xfId="1" applyFont="1" applyFill="1" applyBorder="1" applyAlignment="1">
      <alignment horizontal="center" vertical="center" wrapText="1"/>
    </xf>
    <xf numFmtId="0" fontId="31" fillId="0" borderId="15" xfId="1" applyFont="1" applyFill="1" applyBorder="1" applyAlignment="1">
      <alignment horizontal="center" vertical="center" wrapText="1"/>
    </xf>
    <xf numFmtId="0" fontId="31" fillId="0" borderId="4" xfId="1" applyFont="1" applyFill="1" applyBorder="1" applyAlignment="1">
      <alignment horizontal="center" vertical="center" wrapText="1"/>
    </xf>
    <xf numFmtId="174" fontId="92" fillId="0" borderId="1" xfId="1" applyNumberFormat="1" applyFont="1" applyBorder="1" applyAlignment="1">
      <alignment horizontal="center" vertical="center"/>
    </xf>
    <xf numFmtId="174" fontId="25" fillId="0" borderId="1" xfId="1" applyNumberFormat="1" applyFont="1" applyBorder="1" applyAlignment="1">
      <alignment horizontal="center" vertical="center"/>
    </xf>
    <xf numFmtId="0" fontId="94" fillId="0" borderId="2" xfId="1" applyFont="1" applyFill="1" applyBorder="1" applyAlignment="1">
      <alignment horizontal="center" vertical="center" wrapText="1"/>
    </xf>
    <xf numFmtId="0" fontId="99" fillId="0" borderId="0" xfId="1" applyFont="1" applyAlignment="1">
      <alignment horizontal="center" vertical="center"/>
    </xf>
    <xf numFmtId="0" fontId="50" fillId="0" borderId="0" xfId="1" applyFont="1" applyAlignment="1">
      <alignment horizontal="center" vertical="center"/>
    </xf>
    <xf numFmtId="0" fontId="95" fillId="25" borderId="13" xfId="1" applyFont="1" applyFill="1" applyBorder="1" applyAlignment="1">
      <alignment horizontal="center" vertical="center" wrapText="1"/>
    </xf>
    <xf numFmtId="0" fontId="28" fillId="15" borderId="13" xfId="1" applyFont="1" applyFill="1" applyBorder="1" applyAlignment="1">
      <alignment horizontal="center" vertical="center" wrapText="1"/>
    </xf>
    <xf numFmtId="174" fontId="92" fillId="0" borderId="0" xfId="1" applyNumberFormat="1" applyFont="1" applyBorder="1" applyAlignment="1">
      <alignment horizontal="center" vertical="center"/>
    </xf>
    <xf numFmtId="174" fontId="25" fillId="0" borderId="0" xfId="1" applyNumberFormat="1" applyFont="1" applyBorder="1" applyAlignment="1">
      <alignment horizontal="center" vertical="center"/>
    </xf>
    <xf numFmtId="174" fontId="25" fillId="0" borderId="6" xfId="1" applyNumberFormat="1" applyFont="1" applyBorder="1" applyAlignment="1">
      <alignment horizontal="center" vertical="center"/>
    </xf>
    <xf numFmtId="0" fontId="33" fillId="10" borderId="13" xfId="1" applyFont="1" applyFill="1" applyBorder="1" applyAlignment="1">
      <alignment horizontal="center" vertical="center"/>
    </xf>
    <xf numFmtId="0" fontId="25" fillId="0" borderId="1" xfId="1" applyFont="1" applyBorder="1" applyAlignment="1">
      <alignment horizontal="center" vertical="center"/>
    </xf>
    <xf numFmtId="10" fontId="42" fillId="0" borderId="0" xfId="759" applyNumberFormat="1" applyFont="1" applyAlignment="1">
      <alignment horizontal="center"/>
    </xf>
    <xf numFmtId="0" fontId="42" fillId="0" borderId="0" xfId="1" applyFont="1" applyAlignment="1">
      <alignment horizontal="center"/>
    </xf>
    <xf numFmtId="0" fontId="95" fillId="23" borderId="13" xfId="1" applyFont="1" applyFill="1" applyBorder="1" applyAlignment="1">
      <alignment horizontal="center" vertical="center" wrapText="1"/>
    </xf>
    <xf numFmtId="0" fontId="28" fillId="13" borderId="13" xfId="1" applyFont="1" applyFill="1" applyBorder="1" applyAlignment="1">
      <alignment horizontal="center" vertical="center" wrapText="1"/>
    </xf>
    <xf numFmtId="0" fontId="95" fillId="22" borderId="16" xfId="1" applyFont="1" applyFill="1" applyBorder="1" applyAlignment="1">
      <alignment horizontal="center" vertical="center" wrapText="1"/>
    </xf>
    <xf numFmtId="0" fontId="95" fillId="22" borderId="13" xfId="1" applyFont="1" applyFill="1" applyBorder="1" applyAlignment="1">
      <alignment horizontal="center" vertical="center" wrapText="1"/>
    </xf>
    <xf numFmtId="0" fontId="28" fillId="14" borderId="13" xfId="1" applyFont="1" applyFill="1" applyBorder="1" applyAlignment="1">
      <alignment horizontal="center" vertical="center" wrapText="1"/>
    </xf>
    <xf numFmtId="0" fontId="78" fillId="22" borderId="13" xfId="1" applyFont="1" applyFill="1" applyBorder="1" applyAlignment="1">
      <alignment horizontal="center" vertical="center" wrapText="1"/>
    </xf>
    <xf numFmtId="0" fontId="81" fillId="14" borderId="13" xfId="1" applyFont="1" applyFill="1" applyBorder="1" applyAlignment="1">
      <alignment horizontal="center" vertical="center" wrapText="1"/>
    </xf>
    <xf numFmtId="0" fontId="95" fillId="16" borderId="18" xfId="1" applyFont="1" applyFill="1" applyBorder="1" applyAlignment="1">
      <alignment horizontal="center" vertical="center" wrapText="1"/>
    </xf>
    <xf numFmtId="0" fontId="95" fillId="16" borderId="0" xfId="1" applyFont="1" applyFill="1" applyBorder="1" applyAlignment="1">
      <alignment horizontal="center" vertical="center" wrapText="1"/>
    </xf>
    <xf numFmtId="0" fontId="28" fillId="11" borderId="0" xfId="1" applyFont="1" applyFill="1" applyBorder="1" applyAlignment="1">
      <alignment horizontal="center" vertical="center" wrapText="1"/>
    </xf>
    <xf numFmtId="0" fontId="81" fillId="11" borderId="0" xfId="1" applyFont="1" applyFill="1" applyBorder="1" applyAlignment="1">
      <alignment horizontal="center" vertical="center" wrapText="1"/>
    </xf>
    <xf numFmtId="0" fontId="78" fillId="16" borderId="0" xfId="1" applyFont="1" applyFill="1" applyBorder="1" applyAlignment="1">
      <alignment horizontal="center" vertical="center" wrapText="1"/>
    </xf>
    <xf numFmtId="0" fontId="81" fillId="11" borderId="6" xfId="1" applyFont="1" applyFill="1" applyBorder="1" applyAlignment="1">
      <alignment horizontal="center" vertical="center" wrapText="1"/>
    </xf>
    <xf numFmtId="0" fontId="31" fillId="0" borderId="16" xfId="1" applyFont="1" applyFill="1" applyBorder="1" applyAlignment="1">
      <alignment horizontal="center" vertical="center" wrapText="1"/>
    </xf>
    <xf numFmtId="0" fontId="94" fillId="0" borderId="13" xfId="1" applyFont="1" applyFill="1" applyBorder="1" applyAlignment="1">
      <alignment horizontal="center" vertical="center" wrapText="1"/>
    </xf>
    <xf numFmtId="0" fontId="31" fillId="0" borderId="5" xfId="1" applyFont="1" applyFill="1" applyBorder="1" applyAlignment="1">
      <alignment horizontal="center" vertical="center" wrapText="1"/>
    </xf>
    <xf numFmtId="0" fontId="31" fillId="0" borderId="13" xfId="1" applyFont="1" applyFill="1" applyBorder="1" applyAlignment="1">
      <alignment horizontal="center" vertical="center" wrapText="1"/>
    </xf>
    <xf numFmtId="174" fontId="92" fillId="0" borderId="2" xfId="1" applyNumberFormat="1" applyFont="1" applyBorder="1" applyAlignment="1">
      <alignment horizontal="center" vertical="center"/>
    </xf>
    <xf numFmtId="174" fontId="25" fillId="0" borderId="15" xfId="1" applyNumberFormat="1" applyFont="1" applyBorder="1" applyAlignment="1">
      <alignment horizontal="center" vertical="center"/>
    </xf>
    <xf numFmtId="174" fontId="92" fillId="0" borderId="15" xfId="1" applyNumberFormat="1" applyFont="1" applyBorder="1" applyAlignment="1">
      <alignment horizontal="center" vertical="center"/>
    </xf>
    <xf numFmtId="174" fontId="92" fillId="0" borderId="4" xfId="1" applyNumberFormat="1" applyFont="1" applyBorder="1" applyAlignment="1">
      <alignment horizontal="center" vertical="center"/>
    </xf>
    <xf numFmtId="0" fontId="6" fillId="0" borderId="0" xfId="1" applyAlignment="1">
      <alignment horizontal="center"/>
    </xf>
    <xf numFmtId="10" fontId="67" fillId="0" borderId="0" xfId="1" applyNumberFormat="1" applyFont="1" applyAlignment="1">
      <alignment horizontal="left" vertical="center"/>
    </xf>
    <xf numFmtId="10" fontId="49" fillId="0" borderId="0" xfId="1" applyNumberFormat="1" applyFont="1" applyAlignment="1">
      <alignment horizontal="center" vertical="center"/>
    </xf>
    <xf numFmtId="10" fontId="115" fillId="0" borderId="0" xfId="1" applyNumberFormat="1" applyFont="1" applyAlignment="1">
      <alignment horizontal="center" vertical="center"/>
    </xf>
    <xf numFmtId="10" fontId="67" fillId="0" borderId="0" xfId="1" applyNumberFormat="1" applyFont="1" applyAlignment="1">
      <alignment horizontal="center" vertical="center"/>
    </xf>
    <xf numFmtId="0" fontId="93" fillId="21" borderId="12" xfId="1" applyFont="1" applyFill="1" applyBorder="1" applyAlignment="1">
      <alignment horizontal="center"/>
    </xf>
    <xf numFmtId="0" fontId="93" fillId="21" borderId="0" xfId="1" applyFont="1" applyFill="1" applyBorder="1" applyAlignment="1">
      <alignment horizontal="center"/>
    </xf>
    <xf numFmtId="0" fontId="40" fillId="0" borderId="16" xfId="1" applyFont="1" applyFill="1" applyBorder="1" applyAlignment="1">
      <alignment horizontal="center" vertical="center" wrapText="1"/>
    </xf>
    <xf numFmtId="0" fontId="94" fillId="0" borderId="4"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13" xfId="1" applyFont="1" applyFill="1" applyBorder="1" applyAlignment="1">
      <alignment horizontal="center" vertical="center" wrapText="1"/>
    </xf>
    <xf numFmtId="0" fontId="94" fillId="0" borderId="5" xfId="1" applyFont="1" applyFill="1" applyBorder="1" applyAlignment="1">
      <alignment horizontal="center" vertical="center" wrapText="1"/>
    </xf>
    <xf numFmtId="2" fontId="31" fillId="0" borderId="2" xfId="1" applyNumberFormat="1" applyFont="1" applyFill="1" applyBorder="1" applyAlignment="1">
      <alignment horizontal="center" vertical="center" wrapText="1"/>
    </xf>
    <xf numFmtId="2" fontId="31" fillId="0" borderId="4" xfId="1" applyNumberFormat="1" applyFont="1" applyFill="1" applyBorder="1" applyAlignment="1">
      <alignment horizontal="center" vertical="center" wrapText="1"/>
    </xf>
    <xf numFmtId="173" fontId="94" fillId="0" borderId="2" xfId="1" applyNumberFormat="1" applyFont="1" applyFill="1" applyBorder="1" applyAlignment="1">
      <alignment horizontal="center" vertical="center" wrapText="1"/>
    </xf>
    <xf numFmtId="173" fontId="94" fillId="0" borderId="15" xfId="1" applyNumberFormat="1" applyFont="1" applyFill="1" applyBorder="1" applyAlignment="1">
      <alignment horizontal="center" vertical="center" wrapText="1"/>
    </xf>
    <xf numFmtId="173" fontId="31" fillId="0" borderId="4" xfId="1" applyNumberFormat="1" applyFont="1" applyFill="1" applyBorder="1" applyAlignment="1">
      <alignment horizontal="center" vertical="center" wrapText="1"/>
    </xf>
    <xf numFmtId="0" fontId="94" fillId="0" borderId="16" xfId="1" applyFont="1" applyFill="1" applyBorder="1" applyAlignment="1">
      <alignment horizontal="center" vertical="center" wrapText="1"/>
    </xf>
    <xf numFmtId="0" fontId="92" fillId="0" borderId="2" xfId="1" applyFont="1" applyBorder="1" applyAlignment="1">
      <alignment horizontal="center" vertical="center"/>
    </xf>
    <xf numFmtId="0" fontId="92" fillId="0" borderId="15" xfId="1" applyFont="1" applyBorder="1" applyAlignment="1">
      <alignment horizontal="center" vertical="center"/>
    </xf>
    <xf numFmtId="0" fontId="92" fillId="0" borderId="4" xfId="1" applyFont="1" applyBorder="1" applyAlignment="1">
      <alignment horizontal="center" vertical="center"/>
    </xf>
    <xf numFmtId="0" fontId="95" fillId="24" borderId="13" xfId="1" applyFont="1" applyFill="1" applyBorder="1" applyAlignment="1">
      <alignment horizontal="center" vertical="center" wrapText="1"/>
    </xf>
    <xf numFmtId="0" fontId="28" fillId="12" borderId="13" xfId="1" applyFont="1" applyFill="1" applyBorder="1" applyAlignment="1">
      <alignment horizontal="center" vertical="center" wrapText="1"/>
    </xf>
    <xf numFmtId="174" fontId="25" fillId="0" borderId="4" xfId="1" applyNumberFormat="1" applyFont="1" applyBorder="1" applyAlignment="1">
      <alignment horizontal="center" vertical="center"/>
    </xf>
    <xf numFmtId="0" fontId="46" fillId="0" borderId="0" xfId="1" applyFont="1" applyAlignment="1">
      <alignment horizontal="center" wrapText="1"/>
    </xf>
    <xf numFmtId="0" fontId="102" fillId="0" borderId="0" xfId="0" applyFont="1" applyAlignment="1">
      <alignment horizontal="center"/>
    </xf>
    <xf numFmtId="0" fontId="49" fillId="0" borderId="25" xfId="1" applyFont="1" applyBorder="1" applyAlignment="1">
      <alignment horizontal="left" vertical="center" wrapText="1"/>
    </xf>
    <xf numFmtId="0" fontId="49" fillId="0" borderId="23" xfId="1" applyFont="1" applyBorder="1" applyAlignment="1">
      <alignment horizontal="left" vertical="center" wrapText="1"/>
    </xf>
    <xf numFmtId="0" fontId="49" fillId="0" borderId="27" xfId="1" applyFont="1" applyBorder="1" applyAlignment="1">
      <alignment horizontal="left" vertical="center" wrapText="1"/>
    </xf>
    <xf numFmtId="0" fontId="49" fillId="0" borderId="0" xfId="1" applyFont="1" applyBorder="1" applyAlignment="1">
      <alignment horizontal="left" vertical="center" wrapText="1"/>
    </xf>
  </cellXfs>
  <cellStyles count="800">
    <cellStyle name="Excel Built-in Normal" xfId="2"/>
    <cellStyle name="Excel Built-in Normal 2" xfId="3"/>
    <cellStyle name="Excel Built-in Normal 2 2" xfId="4"/>
    <cellStyle name="Excel Built-in Normal 3" xfId="5"/>
    <cellStyle name="Excel Built-in Normal 4" xfId="6"/>
    <cellStyle name="Excel Built-in Normal 5" xfId="7"/>
    <cellStyle name="Hipervínculo 2" xfId="8"/>
    <cellStyle name="Hipervínculo 3" xfId="9"/>
    <cellStyle name="Millares" xfId="760" builtinId="3"/>
    <cellStyle name="Millares 10" xfId="10"/>
    <cellStyle name="Millares 10 2" xfId="761"/>
    <cellStyle name="Millares 11" xfId="11"/>
    <cellStyle name="Millares 11 2" xfId="762"/>
    <cellStyle name="Millares 12" xfId="12"/>
    <cellStyle name="Millares 12 2" xfId="763"/>
    <cellStyle name="Millares 13" xfId="13"/>
    <cellStyle name="Millares 13 2" xfId="764"/>
    <cellStyle name="Millares 14" xfId="14"/>
    <cellStyle name="Millares 14 2" xfId="765"/>
    <cellStyle name="Millares 15" xfId="15"/>
    <cellStyle name="Millares 15 2" xfId="766"/>
    <cellStyle name="Millares 16" xfId="16"/>
    <cellStyle name="Millares 16 2" xfId="767"/>
    <cellStyle name="Millares 17" xfId="17"/>
    <cellStyle name="Millares 17 2" xfId="768"/>
    <cellStyle name="Millares 18" xfId="18"/>
    <cellStyle name="Millares 18 2" xfId="769"/>
    <cellStyle name="Millares 19" xfId="19"/>
    <cellStyle name="Millares 19 2" xfId="770"/>
    <cellStyle name="Millares 2" xfId="20"/>
    <cellStyle name="Millares 2 2" xfId="21"/>
    <cellStyle name="Millares 2 2 2" xfId="771"/>
    <cellStyle name="Millares 2 3" xfId="22"/>
    <cellStyle name="Millares 2 3 2" xfId="23"/>
    <cellStyle name="Millares 2 3 2 2" xfId="773"/>
    <cellStyle name="Millares 2 3 3" xfId="772"/>
    <cellStyle name="Millares 2 4" xfId="24"/>
    <cellStyle name="Millares 2 4 2" xfId="25"/>
    <cellStyle name="Millares 2 4 2 2" xfId="775"/>
    <cellStyle name="Millares 2 4 3" xfId="774"/>
    <cellStyle name="Millares 2 5" xfId="26"/>
    <cellStyle name="Millares 2 5 2" xfId="776"/>
    <cellStyle name="Millares 20" xfId="27"/>
    <cellStyle name="Millares 20 2" xfId="777"/>
    <cellStyle name="Millares 21" xfId="28"/>
    <cellStyle name="Millares 21 2" xfId="778"/>
    <cellStyle name="Millares 22" xfId="29"/>
    <cellStyle name="Millares 22 2" xfId="779"/>
    <cellStyle name="Millares 22 3" xfId="788"/>
    <cellStyle name="Millares 23" xfId="758"/>
    <cellStyle name="Millares 23 2" xfId="787"/>
    <cellStyle name="Millares 23 3" xfId="789"/>
    <cellStyle name="Millares 24" xfId="790"/>
    <cellStyle name="Millares 25" xfId="793"/>
    <cellStyle name="Millares 3" xfId="30"/>
    <cellStyle name="Millares 3 2" xfId="780"/>
    <cellStyle name="Millares 4" xfId="31"/>
    <cellStyle name="Millares 4 2" xfId="781"/>
    <cellStyle name="Millares 5" xfId="32"/>
    <cellStyle name="Millares 5 2" xfId="782"/>
    <cellStyle name="Millares 6" xfId="33"/>
    <cellStyle name="Millares 6 2" xfId="783"/>
    <cellStyle name="Millares 7" xfId="34"/>
    <cellStyle name="Millares 7 2" xfId="784"/>
    <cellStyle name="Millares 8" xfId="35"/>
    <cellStyle name="Millares 8 2" xfId="785"/>
    <cellStyle name="Millares 9" xfId="36"/>
    <cellStyle name="Millares 9 2" xfId="37"/>
    <cellStyle name="Millares 9 3" xfId="786"/>
    <cellStyle name="Moneda 10" xfId="38"/>
    <cellStyle name="Moneda 11" xfId="39"/>
    <cellStyle name="Moneda 12" xfId="40"/>
    <cellStyle name="Moneda 13" xfId="41"/>
    <cellStyle name="Moneda 14" xfId="42"/>
    <cellStyle name="Moneda 15" xfId="43"/>
    <cellStyle name="Moneda 16" xfId="44"/>
    <cellStyle name="Moneda 17" xfId="45"/>
    <cellStyle name="Moneda 18" xfId="46"/>
    <cellStyle name="Moneda 19" xfId="47"/>
    <cellStyle name="Moneda 2" xfId="48"/>
    <cellStyle name="Moneda 2 2" xfId="49"/>
    <cellStyle name="Moneda 2 3" xfId="50"/>
    <cellStyle name="Moneda 2 3 2" xfId="51"/>
    <cellStyle name="Moneda 2 4" xfId="52"/>
    <cellStyle name="Moneda 2 4 2" xfId="53"/>
    <cellStyle name="Moneda 2 5" xfId="54"/>
    <cellStyle name="Moneda 20" xfId="55"/>
    <cellStyle name="Moneda 21" xfId="56"/>
    <cellStyle name="Moneda 22" xfId="57"/>
    <cellStyle name="Moneda 23" xfId="58"/>
    <cellStyle name="Moneda 24" xfId="59"/>
    <cellStyle name="Moneda 25" xfId="60"/>
    <cellStyle name="Moneda 26" xfId="61"/>
    <cellStyle name="Moneda 27" xfId="62"/>
    <cellStyle name="Moneda 3" xfId="63"/>
    <cellStyle name="Moneda 4" xfId="64"/>
    <cellStyle name="Moneda 5" xfId="65"/>
    <cellStyle name="Moneda 6" xfId="66"/>
    <cellStyle name="Moneda 7" xfId="67"/>
    <cellStyle name="Moneda 8" xfId="68"/>
    <cellStyle name="Moneda 9" xfId="69"/>
    <cellStyle name="Normal" xfId="0" builtinId="0"/>
    <cellStyle name="Normal 10" xfId="70"/>
    <cellStyle name="Normal 10 2" xfId="71"/>
    <cellStyle name="Normal 10 3" xfId="72"/>
    <cellStyle name="Normal 10 4" xfId="73"/>
    <cellStyle name="Normal 100" xfId="74"/>
    <cellStyle name="Normal 100 2" xfId="75"/>
    <cellStyle name="Normal 101" xfId="76"/>
    <cellStyle name="Normal 101 2" xfId="77"/>
    <cellStyle name="Normal 102" xfId="78"/>
    <cellStyle name="Normal 102 2" xfId="79"/>
    <cellStyle name="Normal 103" xfId="80"/>
    <cellStyle name="Normal 103 2" xfId="81"/>
    <cellStyle name="Normal 104" xfId="82"/>
    <cellStyle name="Normal 104 2" xfId="83"/>
    <cellStyle name="Normal 105" xfId="84"/>
    <cellStyle name="Normal 105 2" xfId="85"/>
    <cellStyle name="Normal 106" xfId="86"/>
    <cellStyle name="Normal 106 2" xfId="87"/>
    <cellStyle name="Normal 107" xfId="88"/>
    <cellStyle name="Normal 107 2" xfId="89"/>
    <cellStyle name="Normal 108" xfId="90"/>
    <cellStyle name="Normal 108 2" xfId="91"/>
    <cellStyle name="Normal 109" xfId="92"/>
    <cellStyle name="Normal 109 2" xfId="93"/>
    <cellStyle name="Normal 11" xfId="94"/>
    <cellStyle name="Normal 11 2" xfId="95"/>
    <cellStyle name="Normal 11 3" xfId="96"/>
    <cellStyle name="Normal 11 4" xfId="97"/>
    <cellStyle name="Normal 110" xfId="98"/>
    <cellStyle name="Normal 110 2" xfId="99"/>
    <cellStyle name="Normal 111" xfId="100"/>
    <cellStyle name="Normal 111 2" xfId="101"/>
    <cellStyle name="Normal 112" xfId="102"/>
    <cellStyle name="Normal 112 2" xfId="103"/>
    <cellStyle name="Normal 113" xfId="104"/>
    <cellStyle name="Normal 113 2" xfId="105"/>
    <cellStyle name="Normal 114" xfId="106"/>
    <cellStyle name="Normal 114 2" xfId="107"/>
    <cellStyle name="Normal 115" xfId="108"/>
    <cellStyle name="Normal 115 2" xfId="109"/>
    <cellStyle name="Normal 116" xfId="110"/>
    <cellStyle name="Normal 116 2" xfId="111"/>
    <cellStyle name="Normal 117" xfId="112"/>
    <cellStyle name="Normal 117 2" xfId="113"/>
    <cellStyle name="Normal 118" xfId="114"/>
    <cellStyle name="Normal 118 2" xfId="115"/>
    <cellStyle name="Normal 119" xfId="116"/>
    <cellStyle name="Normal 119 2" xfId="117"/>
    <cellStyle name="Normal 12" xfId="118"/>
    <cellStyle name="Normal 12 2" xfId="119"/>
    <cellStyle name="Normal 12 3" xfId="120"/>
    <cellStyle name="Normal 12 4" xfId="121"/>
    <cellStyle name="Normal 120" xfId="122"/>
    <cellStyle name="Normal 120 2" xfId="123"/>
    <cellStyle name="Normal 121" xfId="124"/>
    <cellStyle name="Normal 121 2" xfId="125"/>
    <cellStyle name="Normal 122" xfId="126"/>
    <cellStyle name="Normal 122 2" xfId="127"/>
    <cellStyle name="Normal 123" xfId="128"/>
    <cellStyle name="Normal 123 2" xfId="129"/>
    <cellStyle name="Normal 124" xfId="130"/>
    <cellStyle name="Normal 124 2" xfId="131"/>
    <cellStyle name="Normal 125" xfId="132"/>
    <cellStyle name="Normal 125 2" xfId="133"/>
    <cellStyle name="Normal 126" xfId="134"/>
    <cellStyle name="Normal 126 2" xfId="135"/>
    <cellStyle name="Normal 127" xfId="136"/>
    <cellStyle name="Normal 127 2" xfId="137"/>
    <cellStyle name="Normal 128" xfId="138"/>
    <cellStyle name="Normal 128 2" xfId="139"/>
    <cellStyle name="Normal 129" xfId="140"/>
    <cellStyle name="Normal 129 2" xfId="141"/>
    <cellStyle name="Normal 13" xfId="142"/>
    <cellStyle name="Normal 13 2" xfId="143"/>
    <cellStyle name="Normal 13 3" xfId="144"/>
    <cellStyle name="Normal 13 4" xfId="145"/>
    <cellStyle name="Normal 130" xfId="146"/>
    <cellStyle name="Normal 130 2" xfId="147"/>
    <cellStyle name="Normal 131" xfId="148"/>
    <cellStyle name="Normal 131 2" xfId="149"/>
    <cellStyle name="Normal 132" xfId="150"/>
    <cellStyle name="Normal 132 2" xfId="151"/>
    <cellStyle name="Normal 133" xfId="152"/>
    <cellStyle name="Normal 133 2" xfId="153"/>
    <cellStyle name="Normal 134" xfId="154"/>
    <cellStyle name="Normal 134 2" xfId="155"/>
    <cellStyle name="Normal 135" xfId="156"/>
    <cellStyle name="Normal 135 2" xfId="157"/>
    <cellStyle name="Normal 136" xfId="158"/>
    <cellStyle name="Normal 136 2" xfId="159"/>
    <cellStyle name="Normal 137" xfId="160"/>
    <cellStyle name="Normal 137 2" xfId="161"/>
    <cellStyle name="Normal 138" xfId="162"/>
    <cellStyle name="Normal 138 2" xfId="163"/>
    <cellStyle name="Normal 139" xfId="164"/>
    <cellStyle name="Normal 139 2" xfId="165"/>
    <cellStyle name="Normal 14" xfId="166"/>
    <cellStyle name="Normal 14 2" xfId="167"/>
    <cellStyle name="Normal 14 3" xfId="168"/>
    <cellStyle name="Normal 14 4" xfId="169"/>
    <cellStyle name="Normal 140" xfId="170"/>
    <cellStyle name="Normal 140 2" xfId="171"/>
    <cellStyle name="Normal 141" xfId="172"/>
    <cellStyle name="Normal 141 2" xfId="173"/>
    <cellStyle name="Normal 142" xfId="174"/>
    <cellStyle name="Normal 142 2" xfId="175"/>
    <cellStyle name="Normal 143" xfId="176"/>
    <cellStyle name="Normal 143 2" xfId="177"/>
    <cellStyle name="Normal 144" xfId="178"/>
    <cellStyle name="Normal 144 2" xfId="179"/>
    <cellStyle name="Normal 145" xfId="180"/>
    <cellStyle name="Normal 145 2" xfId="181"/>
    <cellStyle name="Normal 146" xfId="182"/>
    <cellStyle name="Normal 146 2" xfId="183"/>
    <cellStyle name="Normal 147" xfId="184"/>
    <cellStyle name="Normal 147 2" xfId="185"/>
    <cellStyle name="Normal 148" xfId="186"/>
    <cellStyle name="Normal 148 2" xfId="187"/>
    <cellStyle name="Normal 149" xfId="188"/>
    <cellStyle name="Normal 149 2" xfId="189"/>
    <cellStyle name="Normal 15" xfId="190"/>
    <cellStyle name="Normal 15 2" xfId="191"/>
    <cellStyle name="Normal 15 3" xfId="192"/>
    <cellStyle name="Normal 15 4" xfId="193"/>
    <cellStyle name="Normal 150" xfId="194"/>
    <cellStyle name="Normal 150 2" xfId="195"/>
    <cellStyle name="Normal 151" xfId="196"/>
    <cellStyle name="Normal 151 2" xfId="197"/>
    <cellStyle name="Normal 152" xfId="198"/>
    <cellStyle name="Normal 152 2" xfId="199"/>
    <cellStyle name="Normal 153" xfId="200"/>
    <cellStyle name="Normal 153 2" xfId="201"/>
    <cellStyle name="Normal 154" xfId="202"/>
    <cellStyle name="Normal 154 2" xfId="203"/>
    <cellStyle name="Normal 155" xfId="204"/>
    <cellStyle name="Normal 155 2" xfId="205"/>
    <cellStyle name="Normal 156" xfId="206"/>
    <cellStyle name="Normal 156 2" xfId="207"/>
    <cellStyle name="Normal 157" xfId="208"/>
    <cellStyle name="Normal 157 2" xfId="209"/>
    <cellStyle name="Normal 158" xfId="210"/>
    <cellStyle name="Normal 158 2" xfId="211"/>
    <cellStyle name="Normal 159" xfId="212"/>
    <cellStyle name="Normal 159 2" xfId="213"/>
    <cellStyle name="Normal 16" xfId="214"/>
    <cellStyle name="Normal 16 2" xfId="215"/>
    <cellStyle name="Normal 16 3" xfId="216"/>
    <cellStyle name="Normal 16 4" xfId="217"/>
    <cellStyle name="Normal 160" xfId="218"/>
    <cellStyle name="Normal 160 2" xfId="219"/>
    <cellStyle name="Normal 161" xfId="220"/>
    <cellStyle name="Normal 161 2" xfId="221"/>
    <cellStyle name="Normal 162" xfId="222"/>
    <cellStyle name="Normal 162 2" xfId="223"/>
    <cellStyle name="Normal 163" xfId="224"/>
    <cellStyle name="Normal 163 2" xfId="225"/>
    <cellStyle name="Normal 164" xfId="226"/>
    <cellStyle name="Normal 164 2" xfId="227"/>
    <cellStyle name="Normal 165" xfId="228"/>
    <cellStyle name="Normal 165 2" xfId="229"/>
    <cellStyle name="Normal 166" xfId="230"/>
    <cellStyle name="Normal 166 2" xfId="231"/>
    <cellStyle name="Normal 167" xfId="232"/>
    <cellStyle name="Normal 167 2" xfId="233"/>
    <cellStyle name="Normal 168" xfId="234"/>
    <cellStyle name="Normal 168 2" xfId="235"/>
    <cellStyle name="Normal 169" xfId="236"/>
    <cellStyle name="Normal 169 2" xfId="237"/>
    <cellStyle name="Normal 17" xfId="238"/>
    <cellStyle name="Normal 17 2" xfId="239"/>
    <cellStyle name="Normal 17 3" xfId="240"/>
    <cellStyle name="Normal 17 4" xfId="241"/>
    <cellStyle name="Normal 170" xfId="242"/>
    <cellStyle name="Normal 170 2" xfId="243"/>
    <cellStyle name="Normal 171" xfId="244"/>
    <cellStyle name="Normal 171 2" xfId="245"/>
    <cellStyle name="Normal 172" xfId="246"/>
    <cellStyle name="Normal 172 2" xfId="247"/>
    <cellStyle name="Normal 173" xfId="248"/>
    <cellStyle name="Normal 173 2" xfId="249"/>
    <cellStyle name="Normal 174" xfId="250"/>
    <cellStyle name="Normal 174 2" xfId="251"/>
    <cellStyle name="Normal 175" xfId="252"/>
    <cellStyle name="Normal 175 2" xfId="253"/>
    <cellStyle name="Normal 176" xfId="254"/>
    <cellStyle name="Normal 176 2" xfId="255"/>
    <cellStyle name="Normal 177" xfId="256"/>
    <cellStyle name="Normal 177 2" xfId="257"/>
    <cellStyle name="Normal 178" xfId="258"/>
    <cellStyle name="Normal 178 2" xfId="259"/>
    <cellStyle name="Normal 179" xfId="260"/>
    <cellStyle name="Normal 179 2" xfId="261"/>
    <cellStyle name="Normal 18" xfId="262"/>
    <cellStyle name="Normal 18 2" xfId="263"/>
    <cellStyle name="Normal 18 3" xfId="264"/>
    <cellStyle name="Normal 18 4" xfId="265"/>
    <cellStyle name="Normal 180" xfId="266"/>
    <cellStyle name="Normal 180 2" xfId="267"/>
    <cellStyle name="Normal 181" xfId="268"/>
    <cellStyle name="Normal 181 2" xfId="269"/>
    <cellStyle name="Normal 182" xfId="270"/>
    <cellStyle name="Normal 182 2" xfId="271"/>
    <cellStyle name="Normal 183" xfId="272"/>
    <cellStyle name="Normal 183 2" xfId="273"/>
    <cellStyle name="Normal 184" xfId="274"/>
    <cellStyle name="Normal 184 2" xfId="275"/>
    <cellStyle name="Normal 185" xfId="276"/>
    <cellStyle name="Normal 185 2" xfId="277"/>
    <cellStyle name="Normal 186" xfId="278"/>
    <cellStyle name="Normal 186 2" xfId="279"/>
    <cellStyle name="Normal 187" xfId="280"/>
    <cellStyle name="Normal 187 2" xfId="281"/>
    <cellStyle name="Normal 188" xfId="282"/>
    <cellStyle name="Normal 188 2" xfId="283"/>
    <cellStyle name="Normal 189" xfId="284"/>
    <cellStyle name="Normal 189 2" xfId="285"/>
    <cellStyle name="Normal 19" xfId="286"/>
    <cellStyle name="Normal 19 2" xfId="287"/>
    <cellStyle name="Normal 19 3" xfId="288"/>
    <cellStyle name="Normal 19 4" xfId="289"/>
    <cellStyle name="Normal 190" xfId="290"/>
    <cellStyle name="Normal 190 2" xfId="291"/>
    <cellStyle name="Normal 191" xfId="292"/>
    <cellStyle name="Normal 192" xfId="293"/>
    <cellStyle name="Normal 192 2" xfId="294"/>
    <cellStyle name="Normal 193" xfId="295"/>
    <cellStyle name="Normal 193 2" xfId="296"/>
    <cellStyle name="Normal 194" xfId="297"/>
    <cellStyle name="Normal 194 2" xfId="298"/>
    <cellStyle name="Normal 195" xfId="299"/>
    <cellStyle name="Normal 195 2" xfId="300"/>
    <cellStyle name="Normal 196" xfId="301"/>
    <cellStyle name="Normal 196 2" xfId="302"/>
    <cellStyle name="Normal 197" xfId="303"/>
    <cellStyle name="Normal 198" xfId="304"/>
    <cellStyle name="Normal 199" xfId="305"/>
    <cellStyle name="Normal 2" xfId="306"/>
    <cellStyle name="Normal 2 10" xfId="307"/>
    <cellStyle name="Normal 2 11" xfId="794"/>
    <cellStyle name="Normal 2 12" xfId="798"/>
    <cellStyle name="Normal 2 2" xfId="308"/>
    <cellStyle name="Normal 2 2 2" xfId="309"/>
    <cellStyle name="Normal 2 3" xfId="310"/>
    <cellStyle name="Normal 2 3 2" xfId="311"/>
    <cellStyle name="Normal 2 3 2 2" xfId="312"/>
    <cellStyle name="Normal 2 3 3" xfId="313"/>
    <cellStyle name="Normal 2 3 3 2" xfId="314"/>
    <cellStyle name="Normal 2 3 4" xfId="315"/>
    <cellStyle name="Normal 2 4" xfId="316"/>
    <cellStyle name="Normal 2 4 2" xfId="317"/>
    <cellStyle name="Normal 2 5" xfId="318"/>
    <cellStyle name="Normal 2 5 2" xfId="319"/>
    <cellStyle name="Normal 2 5 3" xfId="320"/>
    <cellStyle name="Normal 2 5 3 2" xfId="321"/>
    <cellStyle name="Normal 2 6" xfId="322"/>
    <cellStyle name="Normal 2 6 2" xfId="323"/>
    <cellStyle name="Normal 2 7" xfId="324"/>
    <cellStyle name="Normal 2 7 2" xfId="325"/>
    <cellStyle name="Normal 2 8" xfId="326"/>
    <cellStyle name="Normal 2 9" xfId="327"/>
    <cellStyle name="Normal 20" xfId="328"/>
    <cellStyle name="Normal 20 2" xfId="329"/>
    <cellStyle name="Normal 20 3" xfId="330"/>
    <cellStyle name="Normal 20 4" xfId="331"/>
    <cellStyle name="Normal 200" xfId="332"/>
    <cellStyle name="Normal 201" xfId="333"/>
    <cellStyle name="Normal 202" xfId="334"/>
    <cellStyle name="Normal 203" xfId="335"/>
    <cellStyle name="Normal 204" xfId="336"/>
    <cellStyle name="Normal 205" xfId="337"/>
    <cellStyle name="Normal 206" xfId="338"/>
    <cellStyle name="Normal 207" xfId="339"/>
    <cellStyle name="Normal 208" xfId="340"/>
    <cellStyle name="Normal 209" xfId="341"/>
    <cellStyle name="Normal 21" xfId="342"/>
    <cellStyle name="Normal 21 2" xfId="343"/>
    <cellStyle name="Normal 21 3" xfId="344"/>
    <cellStyle name="Normal 21 4" xfId="345"/>
    <cellStyle name="Normal 210" xfId="346"/>
    <cellStyle name="Normal 211" xfId="347"/>
    <cellStyle name="Normal 212" xfId="348"/>
    <cellStyle name="Normal 213" xfId="349"/>
    <cellStyle name="Normal 214" xfId="350"/>
    <cellStyle name="Normal 215" xfId="351"/>
    <cellStyle name="Normal 216" xfId="352"/>
    <cellStyle name="Normal 217" xfId="353"/>
    <cellStyle name="Normal 218" xfId="354"/>
    <cellStyle name="Normal 219" xfId="355"/>
    <cellStyle name="Normal 22" xfId="356"/>
    <cellStyle name="Normal 22 2" xfId="357"/>
    <cellStyle name="Normal 22 3" xfId="358"/>
    <cellStyle name="Normal 22 4" xfId="359"/>
    <cellStyle name="Normal 220" xfId="360"/>
    <cellStyle name="Normal 221" xfId="361"/>
    <cellStyle name="Normal 222" xfId="362"/>
    <cellStyle name="Normal 223" xfId="363"/>
    <cellStyle name="Normal 224" xfId="364"/>
    <cellStyle name="Normal 225" xfId="365"/>
    <cellStyle name="Normal 226" xfId="366"/>
    <cellStyle name="Normal 227" xfId="367"/>
    <cellStyle name="Normal 228" xfId="368"/>
    <cellStyle name="Normal 229" xfId="369"/>
    <cellStyle name="Normal 23" xfId="370"/>
    <cellStyle name="Normal 23 2" xfId="371"/>
    <cellStyle name="Normal 23 3" xfId="372"/>
    <cellStyle name="Normal 23 4" xfId="373"/>
    <cellStyle name="Normal 230" xfId="374"/>
    <cellStyle name="Normal 231" xfId="375"/>
    <cellStyle name="Normal 232" xfId="376"/>
    <cellStyle name="Normal 233" xfId="377"/>
    <cellStyle name="Normal 234" xfId="378"/>
    <cellStyle name="Normal 235" xfId="379"/>
    <cellStyle name="Normal 236" xfId="380"/>
    <cellStyle name="Normal 237" xfId="381"/>
    <cellStyle name="Normal 238" xfId="382"/>
    <cellStyle name="Normal 239" xfId="383"/>
    <cellStyle name="Normal 24" xfId="384"/>
    <cellStyle name="Normal 24 2" xfId="385"/>
    <cellStyle name="Normal 24 3" xfId="386"/>
    <cellStyle name="Normal 24 4" xfId="387"/>
    <cellStyle name="Normal 240" xfId="388"/>
    <cellStyle name="Normal 241" xfId="389"/>
    <cellStyle name="Normal 242" xfId="390"/>
    <cellStyle name="Normal 243" xfId="391"/>
    <cellStyle name="Normal 244" xfId="392"/>
    <cellStyle name="Normal 245" xfId="393"/>
    <cellStyle name="Normal 245 2" xfId="394"/>
    <cellStyle name="Normal 246" xfId="395"/>
    <cellStyle name="Normal 247" xfId="396"/>
    <cellStyle name="Normal 247 2" xfId="397"/>
    <cellStyle name="Normal 248" xfId="398"/>
    <cellStyle name="Normal 249" xfId="399"/>
    <cellStyle name="Normal 25" xfId="400"/>
    <cellStyle name="Normal 25 2" xfId="401"/>
    <cellStyle name="Normal 25 3" xfId="402"/>
    <cellStyle name="Normal 25 4" xfId="403"/>
    <cellStyle name="Normal 250" xfId="404"/>
    <cellStyle name="Normal 251" xfId="405"/>
    <cellStyle name="Normal 252" xfId="406"/>
    <cellStyle name="Normal 253" xfId="407"/>
    <cellStyle name="Normal 254" xfId="408"/>
    <cellStyle name="Normal 255" xfId="409"/>
    <cellStyle name="Normal 256" xfId="410"/>
    <cellStyle name="Normal 257" xfId="411"/>
    <cellStyle name="Normal 258" xfId="412"/>
    <cellStyle name="Normal 258 2" xfId="413"/>
    <cellStyle name="Normal 259" xfId="414"/>
    <cellStyle name="Normal 26" xfId="415"/>
    <cellStyle name="Normal 26 2" xfId="416"/>
    <cellStyle name="Normal 26 3" xfId="417"/>
    <cellStyle name="Normal 26 4" xfId="418"/>
    <cellStyle name="Normal 260" xfId="419"/>
    <cellStyle name="Normal 261" xfId="420"/>
    <cellStyle name="Normal 262" xfId="421"/>
    <cellStyle name="Normal 263" xfId="422"/>
    <cellStyle name="Normal 264" xfId="423"/>
    <cellStyle name="Normal 265" xfId="424"/>
    <cellStyle name="Normal 266" xfId="425"/>
    <cellStyle name="Normal 267" xfId="426"/>
    <cellStyle name="Normal 268" xfId="427"/>
    <cellStyle name="Normal 269" xfId="428"/>
    <cellStyle name="Normal 27" xfId="429"/>
    <cellStyle name="Normal 27 2" xfId="430"/>
    <cellStyle name="Normal 27 3" xfId="431"/>
    <cellStyle name="Normal 27 4" xfId="432"/>
    <cellStyle name="Normal 270" xfId="433"/>
    <cellStyle name="Normal 271" xfId="434"/>
    <cellStyle name="Normal 272" xfId="435"/>
    <cellStyle name="Normal 273" xfId="436"/>
    <cellStyle name="Normal 274" xfId="437"/>
    <cellStyle name="Normal 275" xfId="438"/>
    <cellStyle name="Normal 276" xfId="439"/>
    <cellStyle name="Normal 277" xfId="440"/>
    <cellStyle name="Normal 278" xfId="441"/>
    <cellStyle name="Normal 279" xfId="442"/>
    <cellStyle name="Normal 28" xfId="443"/>
    <cellStyle name="Normal 28 2" xfId="444"/>
    <cellStyle name="Normal 28 3" xfId="445"/>
    <cellStyle name="Normal 28 4" xfId="446"/>
    <cellStyle name="Normal 280" xfId="447"/>
    <cellStyle name="Normal 281" xfId="448"/>
    <cellStyle name="Normal 282" xfId="449"/>
    <cellStyle name="Normal 283" xfId="450"/>
    <cellStyle name="Normal 284" xfId="1"/>
    <cellStyle name="Normal 285" xfId="791"/>
    <cellStyle name="Normal 285 2" xfId="792"/>
    <cellStyle name="Normal 285 3" xfId="797"/>
    <cellStyle name="Normal 285 4" xfId="796"/>
    <cellStyle name="Normal 285 5" xfId="799"/>
    <cellStyle name="Normal 29" xfId="451"/>
    <cellStyle name="Normal 29 2" xfId="452"/>
    <cellStyle name="Normal 29 3" xfId="453"/>
    <cellStyle name="Normal 29 4" xfId="454"/>
    <cellStyle name="Normal 3" xfId="455"/>
    <cellStyle name="Normal 3 2" xfId="456"/>
    <cellStyle name="Normal 3 2 2" xfId="457"/>
    <cellStyle name="Normal 3 2 2 2" xfId="458"/>
    <cellStyle name="Normal 3 2 3" xfId="459"/>
    <cellStyle name="Normal 3 2 4" xfId="460"/>
    <cellStyle name="Normal 3 2 5" xfId="461"/>
    <cellStyle name="Normal 3 3" xfId="462"/>
    <cellStyle name="Normal 3 4" xfId="463"/>
    <cellStyle name="Normal 3 5" xfId="464"/>
    <cellStyle name="Normal 30" xfId="465"/>
    <cellStyle name="Normal 30 2" xfId="466"/>
    <cellStyle name="Normal 30 3" xfId="467"/>
    <cellStyle name="Normal 30 4" xfId="468"/>
    <cellStyle name="Normal 31" xfId="469"/>
    <cellStyle name="Normal 31 2" xfId="470"/>
    <cellStyle name="Normal 31 3" xfId="471"/>
    <cellStyle name="Normal 31 4" xfId="472"/>
    <cellStyle name="Normal 32" xfId="473"/>
    <cellStyle name="Normal 32 2" xfId="474"/>
    <cellStyle name="Normal 32 3" xfId="475"/>
    <cellStyle name="Normal 32 4" xfId="476"/>
    <cellStyle name="Normal 33" xfId="477"/>
    <cellStyle name="Normal 33 2" xfId="478"/>
    <cellStyle name="Normal 33 3" xfId="479"/>
    <cellStyle name="Normal 33 4" xfId="480"/>
    <cellStyle name="Normal 34" xfId="481"/>
    <cellStyle name="Normal 34 2" xfId="482"/>
    <cellStyle name="Normal 34 3" xfId="483"/>
    <cellStyle name="Normal 34 4" xfId="484"/>
    <cellStyle name="Normal 35" xfId="485"/>
    <cellStyle name="Normal 35 2" xfId="486"/>
    <cellStyle name="Normal 35 2 2" xfId="487"/>
    <cellStyle name="Normal 35 3" xfId="488"/>
    <cellStyle name="Normal 35 4" xfId="489"/>
    <cellStyle name="Normal 35 5" xfId="490"/>
    <cellStyle name="Normal 36" xfId="491"/>
    <cellStyle name="Normal 36 2" xfId="492"/>
    <cellStyle name="Normal 36 2 2" xfId="493"/>
    <cellStyle name="Normal 36 3" xfId="494"/>
    <cellStyle name="Normal 36 4" xfId="495"/>
    <cellStyle name="Normal 36 5" xfId="496"/>
    <cellStyle name="Normal 37" xfId="497"/>
    <cellStyle name="Normal 37 2" xfId="498"/>
    <cellStyle name="Normal 37 2 2" xfId="499"/>
    <cellStyle name="Normal 37 3" xfId="500"/>
    <cellStyle name="Normal 37 4" xfId="501"/>
    <cellStyle name="Normal 37 5" xfId="502"/>
    <cellStyle name="Normal 38" xfId="503"/>
    <cellStyle name="Normal 38 2" xfId="504"/>
    <cellStyle name="Normal 38 2 2" xfId="505"/>
    <cellStyle name="Normal 38 2 2 2" xfId="506"/>
    <cellStyle name="Normal 38 2 3" xfId="507"/>
    <cellStyle name="Normal 38 2 4" xfId="508"/>
    <cellStyle name="Normal 38 2 5" xfId="509"/>
    <cellStyle name="Normal 38 3" xfId="510"/>
    <cellStyle name="Normal 38 3 2" xfId="511"/>
    <cellStyle name="Normal 38 4" xfId="512"/>
    <cellStyle name="Normal 38 5" xfId="513"/>
    <cellStyle name="Normal 38 6" xfId="514"/>
    <cellStyle name="Normal 39" xfId="515"/>
    <cellStyle name="Normal 39 2" xfId="516"/>
    <cellStyle name="Normal 39 2 2" xfId="517"/>
    <cellStyle name="Normal 39 3" xfId="518"/>
    <cellStyle name="Normal 39 4" xfId="519"/>
    <cellStyle name="Normal 39 5" xfId="520"/>
    <cellStyle name="Normal 4" xfId="521"/>
    <cellStyle name="Normal 4 2" xfId="522"/>
    <cellStyle name="Normal 4 2 2" xfId="523"/>
    <cellStyle name="Normal 4 2 2 2" xfId="524"/>
    <cellStyle name="Normal 4 2 3" xfId="525"/>
    <cellStyle name="Normal 4 2 4" xfId="526"/>
    <cellStyle name="Normal 4 2 5" xfId="527"/>
    <cellStyle name="Normal 4 3" xfId="528"/>
    <cellStyle name="Normal 4 4" xfId="529"/>
    <cellStyle name="Normal 4 5" xfId="530"/>
    <cellStyle name="Normal 40" xfId="531"/>
    <cellStyle name="Normal 40 2" xfId="532"/>
    <cellStyle name="Normal 40 3" xfId="533"/>
    <cellStyle name="Normal 40 4" xfId="534"/>
    <cellStyle name="Normal 41" xfId="535"/>
    <cellStyle name="Normal 41 2" xfId="536"/>
    <cellStyle name="Normal 41 3" xfId="537"/>
    <cellStyle name="Normal 41 4" xfId="538"/>
    <cellStyle name="Normal 42" xfId="539"/>
    <cellStyle name="Normal 42 2" xfId="540"/>
    <cellStyle name="Normal 42 3" xfId="541"/>
    <cellStyle name="Normal 42 4" xfId="542"/>
    <cellStyle name="Normal 43" xfId="543"/>
    <cellStyle name="Normal 43 2" xfId="544"/>
    <cellStyle name="Normal 43 3" xfId="545"/>
    <cellStyle name="Normal 43 4" xfId="546"/>
    <cellStyle name="Normal 44" xfId="547"/>
    <cellStyle name="Normal 44 2" xfId="548"/>
    <cellStyle name="Normal 44 3" xfId="549"/>
    <cellStyle name="Normal 44 4" xfId="550"/>
    <cellStyle name="Normal 45" xfId="551"/>
    <cellStyle name="Normal 45 2" xfId="552"/>
    <cellStyle name="Normal 45 3" xfId="553"/>
    <cellStyle name="Normal 45 4" xfId="554"/>
    <cellStyle name="Normal 46" xfId="555"/>
    <cellStyle name="Normal 46 2" xfId="556"/>
    <cellStyle name="Normal 46 3" xfId="557"/>
    <cellStyle name="Normal 46 4" xfId="558"/>
    <cellStyle name="Normal 47" xfId="559"/>
    <cellStyle name="Normal 47 2" xfId="560"/>
    <cellStyle name="Normal 47 2 2" xfId="561"/>
    <cellStyle name="Normal 47 3" xfId="562"/>
    <cellStyle name="Normal 47 4" xfId="563"/>
    <cellStyle name="Normal 47 5" xfId="564"/>
    <cellStyle name="Normal 48" xfId="565"/>
    <cellStyle name="Normal 48 2" xfId="566"/>
    <cellStyle name="Normal 48 3" xfId="567"/>
    <cellStyle name="Normal 48 4" xfId="568"/>
    <cellStyle name="Normal 49" xfId="569"/>
    <cellStyle name="Normal 49 2" xfId="570"/>
    <cellStyle name="Normal 49 2 2" xfId="571"/>
    <cellStyle name="Normal 49 3" xfId="572"/>
    <cellStyle name="Normal 49 4" xfId="573"/>
    <cellStyle name="Normal 49 5" xfId="574"/>
    <cellStyle name="Normal 5" xfId="575"/>
    <cellStyle name="Normal 5 2" xfId="576"/>
    <cellStyle name="Normal 5 2 2" xfId="577"/>
    <cellStyle name="Normal 5 2 2 2" xfId="578"/>
    <cellStyle name="Normal 5 2 3" xfId="579"/>
    <cellStyle name="Normal 5 2 4" xfId="580"/>
    <cellStyle name="Normal 5 2 5" xfId="581"/>
    <cellStyle name="Normal 5 3" xfId="582"/>
    <cellStyle name="Normal 5 4" xfId="583"/>
    <cellStyle name="Normal 5 5" xfId="584"/>
    <cellStyle name="Normal 50" xfId="585"/>
    <cellStyle name="Normal 50 2" xfId="586"/>
    <cellStyle name="Normal 50 2 2" xfId="587"/>
    <cellStyle name="Normal 50 3" xfId="588"/>
    <cellStyle name="Normal 50 4" xfId="589"/>
    <cellStyle name="Normal 50 5" xfId="590"/>
    <cellStyle name="Normal 51" xfId="591"/>
    <cellStyle name="Normal 51 2" xfId="592"/>
    <cellStyle name="Normal 51 3" xfId="593"/>
    <cellStyle name="Normal 51 4" xfId="594"/>
    <cellStyle name="Normal 52" xfId="595"/>
    <cellStyle name="Normal 52 2" xfId="596"/>
    <cellStyle name="Normal 53" xfId="597"/>
    <cellStyle name="Normal 53 2" xfId="598"/>
    <cellStyle name="Normal 54" xfId="599"/>
    <cellStyle name="Normal 54 2" xfId="600"/>
    <cellStyle name="Normal 55" xfId="601"/>
    <cellStyle name="Normal 55 2" xfId="602"/>
    <cellStyle name="Normal 56" xfId="603"/>
    <cellStyle name="Normal 56 2" xfId="604"/>
    <cellStyle name="Normal 57" xfId="605"/>
    <cellStyle name="Normal 57 2" xfId="606"/>
    <cellStyle name="Normal 58" xfId="607"/>
    <cellStyle name="Normal 58 2" xfId="608"/>
    <cellStyle name="Normal 59" xfId="609"/>
    <cellStyle name="Normal 59 2" xfId="610"/>
    <cellStyle name="Normal 6" xfId="611"/>
    <cellStyle name="Normal 6 2" xfId="612"/>
    <cellStyle name="Normal 6 2 2" xfId="613"/>
    <cellStyle name="Normal 6 2 2 2" xfId="614"/>
    <cellStyle name="Normal 6 2 3" xfId="615"/>
    <cellStyle name="Normal 6 2 4" xfId="616"/>
    <cellStyle name="Normal 6 2 5" xfId="617"/>
    <cellStyle name="Normal 6 3" xfId="618"/>
    <cellStyle name="Normal 6 4" xfId="619"/>
    <cellStyle name="Normal 6 5" xfId="620"/>
    <cellStyle name="Normal 60" xfId="621"/>
    <cellStyle name="Normal 60 2" xfId="622"/>
    <cellStyle name="Normal 61" xfId="623"/>
    <cellStyle name="Normal 61 2" xfId="624"/>
    <cellStyle name="Normal 62" xfId="625"/>
    <cellStyle name="Normal 62 2" xfId="626"/>
    <cellStyle name="Normal 63" xfId="627"/>
    <cellStyle name="Normal 63 2" xfId="628"/>
    <cellStyle name="Normal 64" xfId="629"/>
    <cellStyle name="Normal 64 2" xfId="630"/>
    <cellStyle name="Normal 65" xfId="631"/>
    <cellStyle name="Normal 65 2" xfId="632"/>
    <cellStyle name="Normal 66" xfId="633"/>
    <cellStyle name="Normal 66 2" xfId="634"/>
    <cellStyle name="Normal 67" xfId="635"/>
    <cellStyle name="Normal 67 2" xfId="636"/>
    <cellStyle name="Normal 68" xfId="637"/>
    <cellStyle name="Normal 68 2" xfId="638"/>
    <cellStyle name="Normal 69" xfId="639"/>
    <cellStyle name="Normal 69 2" xfId="640"/>
    <cellStyle name="Normal 7" xfId="641"/>
    <cellStyle name="Normal 7 2" xfId="642"/>
    <cellStyle name="Normal 7 2 2" xfId="643"/>
    <cellStyle name="Normal 7 2 2 2" xfId="644"/>
    <cellStyle name="Normal 7 2 3" xfId="645"/>
    <cellStyle name="Normal 7 2 4" xfId="646"/>
    <cellStyle name="Normal 7 2 5" xfId="647"/>
    <cellStyle name="Normal 7 3" xfId="648"/>
    <cellStyle name="Normal 7 4" xfId="649"/>
    <cellStyle name="Normal 7 5" xfId="650"/>
    <cellStyle name="Normal 70" xfId="651"/>
    <cellStyle name="Normal 70 2" xfId="652"/>
    <cellStyle name="Normal 71" xfId="653"/>
    <cellStyle name="Normal 71 2" xfId="654"/>
    <cellStyle name="Normal 72" xfId="655"/>
    <cellStyle name="Normal 72 2" xfId="656"/>
    <cellStyle name="Normal 73" xfId="657"/>
    <cellStyle name="Normal 73 2" xfId="658"/>
    <cellStyle name="Normal 74" xfId="659"/>
    <cellStyle name="Normal 74 2" xfId="660"/>
    <cellStyle name="Normal 75" xfId="661"/>
    <cellStyle name="Normal 75 2" xfId="662"/>
    <cellStyle name="Normal 76" xfId="663"/>
    <cellStyle name="Normal 76 2" xfId="664"/>
    <cellStyle name="Normal 77" xfId="665"/>
    <cellStyle name="Normal 77 2" xfId="666"/>
    <cellStyle name="Normal 78" xfId="667"/>
    <cellStyle name="Normal 78 2" xfId="668"/>
    <cellStyle name="Normal 78 2 2" xfId="669"/>
    <cellStyle name="Normal 78 3" xfId="670"/>
    <cellStyle name="Normal 79" xfId="671"/>
    <cellStyle name="Normal 79 2" xfId="672"/>
    <cellStyle name="Normal 8" xfId="673"/>
    <cellStyle name="Normal 8 2" xfId="674"/>
    <cellStyle name="Normal 8 2 2" xfId="675"/>
    <cellStyle name="Normal 8 2 2 2" xfId="676"/>
    <cellStyle name="Normal 8 2 3" xfId="677"/>
    <cellStyle name="Normal 8 2 4" xfId="678"/>
    <cellStyle name="Normal 8 2 5" xfId="679"/>
    <cellStyle name="Normal 8 3" xfId="680"/>
    <cellStyle name="Normal 8 4" xfId="681"/>
    <cellStyle name="Normal 8 5" xfId="682"/>
    <cellStyle name="Normal 80" xfId="683"/>
    <cellStyle name="Normal 80 2" xfId="684"/>
    <cellStyle name="Normal 81" xfId="685"/>
    <cellStyle name="Normal 81 2" xfId="686"/>
    <cellStyle name="Normal 82" xfId="687"/>
    <cellStyle name="Normal 82 2" xfId="688"/>
    <cellStyle name="Normal 83" xfId="689"/>
    <cellStyle name="Normal 83 2" xfId="690"/>
    <cellStyle name="Normal 84" xfId="691"/>
    <cellStyle name="Normal 84 2" xfId="692"/>
    <cellStyle name="Normal 85" xfId="693"/>
    <cellStyle name="Normal 85 2" xfId="694"/>
    <cellStyle name="Normal 86" xfId="695"/>
    <cellStyle name="Normal 86 2" xfId="696"/>
    <cellStyle name="Normal 87" xfId="697"/>
    <cellStyle name="Normal 87 2" xfId="698"/>
    <cellStyle name="Normal 88" xfId="699"/>
    <cellStyle name="Normal 88 2" xfId="700"/>
    <cellStyle name="Normal 89" xfId="701"/>
    <cellStyle name="Normal 89 2" xfId="702"/>
    <cellStyle name="Normal 9" xfId="703"/>
    <cellStyle name="Normal 9 2" xfId="704"/>
    <cellStyle name="Normal 9 3" xfId="705"/>
    <cellStyle name="Normal 9 4" xfId="706"/>
    <cellStyle name="Normal 90" xfId="707"/>
    <cellStyle name="Normal 90 2" xfId="708"/>
    <cellStyle name="Normal 91" xfId="709"/>
    <cellStyle name="Normal 91 2" xfId="710"/>
    <cellStyle name="Normal 92" xfId="711"/>
    <cellStyle name="Normal 92 2" xfId="712"/>
    <cellStyle name="Normal 93" xfId="713"/>
    <cellStyle name="Normal 93 2" xfId="714"/>
    <cellStyle name="Normal 94" xfId="715"/>
    <cellStyle name="Normal 94 2" xfId="716"/>
    <cellStyle name="Normal 95" xfId="717"/>
    <cellStyle name="Normal 95 2" xfId="718"/>
    <cellStyle name="Normal 96" xfId="719"/>
    <cellStyle name="Normal 96 2" xfId="720"/>
    <cellStyle name="Normal 97" xfId="721"/>
    <cellStyle name="Normal 97 2" xfId="722"/>
    <cellStyle name="Normal 98" xfId="723"/>
    <cellStyle name="Normal 98 2" xfId="724"/>
    <cellStyle name="Normal 99" xfId="725"/>
    <cellStyle name="Normal 99 2" xfId="726"/>
    <cellStyle name="Porcentaje" xfId="759" builtinId="5"/>
    <cellStyle name="Porcentaje 10" xfId="727"/>
    <cellStyle name="Porcentaje 11" xfId="728"/>
    <cellStyle name="Porcentaje 12" xfId="729"/>
    <cellStyle name="Porcentaje 13" xfId="730"/>
    <cellStyle name="Porcentaje 14" xfId="731"/>
    <cellStyle name="Porcentaje 15" xfId="732"/>
    <cellStyle name="Porcentaje 16" xfId="733"/>
    <cellStyle name="Porcentaje 17" xfId="734"/>
    <cellStyle name="Porcentaje 18" xfId="735"/>
    <cellStyle name="Porcentaje 19" xfId="736"/>
    <cellStyle name="Porcentaje 2" xfId="737"/>
    <cellStyle name="Porcentaje 20" xfId="738"/>
    <cellStyle name="Porcentaje 21" xfId="739"/>
    <cellStyle name="Porcentaje 22" xfId="740"/>
    <cellStyle name="Porcentaje 23" xfId="741"/>
    <cellStyle name="Porcentaje 24" xfId="795"/>
    <cellStyle name="Porcentaje 3" xfId="742"/>
    <cellStyle name="Porcentaje 4" xfId="743"/>
    <cellStyle name="Porcentaje 5" xfId="744"/>
    <cellStyle name="Porcentaje 6" xfId="745"/>
    <cellStyle name="Porcentaje 7" xfId="746"/>
    <cellStyle name="Porcentaje 8" xfId="747"/>
    <cellStyle name="Porcentaje 9" xfId="748"/>
    <cellStyle name="Porcentual 2" xfId="749"/>
    <cellStyle name="Porcentual 2 2" xfId="750"/>
    <cellStyle name="Porcentual 2 3" xfId="751"/>
    <cellStyle name="Porcentual 3" xfId="752"/>
    <cellStyle name="Porcentual 3 2" xfId="753"/>
    <cellStyle name="Porcentual 3 3" xfId="754"/>
    <cellStyle name="Porcentual 3 3 2" xfId="755"/>
    <cellStyle name="Porcentual 3 4" xfId="756"/>
    <cellStyle name="Porcentual 4" xfId="757"/>
  </cellStyles>
  <dxfs count="0"/>
  <tableStyles count="0" defaultTableStyle="TableStyleMedium2" defaultPivotStyle="PivotStyleLight16"/>
  <colors>
    <mruColors>
      <color rgb="FFF20000"/>
      <color rgb="FFFF0000"/>
      <color rgb="FFFFF5D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1934677648"/>
        <c:axId val="1934678736"/>
      </c:barChart>
      <c:catAx>
        <c:axId val="1934677648"/>
        <c:scaling>
          <c:orientation val="minMax"/>
        </c:scaling>
        <c:delete val="0"/>
        <c:axPos val="l"/>
        <c:numFmt formatCode="General" sourceLinked="0"/>
        <c:majorTickMark val="none"/>
        <c:minorTickMark val="none"/>
        <c:tickLblPos val="nextTo"/>
        <c:txPr>
          <a:bodyPr/>
          <a:lstStyle/>
          <a:p>
            <a:pPr>
              <a:defRPr sz="800"/>
            </a:pPr>
            <a:endParaRPr lang="es-EC"/>
          </a:p>
        </c:txPr>
        <c:crossAx val="1934678736"/>
        <c:crosses val="autoZero"/>
        <c:auto val="1"/>
        <c:lblAlgn val="ctr"/>
        <c:lblOffset val="100"/>
        <c:noMultiLvlLbl val="0"/>
      </c:catAx>
      <c:valAx>
        <c:axId val="1934678736"/>
        <c:scaling>
          <c:orientation val="minMax"/>
          <c:max val="1"/>
        </c:scaling>
        <c:delete val="1"/>
        <c:axPos val="b"/>
        <c:numFmt formatCode="General" sourceLinked="1"/>
        <c:majorTickMark val="none"/>
        <c:minorTickMark val="none"/>
        <c:tickLblPos val="nextTo"/>
        <c:crossAx val="1934677648"/>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1934670576"/>
        <c:axId val="1934671664"/>
        <c:axId val="0"/>
      </c:bar3DChart>
      <c:catAx>
        <c:axId val="1934670576"/>
        <c:scaling>
          <c:orientation val="minMax"/>
        </c:scaling>
        <c:delete val="0"/>
        <c:axPos val="b"/>
        <c:numFmt formatCode="General" sourceLinked="0"/>
        <c:majorTickMark val="none"/>
        <c:minorTickMark val="none"/>
        <c:tickLblPos val="nextTo"/>
        <c:txPr>
          <a:bodyPr/>
          <a:lstStyle/>
          <a:p>
            <a:pPr>
              <a:defRPr sz="900"/>
            </a:pPr>
            <a:endParaRPr lang="es-EC"/>
          </a:p>
        </c:txPr>
        <c:crossAx val="1934671664"/>
        <c:crosses val="autoZero"/>
        <c:auto val="1"/>
        <c:lblAlgn val="ctr"/>
        <c:lblOffset val="100"/>
        <c:noMultiLvlLbl val="0"/>
      </c:catAx>
      <c:valAx>
        <c:axId val="1934671664"/>
        <c:scaling>
          <c:orientation val="minMax"/>
        </c:scaling>
        <c:delete val="1"/>
        <c:axPos val="l"/>
        <c:numFmt formatCode="General" sourceLinked="1"/>
        <c:majorTickMark val="none"/>
        <c:minorTickMark val="none"/>
        <c:tickLblPos val="nextTo"/>
        <c:crossAx val="1934670576"/>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Ponderaciones!$B$304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Ponderaciones!$C$304:$D$304</c:f>
              <c:numCache>
                <c:formatCode>0.0%</c:formatCode>
                <c:ptCount val="2"/>
                <c:pt idx="0">
                  <c:v>0.30434782608695654</c:v>
                </c:pt>
                <c:pt idx="1">
                  <c:v>0</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Ponderaciones!$B$305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Ponderaciones!$C$305:$D$305</c:f>
              <c:numCache>
                <c:formatCode>0.0%</c:formatCode>
                <c:ptCount val="2"/>
                <c:pt idx="0">
                  <c:v>0.39130434782608697</c:v>
                </c:pt>
                <c:pt idx="1">
                  <c:v>0</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Ponderaciones!$B$306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Ponderaciones!$C$306:$D$306</c:f>
              <c:numCache>
                <c:formatCode>0.0%</c:formatCode>
                <c:ptCount val="2"/>
                <c:pt idx="0">
                  <c:v>0.26086956521739135</c:v>
                </c:pt>
                <c:pt idx="1">
                  <c:v>0</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Ponderaciones!$B$307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Ponderaciones!$C$307:$D$307</c:f>
              <c:numCache>
                <c:formatCode>0.0%</c:formatCode>
                <c:ptCount val="2"/>
                <c:pt idx="0">
                  <c:v>2.1739130434782608E-2</c:v>
                </c:pt>
                <c:pt idx="1">
                  <c:v>0</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1934672208"/>
        <c:axId val="1934672752"/>
      </c:barChart>
      <c:catAx>
        <c:axId val="1934672208"/>
        <c:scaling>
          <c:orientation val="minMax"/>
        </c:scaling>
        <c:delete val="0"/>
        <c:axPos val="l"/>
        <c:numFmt formatCode="General" sourceLinked="0"/>
        <c:majorTickMark val="none"/>
        <c:minorTickMark val="none"/>
        <c:tickLblPos val="nextTo"/>
        <c:crossAx val="1934672752"/>
        <c:crosses val="autoZero"/>
        <c:auto val="1"/>
        <c:lblAlgn val="ctr"/>
        <c:lblOffset val="100"/>
        <c:noMultiLvlLbl val="0"/>
      </c:catAx>
      <c:valAx>
        <c:axId val="1934672752"/>
        <c:scaling>
          <c:orientation val="minMax"/>
          <c:max val="1"/>
        </c:scaling>
        <c:delete val="1"/>
        <c:axPos val="b"/>
        <c:numFmt formatCode="0.0%" sourceLinked="1"/>
        <c:majorTickMark val="none"/>
        <c:minorTickMark val="none"/>
        <c:tickLblPos val="nextTo"/>
        <c:crossAx val="1934672208"/>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Ponderaciones!$E$338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1</c:v>
                </c:pt>
                <c:pt idx="1">
                  <c:v>1</c:v>
                </c:pt>
                <c:pt idx="2">
                  <c:v>1</c:v>
                </c:pt>
                <c:pt idx="3">
                  <c:v>1</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1934673296"/>
        <c:axId val="1934679824"/>
      </c:barChart>
      <c:catAx>
        <c:axId val="1934673296"/>
        <c:scaling>
          <c:orientation val="minMax"/>
        </c:scaling>
        <c:delete val="0"/>
        <c:axPos val="b"/>
        <c:numFmt formatCode="General" sourceLinked="0"/>
        <c:majorTickMark val="none"/>
        <c:minorTickMark val="none"/>
        <c:tickLblPos val="nextTo"/>
        <c:crossAx val="1934679824"/>
        <c:crosses val="autoZero"/>
        <c:auto val="1"/>
        <c:lblAlgn val="ctr"/>
        <c:lblOffset val="100"/>
        <c:noMultiLvlLbl val="0"/>
      </c:catAx>
      <c:valAx>
        <c:axId val="1934679824"/>
        <c:scaling>
          <c:orientation val="minMax"/>
          <c:max val="1"/>
          <c:min val="0"/>
        </c:scaling>
        <c:delete val="1"/>
        <c:axPos val="l"/>
        <c:numFmt formatCode="0%" sourceLinked="1"/>
        <c:majorTickMark val="none"/>
        <c:minorTickMark val="none"/>
        <c:tickLblPos val="nextTo"/>
        <c:crossAx val="1934673296"/>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1934666224"/>
        <c:axId val="1934666768"/>
      </c:barChart>
      <c:catAx>
        <c:axId val="1934666224"/>
        <c:scaling>
          <c:orientation val="minMax"/>
        </c:scaling>
        <c:delete val="0"/>
        <c:axPos val="b"/>
        <c:numFmt formatCode="General" sourceLinked="0"/>
        <c:majorTickMark val="out"/>
        <c:minorTickMark val="none"/>
        <c:tickLblPos val="high"/>
        <c:txPr>
          <a:bodyPr rot="-780000"/>
          <a:lstStyle/>
          <a:p>
            <a:pPr>
              <a:defRPr/>
            </a:pPr>
            <a:endParaRPr lang="es-EC"/>
          </a:p>
        </c:txPr>
        <c:crossAx val="1934666768"/>
        <c:crosses val="autoZero"/>
        <c:auto val="1"/>
        <c:lblAlgn val="ctr"/>
        <c:lblOffset val="100"/>
        <c:noMultiLvlLbl val="0"/>
      </c:catAx>
      <c:valAx>
        <c:axId val="1934666768"/>
        <c:scaling>
          <c:orientation val="minMax"/>
          <c:max val="1"/>
          <c:min val="0"/>
        </c:scaling>
        <c:delete val="0"/>
        <c:axPos val="l"/>
        <c:numFmt formatCode="0%" sourceLinked="1"/>
        <c:majorTickMark val="out"/>
        <c:minorTickMark val="none"/>
        <c:tickLblPos val="nextTo"/>
        <c:crossAx val="1934666224"/>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0,0%</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{4F51A27E-79C7-4E88-9444-BFAB0BD3B4DE}</c15:txfldGUID>
                      <c15:f>Ponderaciones!$C$263</c15:f>
                      <c15:dlblFieldTableCache>
                        <c:ptCount val="1"/>
                        <c:pt idx="0">
                          <c:v>0,0%</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-1</c:v>
                </c:pt>
              </c:numCache>
            </c:numRef>
          </c:xVal>
          <c:yVal>
            <c:numRef>
              <c:f>Ponderaciones!$D$284:$D$285</c:f>
              <c:numCache>
                <c:formatCode>General</c:formatCode>
                <c:ptCount val="2"/>
                <c:pt idx="0">
                  <c:v>0</c:v>
                </c:pt>
                <c:pt idx="1">
                  <c:v>0</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1834761728"/>
        <c:axId val="1934673840"/>
      </c:scatterChart>
      <c:valAx>
        <c:axId val="1934673840"/>
        <c:scaling>
          <c:orientation val="minMax"/>
          <c:max val="1"/>
          <c:min val="-1"/>
        </c:scaling>
        <c:delete val="1"/>
        <c:axPos val="l"/>
        <c:numFmt formatCode="General" sourceLinked="1"/>
        <c:majorTickMark val="out"/>
        <c:minorTickMark val="none"/>
        <c:tickLblPos val="nextTo"/>
        <c:crossAx val="1834761728"/>
        <c:crossesAt val="0"/>
        <c:crossBetween val="midCat"/>
      </c:valAx>
      <c:valAx>
        <c:axId val="1834761728"/>
        <c:scaling>
          <c:orientation val="minMax"/>
          <c:max val="1"/>
          <c:min val="-1"/>
        </c:scaling>
        <c:delete val="1"/>
        <c:axPos val="b"/>
        <c:numFmt formatCode="General" sourceLinked="1"/>
        <c:majorTickMark val="out"/>
        <c:minorTickMark val="none"/>
        <c:tickLblPos val="nextTo"/>
        <c:crossAx val="1934673840"/>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Ponderaciones!$C$234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Ponderaciones!$D$234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Ponderaciones!$E$234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Ponderaciones!$E$235:$E$241</c:f>
              <c:numCache>
                <c:formatCode>General</c:formatCode>
                <c:ptCount val="7"/>
                <c:pt idx="3">
                  <c:v>5</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Ponderaciones!$F$234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Ponderaciones!$G$234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Ponderaciones!$G$235:$G$241</c:f>
              <c:numCache>
                <c:formatCode>General</c:formatCode>
                <c:ptCount val="7"/>
                <c:pt idx="5">
                  <c:v>1</c:v>
                </c:pt>
              </c:numCache>
            </c:numRef>
          </c:val>
        </c:ser>
        <c:dLbls>
          <c:showLegendKey val="0"/>
          <c:showVal val="1"/>
          <c:showCatName val="0"/>
          <c:showSerName val="0"/>
          <c:showPercent val="0"/>
          <c:showBubbleSize val="0"/>
        </c:dLbls>
        <c:gapWidth val="150"/>
        <c:shape val="cylinder"/>
        <c:axId val="1834763904"/>
        <c:axId val="2124744992"/>
        <c:axId val="0"/>
      </c:bar3DChart>
      <c:catAx>
        <c:axId val="1834763904"/>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2124744992"/>
        <c:crosses val="autoZero"/>
        <c:auto val="1"/>
        <c:lblAlgn val="ctr"/>
        <c:lblOffset val="100"/>
        <c:noMultiLvlLbl val="0"/>
      </c:catAx>
      <c:valAx>
        <c:axId val="2124744992"/>
        <c:scaling>
          <c:orientation val="minMax"/>
        </c:scaling>
        <c:delete val="1"/>
        <c:axPos val="l"/>
        <c:numFmt formatCode="General" sourceLinked="1"/>
        <c:majorTickMark val="none"/>
        <c:minorTickMark val="none"/>
        <c:tickLblPos val="nextTo"/>
        <c:crossAx val="1834763904"/>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8562477581934"/>
          <c:y val="9.8359612138947186E-2"/>
          <c:w val="0.60527542579394145"/>
          <c:h val="0.80654075942218717"/>
        </c:manualLayout>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8292563116364349"/>
                  <c:y val="1.525852055779097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7658018703456629"/>
                  <c:y val="-5.092582253624165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791541950628823"/>
                  <c:y val="-9.259277798099198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2446490414603691"/>
                  <c:y val="-0.163927381937893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7.3343432619435503E-2"/>
                  <c:y val="-0.2037040602198563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6.4678838463947896E-2"/>
                  <c:y val="-0.218113701557476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0.10290522711257644"/>
                  <c:y val="-0.189814732816099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4813972922252319"/>
                  <c:y val="-0.1527777243003548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7003054828567057"/>
                  <c:y val="-0.1018519017641132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3523944516083794"/>
                  <c:y val="-0.24230303730371117"/>
                </c:manualLayout>
              </c:layout>
              <c:spPr/>
              <c:txPr>
                <a:bodyPr/>
                <a:lstStyle/>
                <a:p>
                  <a:pPr>
                    <a:defRPr sz="900">
                      <a:solidFill>
                        <a:sysClr val="windowText" lastClr="000000"/>
                      </a:solidFill>
                      <a:latin typeface="Century Gothic" panose="020B0502020202020204" pitchFamily="34" charset="0"/>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txPr>
              <a:bodyPr/>
              <a:lstStyle/>
              <a:p>
                <a:pPr>
                  <a:defRPr sz="900">
                    <a:latin typeface="Century Gothic" panose="020B0502020202020204" pitchFamily="34" charset="0"/>
                  </a:defRPr>
                </a:pPr>
                <a:endParaRPr lang="es-EC"/>
              </a:p>
            </c:tx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0,0%</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A92-4898-ADE6-E748221D2533}"/>
                </c:ext>
                <c:ext xmlns:c15="http://schemas.microsoft.com/office/drawing/2012/chart" uri="{CE6537A1-D6FC-4f65-9D91-7224C49458BB}">
                  <c15:dlblFieldTable>
                    <c15:dlblFTEntry>
                      <c15:txfldGUID>{9B0906AF-B021-4564-B127-9533DDE18D4B}</c15:txfldGUID>
                      <c15:f>Ponderaciones!$C$263</c15:f>
                      <c15:dlblFieldTableCache>
                        <c:ptCount val="1"/>
                        <c:pt idx="0">
                          <c:v>0,0%</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A92-4898-ADE6-E748221D2533}"/>
                </c:ext>
                <c:ext xmlns:c15="http://schemas.microsoft.com/office/drawing/2012/chart" uri="{CE6537A1-D6FC-4f65-9D91-7224C49458BB}"/>
              </c:extLst>
            </c:dLbl>
            <c:spPr>
              <a:noFill/>
              <a:ln>
                <a:noFill/>
              </a:ln>
              <a:effectLst/>
            </c:spPr>
            <c:txPr>
              <a:bodyPr/>
              <a:lstStyle/>
              <a:p>
                <a:pPr>
                  <a:defRPr sz="1600" b="1">
                    <a:solidFill>
                      <a:schemeClr val="tx1"/>
                    </a:solidFill>
                    <a:latin typeface="Century Gothic" panose="020B0502020202020204" pitchFamily="34" charset="0"/>
                    <a:ea typeface="Microsoft YaHei" panose="020B0503020204020204" pitchFamily="34" charset="-122"/>
                    <a:cs typeface="Lucida Sans Unicode" panose="020B0602030504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-1</c:v>
                </c:pt>
              </c:numCache>
            </c:numRef>
          </c:xVal>
          <c:yVal>
            <c:numRef>
              <c:f>Ponderaciones!$D$284:$D$285</c:f>
              <c:numCache>
                <c:formatCode>General</c:formatCode>
                <c:ptCount val="2"/>
                <c:pt idx="0">
                  <c:v>0</c:v>
                </c:pt>
                <c:pt idx="1">
                  <c:v>0</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2124737376"/>
        <c:axId val="2124741184"/>
      </c:scatterChart>
      <c:valAx>
        <c:axId val="2124741184"/>
        <c:scaling>
          <c:orientation val="minMax"/>
          <c:max val="1"/>
          <c:min val="-1"/>
        </c:scaling>
        <c:delete val="1"/>
        <c:axPos val="l"/>
        <c:numFmt formatCode="General" sourceLinked="1"/>
        <c:majorTickMark val="out"/>
        <c:minorTickMark val="none"/>
        <c:tickLblPos val="nextTo"/>
        <c:crossAx val="2124737376"/>
        <c:crossesAt val="0"/>
        <c:crossBetween val="midCat"/>
      </c:valAx>
      <c:valAx>
        <c:axId val="2124737376"/>
        <c:scaling>
          <c:orientation val="minMax"/>
          <c:max val="1"/>
          <c:min val="-1"/>
        </c:scaling>
        <c:delete val="1"/>
        <c:axPos val="b"/>
        <c:numFmt formatCode="General" sourceLinked="1"/>
        <c:majorTickMark val="out"/>
        <c:minorTickMark val="none"/>
        <c:tickLblPos val="nextTo"/>
        <c:crossAx val="2124741184"/>
        <c:crossesAt val="0"/>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title>
      <c:tx>
        <c:strRef>
          <c:f>Ponderaciones!$E$303</c:f>
          <c:strCache>
            <c:ptCount val="1"/>
            <c:pt idx="0">
              <c:v>Cumplimiento por dimensiones de calidad</c:v>
            </c:pt>
          </c:strCache>
        </c:strRef>
      </c:tx>
      <c:overlay val="0"/>
      <c:txPr>
        <a:bodyPr/>
        <a:lstStyle/>
        <a:p>
          <a:pPr>
            <a:defRPr sz="1400">
              <a:latin typeface="Century Gothic" panose="020B0502020202020204" pitchFamily="34" charset="0"/>
            </a:defRPr>
          </a:pPr>
          <a:endParaRPr lang="es-EC"/>
        </a:p>
      </c:txPr>
    </c:title>
    <c:autoTitleDeleted val="0"/>
    <c:plotArea>
      <c:layout>
        <c:manualLayout>
          <c:layoutTarget val="inner"/>
          <c:xMode val="edge"/>
          <c:yMode val="edge"/>
          <c:x val="2.84789644012945E-2"/>
          <c:y val="0.28026988694246602"/>
          <c:w val="0.94304207119741101"/>
          <c:h val="0.66222788314822445"/>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C49A-41C1-BCD5-FE9A74FFFECC}"/>
              </c:ext>
            </c:extLst>
          </c:dPt>
          <c:dPt>
            <c:idx val="1"/>
            <c:invertIfNegative val="0"/>
            <c:bubble3D val="0"/>
            <c:extLst xmlns:c16r2="http://schemas.microsoft.com/office/drawing/2015/06/chart">
              <c:ext xmlns:c16="http://schemas.microsoft.com/office/drawing/2014/chart" uri="{C3380CC4-5D6E-409C-BE32-E72D297353CC}">
                <c16:uniqueId val="{00000003-C49A-41C1-BCD5-FE9A74FFFECC}"/>
              </c:ext>
            </c:extLst>
          </c:dPt>
          <c:dPt>
            <c:idx val="2"/>
            <c:invertIfNegative val="0"/>
            <c:bubble3D val="0"/>
            <c:extLst xmlns:c16r2="http://schemas.microsoft.com/office/drawing/2015/06/chart">
              <c:ext xmlns:c16="http://schemas.microsoft.com/office/drawing/2014/chart" uri="{C3380CC4-5D6E-409C-BE32-E72D297353CC}">
                <c16:uniqueId val="{00000005-C49A-41C1-BCD5-FE9A74FFFECC}"/>
              </c:ext>
            </c:extLst>
          </c:dPt>
          <c:dPt>
            <c:idx val="3"/>
            <c:invertIfNegative val="0"/>
            <c:bubble3D val="0"/>
            <c:extLst xmlns:c16r2="http://schemas.microsoft.com/office/drawing/2015/06/chart">
              <c:ext xmlns:c16="http://schemas.microsoft.com/office/drawing/2014/chart" uri="{C3380CC4-5D6E-409C-BE32-E72D297353CC}">
                <c16:uniqueId val="{00000007-C49A-41C1-BCD5-FE9A74FFFEC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Ponderaciones!$E$304:$E$308</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8-C49A-41C1-BCD5-FE9A74FFFECC}"/>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0A-C49A-41C1-BCD5-FE9A74FFFECC}"/>
              </c:ext>
            </c:extLst>
          </c:dPt>
          <c:dLbls>
            <c:delete val="1"/>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Ponderaciones!$F$304:$F$308</c:f>
              <c:numCache>
                <c:formatCode>0%</c:formatCode>
                <c:ptCount val="5"/>
                <c:pt idx="0">
                  <c:v>1</c:v>
                </c:pt>
                <c:pt idx="1">
                  <c:v>1</c:v>
                </c:pt>
                <c:pt idx="2">
                  <c:v>1</c:v>
                </c:pt>
                <c:pt idx="3">
                  <c:v>1</c:v>
                </c:pt>
                <c:pt idx="4">
                  <c:v>1</c:v>
                </c:pt>
              </c:numCache>
            </c:numRef>
          </c:val>
          <c:extLst xmlns:c16r2="http://schemas.microsoft.com/office/drawing/2015/06/chart">
            <c:ext xmlns:c16="http://schemas.microsoft.com/office/drawing/2014/chart" uri="{C3380CC4-5D6E-409C-BE32-E72D297353CC}">
              <c16:uniqueId val="{00000011-C49A-41C1-BCD5-FE9A74FFFECC}"/>
            </c:ext>
          </c:extLst>
        </c:ser>
        <c:dLbls>
          <c:showLegendKey val="0"/>
          <c:showVal val="1"/>
          <c:showCatName val="0"/>
          <c:showSerName val="0"/>
          <c:showPercent val="0"/>
          <c:showBubbleSize val="0"/>
        </c:dLbls>
        <c:gapWidth val="95"/>
        <c:overlap val="100"/>
        <c:axId val="2124736832"/>
        <c:axId val="2124745536"/>
      </c:barChart>
      <c:catAx>
        <c:axId val="2124736832"/>
        <c:scaling>
          <c:orientation val="minMax"/>
        </c:scaling>
        <c:delete val="0"/>
        <c:axPos val="b"/>
        <c:numFmt formatCode="General" sourceLinked="0"/>
        <c:majorTickMark val="none"/>
        <c:minorTickMark val="none"/>
        <c:tickLblPos val="high"/>
        <c:txPr>
          <a:bodyPr/>
          <a:lstStyle/>
          <a:p>
            <a:pPr>
              <a:defRPr sz="800">
                <a:latin typeface="Century Gothic" panose="020B0502020202020204" pitchFamily="34" charset="0"/>
              </a:defRPr>
            </a:pPr>
            <a:endParaRPr lang="es-EC"/>
          </a:p>
        </c:txPr>
        <c:crossAx val="2124745536"/>
        <c:crosses val="autoZero"/>
        <c:auto val="1"/>
        <c:lblAlgn val="ctr"/>
        <c:lblOffset val="100"/>
        <c:noMultiLvlLbl val="0"/>
      </c:catAx>
      <c:valAx>
        <c:axId val="2124745536"/>
        <c:scaling>
          <c:orientation val="minMax"/>
          <c:max val="1"/>
          <c:min val="0"/>
        </c:scaling>
        <c:delete val="1"/>
        <c:axPos val="l"/>
        <c:numFmt formatCode="0%" sourceLinked="1"/>
        <c:majorTickMark val="none"/>
        <c:minorTickMark val="none"/>
        <c:tickLblPos val="nextTo"/>
        <c:crossAx val="2124736832"/>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Ponderaciones!$E$338</c:f>
          <c:strCache>
            <c:ptCount val="1"/>
            <c:pt idx="0">
              <c:v>Cumplimiento de indicadores por fases del MPE</c:v>
            </c:pt>
          </c:strCache>
        </c:strRef>
      </c:tx>
      <c:layout>
        <c:manualLayout>
          <c:xMode val="edge"/>
          <c:yMode val="edge"/>
          <c:x val="0.11366316411813711"/>
          <c:y val="3.1280547409579668E-2"/>
        </c:manualLayout>
      </c:layout>
      <c:overlay val="0"/>
      <c:txPr>
        <a:bodyPr/>
        <a:lstStyle/>
        <a:p>
          <a:pPr>
            <a:defRPr sz="1400"/>
          </a:pPr>
          <a:endParaRPr lang="es-EC"/>
        </a:p>
      </c:txPr>
    </c:title>
    <c:autoTitleDeleted val="0"/>
    <c:plotArea>
      <c:layout>
        <c:manualLayout>
          <c:layoutTarget val="inner"/>
          <c:xMode val="edge"/>
          <c:yMode val="edge"/>
          <c:x val="2.8629682097240535E-2"/>
          <c:y val="0.18364144364652366"/>
          <c:w val="0.94727580659618538"/>
          <c:h val="0.65935175991564099"/>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1</c:v>
                </c:pt>
                <c:pt idx="1">
                  <c:v>1</c:v>
                </c:pt>
                <c:pt idx="2">
                  <c:v>1</c:v>
                </c:pt>
                <c:pt idx="3">
                  <c:v>1</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63"/>
        <c:overlap val="100"/>
        <c:axId val="2124741728"/>
        <c:axId val="2124730304"/>
      </c:barChart>
      <c:catAx>
        <c:axId val="2124741728"/>
        <c:scaling>
          <c:orientation val="minMax"/>
        </c:scaling>
        <c:delete val="0"/>
        <c:axPos val="b"/>
        <c:numFmt formatCode="General" sourceLinked="0"/>
        <c:majorTickMark val="none"/>
        <c:minorTickMark val="none"/>
        <c:tickLblPos val="nextTo"/>
        <c:crossAx val="2124730304"/>
        <c:crosses val="autoZero"/>
        <c:auto val="1"/>
        <c:lblAlgn val="ctr"/>
        <c:lblOffset val="100"/>
        <c:noMultiLvlLbl val="0"/>
      </c:catAx>
      <c:valAx>
        <c:axId val="2124730304"/>
        <c:scaling>
          <c:orientation val="minMax"/>
          <c:max val="1"/>
          <c:min val="0"/>
        </c:scaling>
        <c:delete val="1"/>
        <c:axPos val="l"/>
        <c:numFmt formatCode="0%" sourceLinked="1"/>
        <c:majorTickMark val="none"/>
        <c:minorTickMark val="none"/>
        <c:tickLblPos val="nextTo"/>
        <c:crossAx val="2124741728"/>
        <c:crosses val="autoZero"/>
        <c:crossBetween val="between"/>
      </c:valAx>
    </c:plotArea>
    <c:plotVisOnly val="1"/>
    <c:dispBlanksAs val="gap"/>
    <c:showDLblsOverMax val="0"/>
  </c:chart>
  <c:txPr>
    <a:bodyPr/>
    <a:lstStyle/>
    <a:p>
      <a:pPr>
        <a:defRPr sz="800">
          <a:latin typeface="Century Gothic" panose="020B0502020202020204" pitchFamily="34" charset="0"/>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2907939408597814"/>
          <c:y val="4.6121593291404611E-2"/>
          <c:w val="0.65271810306988076"/>
          <c:h val="0.90775681341719072"/>
        </c:manualLayout>
      </c:layout>
      <c:barChart>
        <c:barDir val="bar"/>
        <c:grouping val="clustered"/>
        <c:varyColors val="0"/>
        <c:ser>
          <c:idx val="0"/>
          <c:order val="0"/>
          <c:invertIfNegative val="0"/>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Ponderaciones!$J$235:$J$241</c:f>
              <c:numCache>
                <c:formatCode>General</c:formatCode>
                <c:ptCount val="7"/>
              </c:numCache>
            </c:numRef>
          </c:val>
          <c:extLst xmlns:c16r2="http://schemas.microsoft.com/office/drawing/2015/06/chart">
            <c:ext xmlns:c16="http://schemas.microsoft.com/office/drawing/2014/chart" uri="{C3380CC4-5D6E-409C-BE32-E72D297353CC}">
              <c16:uniqueId val="{00000000-7971-4220-9B05-E411E7B4731E}"/>
            </c:ext>
          </c:extLst>
        </c:ser>
        <c:ser>
          <c:idx val="1"/>
          <c:order val="1"/>
          <c:spPr>
            <a:solidFill>
              <a:schemeClr val="accent6">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Ponderaciones!$K$235:$K$241</c:f>
              <c:numCache>
                <c:formatCode>General</c:formatCode>
                <c:ptCount val="7"/>
                <c:pt idx="0">
                  <c:v>3</c:v>
                </c:pt>
                <c:pt idx="1">
                  <c:v>2</c:v>
                </c:pt>
                <c:pt idx="2">
                  <c:v>9</c:v>
                </c:pt>
                <c:pt idx="3">
                  <c:v>21</c:v>
                </c:pt>
                <c:pt idx="4">
                  <c:v>14</c:v>
                </c:pt>
                <c:pt idx="5">
                  <c:v>3</c:v>
                </c:pt>
                <c:pt idx="6">
                  <c:v>5</c:v>
                </c:pt>
              </c:numCache>
            </c:numRef>
          </c:val>
          <c:extLst xmlns:c16r2="http://schemas.microsoft.com/office/drawing/2015/06/chart">
            <c:ext xmlns:c16="http://schemas.microsoft.com/office/drawing/2014/chart" uri="{C3380CC4-5D6E-409C-BE32-E72D297353CC}">
              <c16:uniqueId val="{00000001-7971-4220-9B05-E411E7B4731E}"/>
            </c:ext>
          </c:extLst>
        </c:ser>
        <c:dLbls>
          <c:showLegendKey val="0"/>
          <c:showVal val="0"/>
          <c:showCatName val="0"/>
          <c:showSerName val="0"/>
          <c:showPercent val="0"/>
          <c:showBubbleSize val="0"/>
        </c:dLbls>
        <c:gapWidth val="99"/>
        <c:overlap val="85"/>
        <c:axId val="2124730848"/>
        <c:axId val="2124733024"/>
      </c:barChart>
      <c:catAx>
        <c:axId val="2124730848"/>
        <c:scaling>
          <c:orientation val="maxMin"/>
        </c:scaling>
        <c:delete val="0"/>
        <c:axPos val="l"/>
        <c:numFmt formatCode="General" sourceLinked="1"/>
        <c:majorTickMark val="out"/>
        <c:minorTickMark val="none"/>
        <c:tickLblPos val="nextTo"/>
        <c:txPr>
          <a:bodyPr/>
          <a:lstStyle/>
          <a:p>
            <a:pPr>
              <a:defRPr sz="800"/>
            </a:pPr>
            <a:endParaRPr lang="es-EC"/>
          </a:p>
        </c:txPr>
        <c:crossAx val="2124733024"/>
        <c:crosses val="autoZero"/>
        <c:auto val="1"/>
        <c:lblAlgn val="ctr"/>
        <c:lblOffset val="100"/>
        <c:noMultiLvlLbl val="0"/>
      </c:catAx>
      <c:valAx>
        <c:axId val="2124733024"/>
        <c:scaling>
          <c:orientation val="minMax"/>
        </c:scaling>
        <c:delete val="1"/>
        <c:axPos val="t"/>
        <c:numFmt formatCode="General" sourceLinked="1"/>
        <c:majorTickMark val="out"/>
        <c:minorTickMark val="none"/>
        <c:tickLblPos val="nextTo"/>
        <c:crossAx val="2124730848"/>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6865040074930233"/>
          <c:y val="5.0925925925925923E-2"/>
          <c:w val="0.63058711899024933"/>
          <c:h val="0.89814814814814814"/>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Ponderaciones!$N$235:$N$239</c:f>
              <c:numCache>
                <c:formatCode>0</c:formatCode>
                <c:ptCount val="5"/>
                <c:pt idx="0">
                  <c:v>26</c:v>
                </c:pt>
                <c:pt idx="1">
                  <c:v>14</c:v>
                </c:pt>
                <c:pt idx="2" formatCode="General">
                  <c:v>14</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150"/>
        <c:axId val="2124731392"/>
        <c:axId val="2124744448"/>
      </c:barChart>
      <c:catAx>
        <c:axId val="2124731392"/>
        <c:scaling>
          <c:orientation val="maxMin"/>
        </c:scaling>
        <c:delete val="0"/>
        <c:axPos val="l"/>
        <c:numFmt formatCode="General" sourceLinked="0"/>
        <c:majorTickMark val="out"/>
        <c:minorTickMark val="none"/>
        <c:tickLblPos val="nextTo"/>
        <c:txPr>
          <a:bodyPr/>
          <a:lstStyle/>
          <a:p>
            <a:pPr>
              <a:defRPr sz="800"/>
            </a:pPr>
            <a:endParaRPr lang="es-EC"/>
          </a:p>
        </c:txPr>
        <c:crossAx val="2124744448"/>
        <c:crosses val="autoZero"/>
        <c:auto val="1"/>
        <c:lblAlgn val="ctr"/>
        <c:lblOffset val="100"/>
        <c:noMultiLvlLbl val="0"/>
      </c:catAx>
      <c:valAx>
        <c:axId val="2124744448"/>
        <c:scaling>
          <c:orientation val="minMax"/>
        </c:scaling>
        <c:delete val="1"/>
        <c:axPos val="t"/>
        <c:numFmt formatCode="0" sourceLinked="1"/>
        <c:majorTickMark val="out"/>
        <c:minorTickMark val="none"/>
        <c:tickLblPos val="nextTo"/>
        <c:crossAx val="2124731392"/>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Ponderaciones!$O$235:$O$239</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2124740096"/>
        <c:axId val="2124731936"/>
      </c:barChart>
      <c:catAx>
        <c:axId val="2124740096"/>
        <c:scaling>
          <c:orientation val="maxMin"/>
        </c:scaling>
        <c:delete val="0"/>
        <c:axPos val="l"/>
        <c:numFmt formatCode="General" sourceLinked="0"/>
        <c:majorTickMark val="out"/>
        <c:minorTickMark val="none"/>
        <c:tickLblPos val="nextTo"/>
        <c:txPr>
          <a:bodyPr/>
          <a:lstStyle/>
          <a:p>
            <a:pPr>
              <a:defRPr sz="800"/>
            </a:pPr>
            <a:endParaRPr lang="es-EC"/>
          </a:p>
        </c:txPr>
        <c:crossAx val="2124731936"/>
        <c:crosses val="autoZero"/>
        <c:auto val="1"/>
        <c:lblAlgn val="ctr"/>
        <c:lblOffset val="100"/>
        <c:noMultiLvlLbl val="0"/>
      </c:catAx>
      <c:valAx>
        <c:axId val="2124731936"/>
        <c:scaling>
          <c:orientation val="minMax"/>
        </c:scaling>
        <c:delete val="1"/>
        <c:axPos val="t"/>
        <c:numFmt formatCode="0" sourceLinked="1"/>
        <c:majorTickMark val="out"/>
        <c:minorTickMark val="none"/>
        <c:tickLblPos val="nextTo"/>
        <c:crossAx val="2124740096"/>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34014171436761531"/>
          <c:y val="2.5119321623258632E-2"/>
          <c:w val="0.65530765992134943"/>
          <c:h val="0.96343657042869646"/>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8FE2-43DA-B7ED-2C44ABC8A9D4}"/>
            </c:ext>
          </c:extLst>
        </c:ser>
        <c:dLbls>
          <c:showLegendKey val="0"/>
          <c:showVal val="0"/>
          <c:showCatName val="0"/>
          <c:showSerName val="0"/>
          <c:showPercent val="0"/>
          <c:showBubbleSize val="0"/>
        </c:dLbls>
        <c:gapWidth val="99"/>
        <c:overlap val="85"/>
        <c:axId val="2124732480"/>
        <c:axId val="2124736288"/>
      </c:barChart>
      <c:catAx>
        <c:axId val="2124732480"/>
        <c:scaling>
          <c:orientation val="maxMin"/>
        </c:scaling>
        <c:delete val="0"/>
        <c:axPos val="l"/>
        <c:numFmt formatCode="General" sourceLinked="1"/>
        <c:majorTickMark val="out"/>
        <c:minorTickMark val="none"/>
        <c:tickLblPos val="nextTo"/>
        <c:spPr>
          <a:ln>
            <a:noFill/>
          </a:ln>
        </c:spPr>
        <c:txPr>
          <a:bodyPr/>
          <a:lstStyle/>
          <a:p>
            <a:pPr>
              <a:defRPr sz="800">
                <a:latin typeface="Century Gothic" panose="020B0502020202020204" pitchFamily="34" charset="0"/>
              </a:defRPr>
            </a:pPr>
            <a:endParaRPr lang="es-EC"/>
          </a:p>
        </c:txPr>
        <c:crossAx val="2124736288"/>
        <c:crosses val="autoZero"/>
        <c:auto val="1"/>
        <c:lblAlgn val="ctr"/>
        <c:lblOffset val="100"/>
        <c:noMultiLvlLbl val="0"/>
      </c:catAx>
      <c:valAx>
        <c:axId val="2124736288"/>
        <c:scaling>
          <c:orientation val="minMax"/>
        </c:scaling>
        <c:delete val="1"/>
        <c:axPos val="t"/>
        <c:numFmt formatCode="General" sourceLinked="1"/>
        <c:majorTickMark val="out"/>
        <c:minorTickMark val="none"/>
        <c:tickLblPos val="nextTo"/>
        <c:crossAx val="2124732480"/>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31013690856"/>
          <c:y val="6.8376068376068376E-3"/>
          <c:w val="0.64625239412640989"/>
          <c:h val="0.99272790901137353"/>
        </c:manualLayout>
      </c:layout>
      <c:barChart>
        <c:barDir val="bar"/>
        <c:grouping val="clustered"/>
        <c:varyColors val="0"/>
        <c:ser>
          <c:idx val="2"/>
          <c:order val="0"/>
          <c:tx>
            <c:strRef>
              <c:f>Ponderaciones!$D$234</c:f>
              <c:strCache>
                <c:ptCount val="1"/>
                <c:pt idx="0">
                  <c:v>Procedimientos estadísticos adecuados</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Ponderaciones!$B$235:$B$239</c:f>
              <c:strCache>
                <c:ptCount val="5"/>
                <c:pt idx="0">
                  <c:v>Planificación</c:v>
                </c:pt>
                <c:pt idx="1">
                  <c:v>Diseño</c:v>
                </c:pt>
                <c:pt idx="2">
                  <c:v>Construcción</c:v>
                </c:pt>
                <c:pt idx="3">
                  <c:v>Recolección</c:v>
                </c:pt>
                <c:pt idx="4">
                  <c:v>Procesamiento</c:v>
                </c:pt>
              </c:strCache>
            </c:strRef>
          </c:cat>
          <c:val>
            <c:numRef>
              <c:f>Ponderaciones!$D$235:$D$239</c:f>
              <c:numCache>
                <c:formatCode>General</c:formatCode>
                <c:ptCount val="5"/>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0-FE10-4DFC-9C7B-5083BE223F76}"/>
            </c:ext>
          </c:extLst>
        </c:ser>
        <c:dLbls>
          <c:showLegendKey val="0"/>
          <c:showVal val="0"/>
          <c:showCatName val="0"/>
          <c:showSerName val="0"/>
          <c:showPercent val="0"/>
          <c:showBubbleSize val="0"/>
        </c:dLbls>
        <c:gapWidth val="99"/>
        <c:overlap val="85"/>
        <c:axId val="2124734656"/>
        <c:axId val="2124735200"/>
      </c:barChart>
      <c:catAx>
        <c:axId val="2124734656"/>
        <c:scaling>
          <c:orientation val="minMax"/>
        </c:scaling>
        <c:delete val="0"/>
        <c:axPos val="l"/>
        <c:numFmt formatCode="General" sourceLinked="1"/>
        <c:majorTickMark val="out"/>
        <c:minorTickMark val="none"/>
        <c:tickLblPos val="nextTo"/>
        <c:spPr>
          <a:ln>
            <a:noFill/>
          </a:ln>
        </c:spPr>
        <c:crossAx val="2124735200"/>
        <c:crosses val="autoZero"/>
        <c:auto val="1"/>
        <c:lblAlgn val="ctr"/>
        <c:lblOffset val="100"/>
        <c:noMultiLvlLbl val="0"/>
      </c:catAx>
      <c:valAx>
        <c:axId val="2124735200"/>
        <c:scaling>
          <c:orientation val="minMax"/>
        </c:scaling>
        <c:delete val="1"/>
        <c:axPos val="b"/>
        <c:numFmt formatCode="General" sourceLinked="1"/>
        <c:majorTickMark val="out"/>
        <c:minorTickMark val="none"/>
        <c:tickLblPos val="nextTo"/>
        <c:crossAx val="212473465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296578968583"/>
          <c:y val="0.12021857923497267"/>
          <c:w val="0.65075703421031417"/>
          <c:h val="0.7595628415300546"/>
        </c:manualLayout>
      </c:layout>
      <c:barChart>
        <c:barDir val="bar"/>
        <c:grouping val="clustered"/>
        <c:varyColors val="0"/>
        <c:ser>
          <c:idx val="2"/>
          <c:order val="0"/>
          <c:tx>
            <c:strRef>
              <c:f>Ponderaciones!$E$234</c:f>
              <c:strCache>
                <c:ptCount val="1"/>
                <c:pt idx="0">
                  <c:v>Precisión y confiabilidad</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Ponderaciones!$B$238:$B$240</c:f>
              <c:strCache>
                <c:ptCount val="3"/>
                <c:pt idx="0">
                  <c:v>Recolección</c:v>
                </c:pt>
                <c:pt idx="1">
                  <c:v>Procesamiento</c:v>
                </c:pt>
                <c:pt idx="2">
                  <c:v>Análisis</c:v>
                </c:pt>
              </c:strCache>
            </c:strRef>
          </c:cat>
          <c:val>
            <c:numRef>
              <c:f>Ponderaciones!$E$238:$E$240</c:f>
              <c:numCache>
                <c:formatCode>General</c:formatCode>
                <c:ptCount val="3"/>
                <c:pt idx="0">
                  <c:v>5</c:v>
                </c:pt>
                <c:pt idx="1">
                  <c:v>8</c:v>
                </c:pt>
                <c:pt idx="2">
                  <c:v>1</c:v>
                </c:pt>
              </c:numCache>
            </c:numRef>
          </c:val>
          <c:extLst xmlns:c16r2="http://schemas.microsoft.com/office/drawing/2015/06/chart">
            <c:ext xmlns:c16="http://schemas.microsoft.com/office/drawing/2014/chart" uri="{C3380CC4-5D6E-409C-BE32-E72D297353CC}">
              <c16:uniqueId val="{00000000-029D-41AA-9C1C-7658D51711AD}"/>
            </c:ext>
          </c:extLst>
        </c:ser>
        <c:dLbls>
          <c:showLegendKey val="0"/>
          <c:showVal val="0"/>
          <c:showCatName val="0"/>
          <c:showSerName val="0"/>
          <c:showPercent val="0"/>
          <c:showBubbleSize val="0"/>
        </c:dLbls>
        <c:gapWidth val="99"/>
        <c:overlap val="85"/>
        <c:axId val="2124742272"/>
        <c:axId val="2124733568"/>
      </c:barChart>
      <c:catAx>
        <c:axId val="2124742272"/>
        <c:scaling>
          <c:orientation val="maxMin"/>
        </c:scaling>
        <c:delete val="0"/>
        <c:axPos val="l"/>
        <c:numFmt formatCode="General" sourceLinked="1"/>
        <c:majorTickMark val="out"/>
        <c:minorTickMark val="none"/>
        <c:tickLblPos val="nextTo"/>
        <c:spPr>
          <a:ln>
            <a:noFill/>
          </a:ln>
        </c:spPr>
        <c:crossAx val="2124733568"/>
        <c:crosses val="autoZero"/>
        <c:auto val="1"/>
        <c:lblAlgn val="ctr"/>
        <c:lblOffset val="100"/>
        <c:noMultiLvlLbl val="0"/>
      </c:catAx>
      <c:valAx>
        <c:axId val="2124733568"/>
        <c:scaling>
          <c:orientation val="minMax"/>
        </c:scaling>
        <c:delete val="1"/>
        <c:axPos val="t"/>
        <c:numFmt formatCode="General" sourceLinked="1"/>
        <c:majorTickMark val="out"/>
        <c:minorTickMark val="none"/>
        <c:tickLblPos val="nextTo"/>
        <c:crossAx val="2124742272"/>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5515715494240904"/>
          <c:y val="0.19555555555555557"/>
          <c:w val="0.73933320318431284"/>
          <c:h val="0.60888888888888892"/>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Ponderaciones!$I$240</c:f>
              <c:strCache>
                <c:ptCount val="1"/>
                <c:pt idx="0">
                  <c:v>Análisis</c:v>
                </c:pt>
              </c:strCache>
            </c:strRef>
          </c:cat>
          <c:val>
            <c:numRef>
              <c:f>Ponderaciones!$G$240</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565-43CF-AAA8-B99E51A54C88}"/>
            </c:ext>
          </c:extLst>
        </c:ser>
        <c:dLbls>
          <c:showLegendKey val="0"/>
          <c:showVal val="0"/>
          <c:showCatName val="0"/>
          <c:showSerName val="0"/>
          <c:showPercent val="0"/>
          <c:showBubbleSize val="0"/>
        </c:dLbls>
        <c:gapWidth val="99"/>
        <c:overlap val="85"/>
        <c:axId val="2124734112"/>
        <c:axId val="2124735744"/>
      </c:barChart>
      <c:catAx>
        <c:axId val="2124734112"/>
        <c:scaling>
          <c:orientation val="maxMin"/>
        </c:scaling>
        <c:delete val="0"/>
        <c:axPos val="l"/>
        <c:numFmt formatCode="General" sourceLinked="1"/>
        <c:majorTickMark val="out"/>
        <c:minorTickMark val="none"/>
        <c:tickLblPos val="nextTo"/>
        <c:spPr>
          <a:ln>
            <a:noFill/>
          </a:ln>
        </c:spPr>
        <c:crossAx val="2124735744"/>
        <c:crosses val="autoZero"/>
        <c:auto val="1"/>
        <c:lblAlgn val="ctr"/>
        <c:lblOffset val="100"/>
        <c:noMultiLvlLbl val="0"/>
      </c:catAx>
      <c:valAx>
        <c:axId val="2124735744"/>
        <c:scaling>
          <c:orientation val="minMax"/>
        </c:scaling>
        <c:delete val="1"/>
        <c:axPos val="t"/>
        <c:numFmt formatCode="General" sourceLinked="1"/>
        <c:majorTickMark val="out"/>
        <c:minorTickMark val="none"/>
        <c:tickLblPos val="nextTo"/>
        <c:crossAx val="212473411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7811618689364237"/>
          <c:y val="0.19298245614035087"/>
          <c:w val="0.72188381310635763"/>
          <c:h val="0.61403508771929827"/>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Ponderaciones!$I$241</c:f>
              <c:strCache>
                <c:ptCount val="1"/>
                <c:pt idx="0">
                  <c:v>Difusión </c:v>
                </c:pt>
              </c:strCache>
            </c:strRef>
          </c:cat>
          <c:val>
            <c:numRef>
              <c:f>Ponderaciones!$F$241</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E3F-4F47-9038-7BC9FFA09F0E}"/>
            </c:ext>
          </c:extLst>
        </c:ser>
        <c:dLbls>
          <c:showLegendKey val="0"/>
          <c:showVal val="0"/>
          <c:showCatName val="0"/>
          <c:showSerName val="0"/>
          <c:showPercent val="0"/>
          <c:showBubbleSize val="0"/>
        </c:dLbls>
        <c:gapWidth val="99"/>
        <c:overlap val="85"/>
        <c:axId val="2124737920"/>
        <c:axId val="2124740640"/>
      </c:barChart>
      <c:catAx>
        <c:axId val="2124737920"/>
        <c:scaling>
          <c:orientation val="maxMin"/>
        </c:scaling>
        <c:delete val="0"/>
        <c:axPos val="l"/>
        <c:numFmt formatCode="General" sourceLinked="1"/>
        <c:majorTickMark val="out"/>
        <c:minorTickMark val="none"/>
        <c:tickLblPos val="nextTo"/>
        <c:spPr>
          <a:ln>
            <a:noFill/>
          </a:ln>
        </c:spPr>
        <c:crossAx val="2124740640"/>
        <c:crosses val="autoZero"/>
        <c:auto val="1"/>
        <c:lblAlgn val="ctr"/>
        <c:lblOffset val="100"/>
        <c:noMultiLvlLbl val="0"/>
      </c:catAx>
      <c:valAx>
        <c:axId val="2124740640"/>
        <c:scaling>
          <c:orientation val="minMax"/>
        </c:scaling>
        <c:delete val="1"/>
        <c:axPos val="t"/>
        <c:numFmt formatCode="General" sourceLinked="1"/>
        <c:majorTickMark val="out"/>
        <c:minorTickMark val="none"/>
        <c:tickLblPos val="nextTo"/>
        <c:crossAx val="212473792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8.2570989305948403E-2"/>
          <c:y val="7.9997714443924686E-2"/>
          <c:w val="0.84924054396113102"/>
          <c:h val="0.66606174228221471"/>
        </c:manualLayout>
      </c:layout>
      <c:barChart>
        <c:barDir val="col"/>
        <c:grouping val="clustered"/>
        <c:varyColors val="0"/>
        <c:ser>
          <c:idx val="0"/>
          <c:order val="0"/>
          <c:tx>
            <c:strRef>
              <c:f>Índice!$A$42</c:f>
              <c:strCache>
                <c:ptCount val="1"/>
                <c:pt idx="0">
                  <c:v>Indicadores de calidad sin alerta</c:v>
                </c:pt>
              </c:strCache>
            </c:strRef>
          </c:tx>
          <c:invertIfNegative val="0"/>
          <c:cat>
            <c:numRef>
              <c:f>Índice!$C$41</c:f>
              <c:numCache>
                <c:formatCode>General</c:formatCode>
                <c:ptCount val="1"/>
              </c:numCache>
            </c:numRef>
          </c:cat>
          <c:val>
            <c:numRef>
              <c:f>Índice!$C$42</c:f>
              <c:numCache>
                <c:formatCode>0%</c:formatCode>
                <c:ptCount val="1"/>
                <c:pt idx="0">
                  <c:v>0</c:v>
                </c:pt>
              </c:numCache>
            </c:numRef>
          </c:val>
        </c:ser>
        <c:ser>
          <c:idx val="1"/>
          <c:order val="1"/>
          <c:tx>
            <c:strRef>
              <c:f>Índice!$A$43</c:f>
              <c:strCache>
                <c:ptCount val="1"/>
                <c:pt idx="0">
                  <c:v>Indicadores de calidad con alerta</c:v>
                </c:pt>
              </c:strCache>
            </c:strRef>
          </c:tx>
          <c:invertIfNegative val="0"/>
          <c:cat>
            <c:numRef>
              <c:f>Índice!$C$41</c:f>
              <c:numCache>
                <c:formatCode>General</c:formatCode>
                <c:ptCount val="1"/>
              </c:numCache>
            </c:numRef>
          </c:cat>
          <c:val>
            <c:numRef>
              <c:f>Índice!$C$43</c:f>
              <c:numCache>
                <c:formatCode>0%</c:formatCode>
                <c:ptCount val="1"/>
                <c:pt idx="0">
                  <c:v>0</c:v>
                </c:pt>
              </c:numCache>
            </c:numRef>
          </c:val>
        </c:ser>
        <c:dLbls>
          <c:showLegendKey val="0"/>
          <c:showVal val="0"/>
          <c:showCatName val="0"/>
          <c:showSerName val="0"/>
          <c:showPercent val="0"/>
          <c:showBubbleSize val="0"/>
        </c:dLbls>
        <c:gapWidth val="150"/>
        <c:axId val="2124742816"/>
        <c:axId val="2124743360"/>
      </c:barChart>
      <c:catAx>
        <c:axId val="2124742816"/>
        <c:scaling>
          <c:orientation val="minMax"/>
        </c:scaling>
        <c:delete val="0"/>
        <c:axPos val="b"/>
        <c:numFmt formatCode="General" sourceLinked="1"/>
        <c:majorTickMark val="out"/>
        <c:minorTickMark val="none"/>
        <c:tickLblPos val="nextTo"/>
        <c:crossAx val="2124743360"/>
        <c:crosses val="autoZero"/>
        <c:auto val="1"/>
        <c:lblAlgn val="ctr"/>
        <c:lblOffset val="100"/>
        <c:noMultiLvlLbl val="0"/>
      </c:catAx>
      <c:valAx>
        <c:axId val="2124743360"/>
        <c:scaling>
          <c:orientation val="minMax"/>
          <c:max val="1"/>
        </c:scaling>
        <c:delete val="1"/>
        <c:axPos val="l"/>
        <c:numFmt formatCode="0%" sourceLinked="1"/>
        <c:majorTickMark val="out"/>
        <c:minorTickMark val="none"/>
        <c:tickLblPos val="nextTo"/>
        <c:crossAx val="2124742816"/>
        <c:crosses val="autoZero"/>
        <c:crossBetween val="between"/>
      </c:valAx>
    </c:plotArea>
    <c:legend>
      <c:legendPos val="b"/>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8.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28575</xdr:colOff>
      <xdr:row>1</xdr:row>
      <xdr:rowOff>923</xdr:rowOff>
    </xdr:to>
    <xdr:pic>
      <xdr:nvPicPr>
        <xdr:cNvPr id="2" name="Imagen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7632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122463</xdr:colOff>
      <xdr:row>0</xdr:row>
      <xdr:rowOff>0</xdr:rowOff>
    </xdr:from>
    <xdr:to>
      <xdr:col>13</xdr:col>
      <xdr:colOff>2752044</xdr:colOff>
      <xdr:row>0</xdr:row>
      <xdr:rowOff>1428750</xdr:rowOff>
    </xdr:to>
    <xdr:pic>
      <xdr:nvPicPr>
        <xdr:cNvPr id="5"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2463" y="0"/>
          <a:ext cx="23866929" cy="1428750"/>
        </a:xfrm>
        <a:prstGeom prst="rect">
          <a:avLst/>
        </a:prstGeom>
      </xdr:spPr>
    </xdr:pic>
    <xdr:clientData/>
  </xdr:twoCellAnchor>
  <xdr:twoCellAnchor>
    <xdr:from>
      <xdr:col>1</xdr:col>
      <xdr:colOff>797718</xdr:colOff>
      <xdr:row>0</xdr:row>
      <xdr:rowOff>142873</xdr:rowOff>
    </xdr:from>
    <xdr:to>
      <xdr:col>8</xdr:col>
      <xdr:colOff>1326485</xdr:colOff>
      <xdr:row>0</xdr:row>
      <xdr:rowOff>724428</xdr:rowOff>
    </xdr:to>
    <xdr:sp macro="" textlink="">
      <xdr:nvSpPr>
        <xdr:cNvPr id="6" name="CuadroTexto 4">
          <a:extLst>
            <a:ext uri="{FF2B5EF4-FFF2-40B4-BE49-F238E27FC236}">
              <a16:creationId xmlns="" xmlns:a16="http://schemas.microsoft.com/office/drawing/2014/main" id="{00000000-0008-0000-0200-000007000000}"/>
            </a:ext>
          </a:extLst>
        </xdr:cNvPr>
        <xdr:cNvSpPr txBox="1"/>
      </xdr:nvSpPr>
      <xdr:spPr>
        <a:xfrm>
          <a:off x="916781" y="142873"/>
          <a:ext cx="13899485"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800" b="1" i="0">
              <a:solidFill>
                <a:schemeClr val="bg1"/>
              </a:solidFill>
              <a:latin typeface="Century Gothic" panose="020B0502020202020204" pitchFamily="34" charset="0"/>
            </a:rPr>
            <a:t>Indicadores de calidad </a:t>
          </a:r>
        </a:p>
      </xdr:txBody>
    </xdr:sp>
    <xdr:clientData/>
  </xdr:twoCellAnchor>
  <xdr:twoCellAnchor>
    <xdr:from>
      <xdr:col>1</xdr:col>
      <xdr:colOff>821519</xdr:colOff>
      <xdr:row>0</xdr:row>
      <xdr:rowOff>737578</xdr:rowOff>
    </xdr:from>
    <xdr:to>
      <xdr:col>7</xdr:col>
      <xdr:colOff>2564266</xdr:colOff>
      <xdr:row>0</xdr:row>
      <xdr:rowOff>1093678</xdr:rowOff>
    </xdr:to>
    <xdr:sp macro="" textlink="">
      <xdr:nvSpPr>
        <xdr:cNvPr id="7" name="CuadroTexto 5">
          <a:extLst>
            <a:ext uri="{FF2B5EF4-FFF2-40B4-BE49-F238E27FC236}">
              <a16:creationId xmlns="" xmlns:a16="http://schemas.microsoft.com/office/drawing/2014/main" id="{00000000-0008-0000-0200-000008000000}"/>
            </a:ext>
          </a:extLst>
        </xdr:cNvPr>
        <xdr:cNvSpPr txBox="1"/>
      </xdr:nvSpPr>
      <xdr:spPr>
        <a:xfrm>
          <a:off x="940582" y="737578"/>
          <a:ext cx="12375028"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1800" b="0" i="0">
              <a:solidFill>
                <a:schemeClr val="bg1"/>
              </a:solidFill>
              <a:latin typeface="Century Gothic" panose="020B0502020202020204" pitchFamily="34" charset="0"/>
            </a:rPr>
            <a:t>Indicadores</a:t>
          </a:r>
          <a:r>
            <a:rPr lang="es-ES_tradnl" sz="1800" b="0" i="0" baseline="0">
              <a:solidFill>
                <a:schemeClr val="bg1"/>
              </a:solidFill>
              <a:latin typeface="Century Gothic" panose="020B0502020202020204" pitchFamily="34" charset="0"/>
            </a:rPr>
            <a:t> genéricos para encuestas</a:t>
          </a:r>
          <a:endParaRPr lang="es-ES_tradnl" sz="18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11906</xdr:rowOff>
    </xdr:from>
    <xdr:to>
      <xdr:col>25</xdr:col>
      <xdr:colOff>679945</xdr:colOff>
      <xdr:row>0</xdr:row>
      <xdr:rowOff>1524000</xdr:rowOff>
    </xdr:to>
    <xdr:pic>
      <xdr:nvPicPr>
        <xdr:cNvPr id="9"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1906"/>
          <a:ext cx="25997646" cy="1512094"/>
        </a:xfrm>
        <a:prstGeom prst="rect">
          <a:avLst/>
        </a:prstGeom>
      </xdr:spPr>
    </xdr:pic>
    <xdr:clientData/>
  </xdr:twoCellAnchor>
  <xdr:twoCellAnchor>
    <xdr:from>
      <xdr:col>0</xdr:col>
      <xdr:colOff>0</xdr:colOff>
      <xdr:row>270</xdr:row>
      <xdr:rowOff>0</xdr:rowOff>
    </xdr:from>
    <xdr:to>
      <xdr:col>9</xdr:col>
      <xdr:colOff>0</xdr:colOff>
      <xdr:row>270</xdr:row>
      <xdr:rowOff>0</xdr:rowOff>
    </xdr:to>
    <xdr:graphicFrame macro="">
      <xdr:nvGraphicFramePr>
        <xdr:cNvPr id="5" name="4 Gráfico">
          <a:extLst>
            <a:ext uri="{FF2B5EF4-FFF2-40B4-BE49-F238E27FC236}">
              <a16:creationId xmlns=""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270</xdr:row>
      <xdr:rowOff>0</xdr:rowOff>
    </xdr:from>
    <xdr:to>
      <xdr:col>9</xdr:col>
      <xdr:colOff>0</xdr:colOff>
      <xdr:row>270</xdr:row>
      <xdr:rowOff>0</xdr:rowOff>
    </xdr:to>
    <xdr:graphicFrame macro="">
      <xdr:nvGraphicFramePr>
        <xdr:cNvPr id="11" name="10 Gráfico">
          <a:extLst>
            <a:ext uri="{FF2B5EF4-FFF2-40B4-BE49-F238E27FC236}">
              <a16:creationId xmlns=""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863319</xdr:colOff>
      <xdr:row>0</xdr:row>
      <xdr:rowOff>187699</xdr:rowOff>
    </xdr:from>
    <xdr:to>
      <xdr:col>14</xdr:col>
      <xdr:colOff>11082</xdr:colOff>
      <xdr:row>0</xdr:row>
      <xdr:rowOff>769254</xdr:rowOff>
    </xdr:to>
    <xdr:sp macro="" textlink="">
      <xdr:nvSpPr>
        <xdr:cNvPr id="7" name="CuadroTexto 4">
          <a:extLst>
            <a:ext uri="{FF2B5EF4-FFF2-40B4-BE49-F238E27FC236}">
              <a16:creationId xmlns="" xmlns:a16="http://schemas.microsoft.com/office/drawing/2014/main" id="{00000000-0008-0000-0200-000007000000}"/>
            </a:ext>
          </a:extLst>
        </xdr:cNvPr>
        <xdr:cNvSpPr txBox="1"/>
      </xdr:nvSpPr>
      <xdr:spPr>
        <a:xfrm>
          <a:off x="982382" y="187699"/>
          <a:ext cx="13518606"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 2021</a:t>
          </a:r>
        </a:p>
      </xdr:txBody>
    </xdr:sp>
    <xdr:clientData/>
  </xdr:twoCellAnchor>
  <xdr:twoCellAnchor>
    <xdr:from>
      <xdr:col>3</xdr:col>
      <xdr:colOff>820005</xdr:colOff>
      <xdr:row>0</xdr:row>
      <xdr:rowOff>865748</xdr:rowOff>
    </xdr:from>
    <xdr:to>
      <xdr:col>11</xdr:col>
      <xdr:colOff>313873</xdr:colOff>
      <xdr:row>0</xdr:row>
      <xdr:rowOff>1221848</xdr:rowOff>
    </xdr:to>
    <xdr:sp macro="" textlink="">
      <xdr:nvSpPr>
        <xdr:cNvPr id="8" name="CuadroTexto 5">
          <a:extLst>
            <a:ext uri="{FF2B5EF4-FFF2-40B4-BE49-F238E27FC236}">
              <a16:creationId xmlns="" xmlns:a16="http://schemas.microsoft.com/office/drawing/2014/main" id="{00000000-0008-0000-0200-000008000000}"/>
            </a:ext>
          </a:extLst>
        </xdr:cNvPr>
        <xdr:cNvSpPr txBox="1"/>
      </xdr:nvSpPr>
      <xdr:spPr>
        <a:xfrm>
          <a:off x="939068" y="865748"/>
          <a:ext cx="10709555"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2022 </a:t>
          </a:r>
          <a:endParaRPr lang="es-ES_tradnl" sz="2200" b="0" i="0">
            <a:solidFill>
              <a:schemeClr val="bg1"/>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33</xdr:col>
      <xdr:colOff>390525</xdr:colOff>
      <xdr:row>0</xdr:row>
      <xdr:rowOff>1219201</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
          <a:ext cx="28641675" cy="1219200"/>
        </a:xfrm>
        <a:prstGeom prst="rect">
          <a:avLst/>
        </a:prstGeom>
      </xdr:spPr>
    </xdr:pic>
    <xdr:clientData/>
  </xdr:twoCellAnchor>
  <xdr:twoCellAnchor>
    <xdr:from>
      <xdr:col>1</xdr:col>
      <xdr:colOff>1412688</xdr:colOff>
      <xdr:row>0</xdr:row>
      <xdr:rowOff>130969</xdr:rowOff>
    </xdr:from>
    <xdr:to>
      <xdr:col>11</xdr:col>
      <xdr:colOff>0</xdr:colOff>
      <xdr:row>0</xdr:row>
      <xdr:rowOff>712524</xdr:rowOff>
    </xdr:to>
    <xdr:sp macro="" textlink="">
      <xdr:nvSpPr>
        <xdr:cNvPr id="3" name="CuadroTexto 4">
          <a:extLst>
            <a:ext uri="{FF2B5EF4-FFF2-40B4-BE49-F238E27FC236}">
              <a16:creationId xmlns="" xmlns:a16="http://schemas.microsoft.com/office/drawing/2014/main" id="{00000000-0008-0000-0200-000007000000}"/>
            </a:ext>
          </a:extLst>
        </xdr:cNvPr>
        <xdr:cNvSpPr txBox="1"/>
      </xdr:nvSpPr>
      <xdr:spPr>
        <a:xfrm>
          <a:off x="1612713" y="130969"/>
          <a:ext cx="11369878"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1</xdr:col>
      <xdr:colOff>1345561</xdr:colOff>
      <xdr:row>0</xdr:row>
      <xdr:rowOff>678049</xdr:rowOff>
    </xdr:from>
    <xdr:to>
      <xdr:col>9</xdr:col>
      <xdr:colOff>170998</xdr:colOff>
      <xdr:row>0</xdr:row>
      <xdr:rowOff>1095375</xdr:rowOff>
    </xdr:to>
    <xdr:sp macro="" textlink="">
      <xdr:nvSpPr>
        <xdr:cNvPr id="4" name="CuadroTexto 5">
          <a:extLst>
            <a:ext uri="{FF2B5EF4-FFF2-40B4-BE49-F238E27FC236}">
              <a16:creationId xmlns="" xmlns:a16="http://schemas.microsoft.com/office/drawing/2014/main" id="{00000000-0008-0000-0200-000008000000}"/>
            </a:ext>
          </a:extLst>
        </xdr:cNvPr>
        <xdr:cNvSpPr txBox="1"/>
      </xdr:nvSpPr>
      <xdr:spPr>
        <a:xfrm>
          <a:off x="1547967" y="678049"/>
          <a:ext cx="9374375" cy="41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Coordinaciones zonales</a:t>
          </a:r>
          <a:endParaRPr lang="es-ES_tradnl" sz="2200" b="0" i="0">
            <a:solidFill>
              <a:schemeClr val="bg1"/>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4" name="3 Gráfico">
          <a:extLst>
            <a:ext uri="{FF2B5EF4-FFF2-40B4-BE49-F238E27FC236}">
              <a16:creationId xmlns=""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5" name="4 Gráfico">
          <a:extLst>
            <a:ext uri="{FF2B5EF4-FFF2-40B4-BE49-F238E27FC236}">
              <a16:creationId xmlns=""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6" name="5 Gráfico">
          <a:extLst>
            <a:ext uri="{FF2B5EF4-FFF2-40B4-BE49-F238E27FC236}">
              <a16:creationId xmlns=""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273</xdr:row>
      <xdr:rowOff>59871</xdr:rowOff>
    </xdr:from>
    <xdr:to>
      <xdr:col>11</xdr:col>
      <xdr:colOff>597352</xdr:colOff>
      <xdr:row>290</xdr:row>
      <xdr:rowOff>114299</xdr:rowOff>
    </xdr:to>
    <xdr:graphicFrame macro="">
      <xdr:nvGraphicFramePr>
        <xdr:cNvPr id="8" name="7 Gráfico">
          <a:extLst>
            <a:ext uri="{FF2B5EF4-FFF2-40B4-BE49-F238E27FC236}">
              <a16:creationId xmlns=""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9" name="8 Gráfico">
          <a:extLst>
            <a:ext uri="{FF2B5EF4-FFF2-40B4-BE49-F238E27FC236}">
              <a16:creationId xmlns=""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7.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7">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104774</xdr:colOff>
      <xdr:row>5</xdr:row>
      <xdr:rowOff>19050</xdr:rowOff>
    </xdr:from>
    <xdr:to>
      <xdr:col>6</xdr:col>
      <xdr:colOff>638175</xdr:colOff>
      <xdr:row>19</xdr:row>
      <xdr:rowOff>142875</xdr:rowOff>
    </xdr:to>
    <xdr:graphicFrame macro="">
      <xdr:nvGraphicFramePr>
        <xdr:cNvPr id="2" name="1 Gráfico">
          <a:extLst>
            <a:ext uri="{FF2B5EF4-FFF2-40B4-BE49-F238E27FC236}">
              <a16:creationId xmlns=""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66675</xdr:colOff>
      <xdr:row>20</xdr:row>
      <xdr:rowOff>161924</xdr:rowOff>
    </xdr:from>
    <xdr:to>
      <xdr:col>14</xdr:col>
      <xdr:colOff>400050</xdr:colOff>
      <xdr:row>37</xdr:row>
      <xdr:rowOff>152400</xdr:rowOff>
    </xdr:to>
    <xdr:graphicFrame macro="">
      <xdr:nvGraphicFramePr>
        <xdr:cNvPr id="8" name="7 Gráfico">
          <a:extLst>
            <a:ext uri="{FF2B5EF4-FFF2-40B4-BE49-F238E27FC236}">
              <a16:creationId xmlns=""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20</xdr:row>
      <xdr:rowOff>142875</xdr:rowOff>
    </xdr:from>
    <xdr:to>
      <xdr:col>7</xdr:col>
      <xdr:colOff>657225</xdr:colOff>
      <xdr:row>37</xdr:row>
      <xdr:rowOff>152400</xdr:rowOff>
    </xdr:to>
    <xdr:graphicFrame macro="">
      <xdr:nvGraphicFramePr>
        <xdr:cNvPr id="9" name="8 Gráfico">
          <a:extLst>
            <a:ext uri="{FF2B5EF4-FFF2-40B4-BE49-F238E27FC236}">
              <a16:creationId xmlns=""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238126</xdr:colOff>
      <xdr:row>4</xdr:row>
      <xdr:rowOff>57150</xdr:rowOff>
    </xdr:from>
    <xdr:to>
      <xdr:col>10</xdr:col>
      <xdr:colOff>523876</xdr:colOff>
      <xdr:row>18</xdr:row>
      <xdr:rowOff>66675</xdr:rowOff>
    </xdr:to>
    <xdr:graphicFrame macro="">
      <xdr:nvGraphicFramePr>
        <xdr:cNvPr id="10" name="9 Gráfico">
          <a:extLst>
            <a:ext uri="{FF2B5EF4-FFF2-40B4-BE49-F238E27FC236}">
              <a16:creationId xmlns=""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295275</xdr:colOff>
      <xdr:row>4</xdr:row>
      <xdr:rowOff>57150</xdr:rowOff>
    </xdr:from>
    <xdr:to>
      <xdr:col>14</xdr:col>
      <xdr:colOff>685800</xdr:colOff>
      <xdr:row>18</xdr:row>
      <xdr:rowOff>114300</xdr:rowOff>
    </xdr:to>
    <xdr:graphicFrame macro="">
      <xdr:nvGraphicFramePr>
        <xdr:cNvPr id="11" name="10 Gráfico">
          <a:extLst>
            <a:ext uri="{FF2B5EF4-FFF2-40B4-BE49-F238E27FC236}">
              <a16:creationId xmlns=""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504825</xdr:colOff>
      <xdr:row>4</xdr:row>
      <xdr:rowOff>38100</xdr:rowOff>
    </xdr:from>
    <xdr:to>
      <xdr:col>19</xdr:col>
      <xdr:colOff>0</xdr:colOff>
      <xdr:row>18</xdr:row>
      <xdr:rowOff>104775</xdr:rowOff>
    </xdr:to>
    <xdr:graphicFrame macro="">
      <xdr:nvGraphicFramePr>
        <xdr:cNvPr id="7" name="6 Gráfico">
          <a:extLst>
            <a:ext uri="{FF2B5EF4-FFF2-40B4-BE49-F238E27FC236}">
              <a16:creationId xmlns=""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704849</xdr:colOff>
      <xdr:row>24</xdr:row>
      <xdr:rowOff>47625</xdr:rowOff>
    </xdr:from>
    <xdr:to>
      <xdr:col>20</xdr:col>
      <xdr:colOff>447674</xdr:colOff>
      <xdr:row>34</xdr:row>
      <xdr:rowOff>0</xdr:rowOff>
    </xdr:to>
    <xdr:graphicFrame macro="">
      <xdr:nvGraphicFramePr>
        <xdr:cNvPr id="12" name="11 Gráfico">
          <a:extLst>
            <a:ext uri="{FF2B5EF4-FFF2-40B4-BE49-F238E27FC236}">
              <a16:creationId xmlns="" xmlns:a16="http://schemas.microsoft.com/office/drawing/2014/main" id="{00000000-0008-0000-0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28575</xdr:colOff>
      <xdr:row>37</xdr:row>
      <xdr:rowOff>9525</xdr:rowOff>
    </xdr:from>
    <xdr:to>
      <xdr:col>20</xdr:col>
      <xdr:colOff>561975</xdr:colOff>
      <xdr:row>46</xdr:row>
      <xdr:rowOff>152400</xdr:rowOff>
    </xdr:to>
    <xdr:graphicFrame macro="">
      <xdr:nvGraphicFramePr>
        <xdr:cNvPr id="13" name="12 Gráfico">
          <a:extLst>
            <a:ext uri="{FF2B5EF4-FFF2-40B4-BE49-F238E27FC236}">
              <a16:creationId xmlns="" xmlns:a16="http://schemas.microsoft.com/office/drawing/2014/main" id="{00000000-0008-0000-04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628649</xdr:colOff>
      <xdr:row>24</xdr:row>
      <xdr:rowOff>57150</xdr:rowOff>
    </xdr:from>
    <xdr:to>
      <xdr:col>24</xdr:col>
      <xdr:colOff>371474</xdr:colOff>
      <xdr:row>30</xdr:row>
      <xdr:rowOff>76200</xdr:rowOff>
    </xdr:to>
    <xdr:graphicFrame macro="">
      <xdr:nvGraphicFramePr>
        <xdr:cNvPr id="14" name="13 Gráfico">
          <a:extLst>
            <a:ext uri="{FF2B5EF4-FFF2-40B4-BE49-F238E27FC236}">
              <a16:creationId xmlns="" xmlns:a16="http://schemas.microsoft.com/office/drawing/2014/main" id="{00000000-0008-0000-0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28575</xdr:colOff>
      <xdr:row>41</xdr:row>
      <xdr:rowOff>190500</xdr:rowOff>
    </xdr:from>
    <xdr:to>
      <xdr:col>24</xdr:col>
      <xdr:colOff>47625</xdr:colOff>
      <xdr:row>45</xdr:row>
      <xdr:rowOff>142875</xdr:rowOff>
    </xdr:to>
    <xdr:graphicFrame macro="">
      <xdr:nvGraphicFramePr>
        <xdr:cNvPr id="15" name="14 Gráfico">
          <a:extLst>
            <a:ext uri="{FF2B5EF4-FFF2-40B4-BE49-F238E27FC236}">
              <a16:creationId xmlns="" xmlns:a16="http://schemas.microsoft.com/office/drawing/2014/main" id="{00000000-0008-0000-0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21</xdr:col>
      <xdr:colOff>9524</xdr:colOff>
      <xdr:row>33</xdr:row>
      <xdr:rowOff>190500</xdr:rowOff>
    </xdr:from>
    <xdr:to>
      <xdr:col>24</xdr:col>
      <xdr:colOff>76199</xdr:colOff>
      <xdr:row>37</xdr:row>
      <xdr:rowOff>152400</xdr:rowOff>
    </xdr:to>
    <xdr:graphicFrame macro="">
      <xdr:nvGraphicFramePr>
        <xdr:cNvPr id="16" name="15 Gráfico">
          <a:extLst>
            <a:ext uri="{FF2B5EF4-FFF2-40B4-BE49-F238E27FC236}">
              <a16:creationId xmlns="" xmlns:a16="http://schemas.microsoft.com/office/drawing/2014/main" id="{00000000-0008-0000-04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0</xdr:colOff>
      <xdr:row>4</xdr:row>
      <xdr:rowOff>651</xdr:rowOff>
    </xdr:from>
    <xdr:to>
      <xdr:col>21</xdr:col>
      <xdr:colOff>376572</xdr:colOff>
      <xdr:row>5</xdr:row>
      <xdr:rowOff>30461</xdr:rowOff>
    </xdr:to>
    <xdr:sp macro="" textlink="">
      <xdr:nvSpPr>
        <xdr:cNvPr id="47" name="Rectángulo 9">
          <a:extLst>
            <a:ext uri="{FF2B5EF4-FFF2-40B4-BE49-F238E27FC236}">
              <a16:creationId xmlns="" xmlns:a16="http://schemas.microsoft.com/office/drawing/2014/main" id="{00000000-0008-0000-0400-000011000000}"/>
            </a:ext>
          </a:extLst>
        </xdr:cNvPr>
        <xdr:cNvSpPr/>
      </xdr:nvSpPr>
      <xdr:spPr>
        <a:xfrm>
          <a:off x="16002000" y="762651"/>
          <a:ext cx="1138572"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00"/>
            <a:t>Planta Central</a:t>
          </a:r>
        </a:p>
      </xdr:txBody>
    </xdr:sp>
    <xdr:clientData/>
  </xdr:twoCellAnchor>
  <xdr:twoCellAnchor>
    <xdr:from>
      <xdr:col>21</xdr:col>
      <xdr:colOff>648748</xdr:colOff>
      <xdr:row>4</xdr:row>
      <xdr:rowOff>651</xdr:rowOff>
    </xdr:from>
    <xdr:to>
      <xdr:col>23</xdr:col>
      <xdr:colOff>92732</xdr:colOff>
      <xdr:row>5</xdr:row>
      <xdr:rowOff>30461</xdr:rowOff>
    </xdr:to>
    <xdr:sp macro="" textlink="">
      <xdr:nvSpPr>
        <xdr:cNvPr id="48" name="Rectángulo 9">
          <a:extLst>
            <a:ext uri="{FF2B5EF4-FFF2-40B4-BE49-F238E27FC236}">
              <a16:creationId xmlns="" xmlns:a16="http://schemas.microsoft.com/office/drawing/2014/main" id="{00000000-0008-0000-0400-000012000000}"/>
            </a:ext>
          </a:extLst>
        </xdr:cNvPr>
        <xdr:cNvSpPr/>
      </xdr:nvSpPr>
      <xdr:spPr>
        <a:xfrm>
          <a:off x="17412748" y="762651"/>
          <a:ext cx="967984"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50"/>
            <a:t>C. Zonales</a:t>
          </a:r>
        </a:p>
      </xdr:txBody>
    </xdr:sp>
    <xdr:clientData/>
  </xdr:twoCellAnchor>
  <xdr:twoCellAnchor>
    <xdr:from>
      <xdr:col>20</xdr:col>
      <xdr:colOff>56074</xdr:colOff>
      <xdr:row>1</xdr:row>
      <xdr:rowOff>95250</xdr:rowOff>
    </xdr:from>
    <xdr:to>
      <xdr:col>23</xdr:col>
      <xdr:colOff>7780</xdr:colOff>
      <xdr:row>3</xdr:row>
      <xdr:rowOff>164755</xdr:rowOff>
    </xdr:to>
    <xdr:sp macro="" textlink="">
      <xdr:nvSpPr>
        <xdr:cNvPr id="49" name="Rectángulo 14">
          <a:extLst>
            <a:ext uri="{FF2B5EF4-FFF2-40B4-BE49-F238E27FC236}">
              <a16:creationId xmlns="" xmlns:a16="http://schemas.microsoft.com/office/drawing/2014/main" id="{00000000-0008-0000-0400-000013000000}"/>
            </a:ext>
          </a:extLst>
        </xdr:cNvPr>
        <xdr:cNvSpPr/>
      </xdr:nvSpPr>
      <xdr:spPr>
        <a:xfrm>
          <a:off x="16058074" y="285750"/>
          <a:ext cx="2237706" cy="450505"/>
        </a:xfrm>
        <a:prstGeom prst="roundRect">
          <a:avLst/>
        </a:prstGeom>
        <a:solidFill>
          <a:schemeClr val="tx2">
            <a:lumMod val="60000"/>
            <a:lumOff val="40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100" b="1"/>
            <a:t>Número de indicadores por fuente</a:t>
          </a:r>
          <a:endParaRPr lang="es-ES" sz="1100" b="1"/>
        </a:p>
      </xdr:txBody>
    </xdr:sp>
    <xdr:clientData/>
  </xdr:twoCellAnchor>
  <xdr:twoCellAnchor>
    <xdr:from>
      <xdr:col>20</xdr:col>
      <xdr:colOff>125486</xdr:colOff>
      <xdr:row>10</xdr:row>
      <xdr:rowOff>105183</xdr:rowOff>
    </xdr:from>
    <xdr:to>
      <xdr:col>21</xdr:col>
      <xdr:colOff>179065</xdr:colOff>
      <xdr:row>12</xdr:row>
      <xdr:rowOff>22224</xdr:rowOff>
    </xdr:to>
    <xdr:sp macro="" textlink="">
      <xdr:nvSpPr>
        <xdr:cNvPr id="50" name="Rectángulo 9">
          <a:extLst>
            <a:ext uri="{FF2B5EF4-FFF2-40B4-BE49-F238E27FC236}">
              <a16:creationId xmlns="" xmlns:a16="http://schemas.microsoft.com/office/drawing/2014/main" id="{00000000-0008-0000-0400-000014000000}"/>
            </a:ext>
          </a:extLst>
        </xdr:cNvPr>
        <xdr:cNvSpPr/>
      </xdr:nvSpPr>
      <xdr:spPr>
        <a:xfrm>
          <a:off x="16127486" y="2019708"/>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21</xdr:col>
      <xdr:colOff>721730</xdr:colOff>
      <xdr:row>7</xdr:row>
      <xdr:rowOff>184187</xdr:rowOff>
    </xdr:from>
    <xdr:to>
      <xdr:col>22</xdr:col>
      <xdr:colOff>753449</xdr:colOff>
      <xdr:row>9</xdr:row>
      <xdr:rowOff>101228</xdr:rowOff>
    </xdr:to>
    <xdr:sp macro="" textlink="">
      <xdr:nvSpPr>
        <xdr:cNvPr id="51" name="Rectángulo 9">
          <a:extLst>
            <a:ext uri="{FF2B5EF4-FFF2-40B4-BE49-F238E27FC236}">
              <a16:creationId xmlns="" xmlns:a16="http://schemas.microsoft.com/office/drawing/2014/main" id="{00000000-0008-0000-0400-000015000000}"/>
            </a:ext>
          </a:extLst>
        </xdr:cNvPr>
        <xdr:cNvSpPr/>
      </xdr:nvSpPr>
      <xdr:spPr>
        <a:xfrm>
          <a:off x="17485730" y="1527212"/>
          <a:ext cx="79371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717962</xdr:colOff>
      <xdr:row>10</xdr:row>
      <xdr:rowOff>105182</xdr:rowOff>
    </xdr:from>
    <xdr:to>
      <xdr:col>22</xdr:col>
      <xdr:colOff>749682</xdr:colOff>
      <xdr:row>12</xdr:row>
      <xdr:rowOff>22223</xdr:rowOff>
    </xdr:to>
    <xdr:sp macro="" textlink="">
      <xdr:nvSpPr>
        <xdr:cNvPr id="52" name="Rectángulo 9">
          <a:extLst>
            <a:ext uri="{FF2B5EF4-FFF2-40B4-BE49-F238E27FC236}">
              <a16:creationId xmlns="" xmlns:a16="http://schemas.microsoft.com/office/drawing/2014/main" id="{00000000-0008-0000-0400-000016000000}"/>
            </a:ext>
          </a:extLst>
        </xdr:cNvPr>
        <xdr:cNvSpPr/>
      </xdr:nvSpPr>
      <xdr:spPr>
        <a:xfrm>
          <a:off x="17481962" y="201970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3</a:t>
          </a:r>
        </a:p>
      </xdr:txBody>
    </xdr:sp>
    <xdr:clientData/>
  </xdr:twoCellAnchor>
  <xdr:twoCellAnchor>
    <xdr:from>
      <xdr:col>20</xdr:col>
      <xdr:colOff>128991</xdr:colOff>
      <xdr:row>7</xdr:row>
      <xdr:rowOff>184187</xdr:rowOff>
    </xdr:from>
    <xdr:to>
      <xdr:col>21</xdr:col>
      <xdr:colOff>179065</xdr:colOff>
      <xdr:row>9</xdr:row>
      <xdr:rowOff>101228</xdr:rowOff>
    </xdr:to>
    <xdr:sp macro="" textlink="">
      <xdr:nvSpPr>
        <xdr:cNvPr id="53" name="Rectángulo 9">
          <a:extLst>
            <a:ext uri="{FF2B5EF4-FFF2-40B4-BE49-F238E27FC236}">
              <a16:creationId xmlns="" xmlns:a16="http://schemas.microsoft.com/office/drawing/2014/main" id="{00000000-0008-0000-0400-000017000000}"/>
            </a:ext>
          </a:extLst>
        </xdr:cNvPr>
        <xdr:cNvSpPr/>
      </xdr:nvSpPr>
      <xdr:spPr>
        <a:xfrm>
          <a:off x="16130991" y="1527212"/>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20</xdr:col>
      <xdr:colOff>132645</xdr:colOff>
      <xdr:row>5</xdr:row>
      <xdr:rowOff>104682</xdr:rowOff>
    </xdr:from>
    <xdr:to>
      <xdr:col>21</xdr:col>
      <xdr:colOff>182719</xdr:colOff>
      <xdr:row>7</xdr:row>
      <xdr:rowOff>21723</xdr:rowOff>
    </xdr:to>
    <xdr:sp macro="" textlink="">
      <xdr:nvSpPr>
        <xdr:cNvPr id="54" name="Rectángulo 9">
          <a:extLst>
            <a:ext uri="{FF2B5EF4-FFF2-40B4-BE49-F238E27FC236}">
              <a16:creationId xmlns="" xmlns:a16="http://schemas.microsoft.com/office/drawing/2014/main" id="{00000000-0008-0000-0400-000018000000}"/>
            </a:ext>
          </a:extLst>
        </xdr:cNvPr>
        <xdr:cNvSpPr/>
      </xdr:nvSpPr>
      <xdr:spPr>
        <a:xfrm>
          <a:off x="16134645" y="1066707"/>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22</a:t>
          </a:r>
        </a:p>
      </xdr:txBody>
    </xdr:sp>
    <xdr:clientData/>
  </xdr:twoCellAnchor>
  <xdr:twoCellAnchor>
    <xdr:from>
      <xdr:col>21</xdr:col>
      <xdr:colOff>717391</xdr:colOff>
      <xdr:row>5</xdr:row>
      <xdr:rowOff>120620</xdr:rowOff>
    </xdr:from>
    <xdr:to>
      <xdr:col>22</xdr:col>
      <xdr:colOff>749111</xdr:colOff>
      <xdr:row>7</xdr:row>
      <xdr:rowOff>37661</xdr:rowOff>
    </xdr:to>
    <xdr:sp macro="" textlink="">
      <xdr:nvSpPr>
        <xdr:cNvPr id="55" name="Rectángulo 9">
          <a:extLst>
            <a:ext uri="{FF2B5EF4-FFF2-40B4-BE49-F238E27FC236}">
              <a16:creationId xmlns="" xmlns:a16="http://schemas.microsoft.com/office/drawing/2014/main" id="{00000000-0008-0000-0400-000019000000}"/>
            </a:ext>
          </a:extLst>
        </xdr:cNvPr>
        <xdr:cNvSpPr/>
      </xdr:nvSpPr>
      <xdr:spPr>
        <a:xfrm>
          <a:off x="17481391" y="1082645"/>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682098</xdr:colOff>
      <xdr:row>17</xdr:row>
      <xdr:rowOff>208005</xdr:rowOff>
    </xdr:from>
    <xdr:to>
      <xdr:col>23</xdr:col>
      <xdr:colOff>67128</xdr:colOff>
      <xdr:row>20</xdr:row>
      <xdr:rowOff>6626</xdr:rowOff>
    </xdr:to>
    <xdr:sp macro="" textlink="">
      <xdr:nvSpPr>
        <xdr:cNvPr id="56" name="Rectángulo 14">
          <a:extLst>
            <a:ext uri="{FF2B5EF4-FFF2-40B4-BE49-F238E27FC236}">
              <a16:creationId xmlns="" xmlns:a16="http://schemas.microsoft.com/office/drawing/2014/main" id="{00000000-0008-0000-0400-00001A000000}"/>
            </a:ext>
          </a:extLst>
        </xdr:cNvPr>
        <xdr:cNvSpPr/>
      </xdr:nvSpPr>
      <xdr:spPr>
        <a:xfrm>
          <a:off x="16255473" y="3798930"/>
          <a:ext cx="909030" cy="4272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11</a:t>
          </a:r>
        </a:p>
      </xdr:txBody>
    </xdr:sp>
    <xdr:clientData/>
  </xdr:twoCellAnchor>
  <xdr:twoCellAnchor>
    <xdr:from>
      <xdr:col>20</xdr:col>
      <xdr:colOff>108895</xdr:colOff>
      <xdr:row>17</xdr:row>
      <xdr:rowOff>188653</xdr:rowOff>
    </xdr:from>
    <xdr:to>
      <xdr:col>21</xdr:col>
      <xdr:colOff>232965</xdr:colOff>
      <xdr:row>20</xdr:row>
      <xdr:rowOff>6324</xdr:rowOff>
    </xdr:to>
    <xdr:sp macro="" textlink="">
      <xdr:nvSpPr>
        <xdr:cNvPr id="57" name="Rectángulo 14">
          <a:extLst>
            <a:ext uri="{FF2B5EF4-FFF2-40B4-BE49-F238E27FC236}">
              <a16:creationId xmlns="" xmlns:a16="http://schemas.microsoft.com/office/drawing/2014/main" id="{00000000-0008-0000-0400-00001B000000}"/>
            </a:ext>
          </a:extLst>
        </xdr:cNvPr>
        <xdr:cNvSpPr/>
      </xdr:nvSpPr>
      <xdr:spPr>
        <a:xfrm>
          <a:off x="16110895" y="3436678"/>
          <a:ext cx="886070" cy="3891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45</a:t>
          </a:r>
        </a:p>
      </xdr:txBody>
    </xdr:sp>
    <xdr:clientData/>
  </xdr:twoCellAnchor>
  <xdr:twoCellAnchor>
    <xdr:from>
      <xdr:col>20</xdr:col>
      <xdr:colOff>119111</xdr:colOff>
      <xdr:row>13</xdr:row>
      <xdr:rowOff>30126</xdr:rowOff>
    </xdr:from>
    <xdr:to>
      <xdr:col>21</xdr:col>
      <xdr:colOff>172690</xdr:colOff>
      <xdr:row>14</xdr:row>
      <xdr:rowOff>137667</xdr:rowOff>
    </xdr:to>
    <xdr:sp macro="" textlink="">
      <xdr:nvSpPr>
        <xdr:cNvPr id="58" name="Rectángulo 9">
          <a:extLst>
            <a:ext uri="{FF2B5EF4-FFF2-40B4-BE49-F238E27FC236}">
              <a16:creationId xmlns="" xmlns:a16="http://schemas.microsoft.com/office/drawing/2014/main" id="{00000000-0008-0000-0400-00001C000000}"/>
            </a:ext>
          </a:extLst>
        </xdr:cNvPr>
        <xdr:cNvSpPr/>
      </xdr:nvSpPr>
      <xdr:spPr>
        <a:xfrm>
          <a:off x="16121111" y="2516151"/>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a:t>
          </a:r>
        </a:p>
      </xdr:txBody>
    </xdr:sp>
    <xdr:clientData/>
  </xdr:twoCellAnchor>
  <xdr:twoCellAnchor>
    <xdr:from>
      <xdr:col>21</xdr:col>
      <xdr:colOff>717962</xdr:colOff>
      <xdr:row>13</xdr:row>
      <xdr:rowOff>20078</xdr:rowOff>
    </xdr:from>
    <xdr:to>
      <xdr:col>22</xdr:col>
      <xdr:colOff>749682</xdr:colOff>
      <xdr:row>14</xdr:row>
      <xdr:rowOff>127619</xdr:rowOff>
    </xdr:to>
    <xdr:sp macro="" textlink="">
      <xdr:nvSpPr>
        <xdr:cNvPr id="59" name="Rectángulo 9">
          <a:extLst>
            <a:ext uri="{FF2B5EF4-FFF2-40B4-BE49-F238E27FC236}">
              <a16:creationId xmlns="" xmlns:a16="http://schemas.microsoft.com/office/drawing/2014/main" id="{00000000-0008-0000-0400-00001D000000}"/>
            </a:ext>
          </a:extLst>
        </xdr:cNvPr>
        <xdr:cNvSpPr/>
      </xdr:nvSpPr>
      <xdr:spPr>
        <a:xfrm>
          <a:off x="17481962" y="2506103"/>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20</xdr:col>
      <xdr:colOff>127545</xdr:colOff>
      <xdr:row>15</xdr:row>
      <xdr:rowOff>76152</xdr:rowOff>
    </xdr:from>
    <xdr:to>
      <xdr:col>21</xdr:col>
      <xdr:colOff>181124</xdr:colOff>
      <xdr:row>16</xdr:row>
      <xdr:rowOff>183693</xdr:rowOff>
    </xdr:to>
    <xdr:sp macro="" textlink="">
      <xdr:nvSpPr>
        <xdr:cNvPr id="60" name="Rectángulo 9">
          <a:extLst>
            <a:ext uri="{FF2B5EF4-FFF2-40B4-BE49-F238E27FC236}">
              <a16:creationId xmlns="" xmlns:a16="http://schemas.microsoft.com/office/drawing/2014/main" id="{00000000-0008-0000-0400-00001E000000}"/>
            </a:ext>
          </a:extLst>
        </xdr:cNvPr>
        <xdr:cNvSpPr/>
      </xdr:nvSpPr>
      <xdr:spPr>
        <a:xfrm>
          <a:off x="16129545" y="2943177"/>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a:t>
          </a:r>
        </a:p>
      </xdr:txBody>
    </xdr:sp>
    <xdr:clientData/>
  </xdr:twoCellAnchor>
  <xdr:twoCellAnchor>
    <xdr:from>
      <xdr:col>21</xdr:col>
      <xdr:colOff>716348</xdr:colOff>
      <xdr:row>15</xdr:row>
      <xdr:rowOff>76152</xdr:rowOff>
    </xdr:from>
    <xdr:to>
      <xdr:col>22</xdr:col>
      <xdr:colOff>748068</xdr:colOff>
      <xdr:row>16</xdr:row>
      <xdr:rowOff>183693</xdr:rowOff>
    </xdr:to>
    <xdr:sp macro="" textlink="">
      <xdr:nvSpPr>
        <xdr:cNvPr id="61" name="Rectángulo 9">
          <a:extLst>
            <a:ext uri="{FF2B5EF4-FFF2-40B4-BE49-F238E27FC236}">
              <a16:creationId xmlns="" xmlns:a16="http://schemas.microsoft.com/office/drawing/2014/main" id="{00000000-0008-0000-0400-00001F000000}"/>
            </a:ext>
          </a:extLst>
        </xdr:cNvPr>
        <xdr:cNvSpPr/>
      </xdr:nvSpPr>
      <xdr:spPr>
        <a:xfrm>
          <a:off x="17480348" y="294317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4</xdr:col>
      <xdr:colOff>561975</xdr:colOff>
      <xdr:row>38</xdr:row>
      <xdr:rowOff>180975</xdr:rowOff>
    </xdr:from>
    <xdr:to>
      <xdr:col>8</xdr:col>
      <xdr:colOff>714375</xdr:colOff>
      <xdr:row>49</xdr:row>
      <xdr:rowOff>28574</xdr:rowOff>
    </xdr:to>
    <xdr:graphicFrame macro="">
      <xdr:nvGraphicFramePr>
        <xdr:cNvPr id="5" name="4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7">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0.xml><?xml version="1.0" encoding="utf-8"?>
<xdr:wsDr xmlns:xdr="http://schemas.openxmlformats.org/drawingml/2006/spreadsheetDrawing" xmlns:a="http://schemas.openxmlformats.org/drawingml/2006/main">
  <xdr:twoCellAnchor>
    <xdr:from>
      <xdr:col>1</xdr:col>
      <xdr:colOff>257175</xdr:colOff>
      <xdr:row>1</xdr:row>
      <xdr:rowOff>171450</xdr:rowOff>
    </xdr:from>
    <xdr:to>
      <xdr:col>1</xdr:col>
      <xdr:colOff>552450</xdr:colOff>
      <xdr:row>1</xdr:row>
      <xdr:rowOff>333375</xdr:rowOff>
    </xdr:to>
    <xdr:sp macro="" textlink="">
      <xdr:nvSpPr>
        <xdr:cNvPr id="8" name="7 Elipse">
          <a:extLst>
            <a:ext uri="{FF2B5EF4-FFF2-40B4-BE49-F238E27FC236}">
              <a16:creationId xmlns="" xmlns:a16="http://schemas.microsoft.com/office/drawing/2014/main" id="{00000000-0008-0000-0500-000008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xdr:row>
      <xdr:rowOff>171450</xdr:rowOff>
    </xdr:from>
    <xdr:to>
      <xdr:col>1</xdr:col>
      <xdr:colOff>552450</xdr:colOff>
      <xdr:row>2</xdr:row>
      <xdr:rowOff>333375</xdr:rowOff>
    </xdr:to>
    <xdr:sp macro="" textlink="">
      <xdr:nvSpPr>
        <xdr:cNvPr id="50" name="49 Elipse">
          <a:extLst>
            <a:ext uri="{FF2B5EF4-FFF2-40B4-BE49-F238E27FC236}">
              <a16:creationId xmlns="" xmlns:a16="http://schemas.microsoft.com/office/drawing/2014/main" id="{00000000-0008-0000-0500-000032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3</xdr:row>
      <xdr:rowOff>171450</xdr:rowOff>
    </xdr:from>
    <xdr:to>
      <xdr:col>1</xdr:col>
      <xdr:colOff>552450</xdr:colOff>
      <xdr:row>3</xdr:row>
      <xdr:rowOff>333375</xdr:rowOff>
    </xdr:to>
    <xdr:sp macro="" textlink="">
      <xdr:nvSpPr>
        <xdr:cNvPr id="51" name="50 Elipse">
          <a:extLst>
            <a:ext uri="{FF2B5EF4-FFF2-40B4-BE49-F238E27FC236}">
              <a16:creationId xmlns="" xmlns:a16="http://schemas.microsoft.com/office/drawing/2014/main" id="{00000000-0008-0000-0500-000033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4</xdr:row>
      <xdr:rowOff>171450</xdr:rowOff>
    </xdr:from>
    <xdr:to>
      <xdr:col>1</xdr:col>
      <xdr:colOff>552450</xdr:colOff>
      <xdr:row>4</xdr:row>
      <xdr:rowOff>333375</xdr:rowOff>
    </xdr:to>
    <xdr:sp macro="" textlink="">
      <xdr:nvSpPr>
        <xdr:cNvPr id="52" name="51 Elipse">
          <a:extLst>
            <a:ext uri="{FF2B5EF4-FFF2-40B4-BE49-F238E27FC236}">
              <a16:creationId xmlns="" xmlns:a16="http://schemas.microsoft.com/office/drawing/2014/main" id="{00000000-0008-0000-0500-000034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5</xdr:row>
      <xdr:rowOff>171450</xdr:rowOff>
    </xdr:from>
    <xdr:to>
      <xdr:col>1</xdr:col>
      <xdr:colOff>552450</xdr:colOff>
      <xdr:row>5</xdr:row>
      <xdr:rowOff>333375</xdr:rowOff>
    </xdr:to>
    <xdr:sp macro="" textlink="">
      <xdr:nvSpPr>
        <xdr:cNvPr id="53" name="52 Elipse">
          <a:extLst>
            <a:ext uri="{FF2B5EF4-FFF2-40B4-BE49-F238E27FC236}">
              <a16:creationId xmlns="" xmlns:a16="http://schemas.microsoft.com/office/drawing/2014/main" id="{00000000-0008-0000-0500-000035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6</xdr:row>
      <xdr:rowOff>171450</xdr:rowOff>
    </xdr:from>
    <xdr:to>
      <xdr:col>1</xdr:col>
      <xdr:colOff>552450</xdr:colOff>
      <xdr:row>6</xdr:row>
      <xdr:rowOff>333375</xdr:rowOff>
    </xdr:to>
    <xdr:sp macro="" textlink="">
      <xdr:nvSpPr>
        <xdr:cNvPr id="54" name="53 Elipse">
          <a:extLst>
            <a:ext uri="{FF2B5EF4-FFF2-40B4-BE49-F238E27FC236}">
              <a16:creationId xmlns="" xmlns:a16="http://schemas.microsoft.com/office/drawing/2014/main" id="{00000000-0008-0000-0500-000036000000}"/>
            </a:ext>
          </a:extLst>
        </xdr:cNvPr>
        <xdr:cNvSpPr/>
      </xdr:nvSpPr>
      <xdr:spPr>
        <a:xfrm>
          <a:off x="6210300" y="27336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7</xdr:row>
      <xdr:rowOff>171450</xdr:rowOff>
    </xdr:from>
    <xdr:to>
      <xdr:col>1</xdr:col>
      <xdr:colOff>552450</xdr:colOff>
      <xdr:row>7</xdr:row>
      <xdr:rowOff>333375</xdr:rowOff>
    </xdr:to>
    <xdr:sp macro="" textlink="">
      <xdr:nvSpPr>
        <xdr:cNvPr id="55" name="54 Elipse">
          <a:extLst>
            <a:ext uri="{FF2B5EF4-FFF2-40B4-BE49-F238E27FC236}">
              <a16:creationId xmlns="" xmlns:a16="http://schemas.microsoft.com/office/drawing/2014/main" id="{00000000-0008-0000-0500-000037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9</xdr:row>
      <xdr:rowOff>171450</xdr:rowOff>
    </xdr:from>
    <xdr:to>
      <xdr:col>1</xdr:col>
      <xdr:colOff>552450</xdr:colOff>
      <xdr:row>9</xdr:row>
      <xdr:rowOff>333375</xdr:rowOff>
    </xdr:to>
    <xdr:sp macro="" textlink="">
      <xdr:nvSpPr>
        <xdr:cNvPr id="56" name="55 Elipse">
          <a:extLst>
            <a:ext uri="{FF2B5EF4-FFF2-40B4-BE49-F238E27FC236}">
              <a16:creationId xmlns="" xmlns:a16="http://schemas.microsoft.com/office/drawing/2014/main" id="{00000000-0008-0000-0500-000038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10</xdr:row>
      <xdr:rowOff>171450</xdr:rowOff>
    </xdr:from>
    <xdr:to>
      <xdr:col>1</xdr:col>
      <xdr:colOff>552450</xdr:colOff>
      <xdr:row>10</xdr:row>
      <xdr:rowOff>333375</xdr:rowOff>
    </xdr:to>
    <xdr:sp macro="" textlink="">
      <xdr:nvSpPr>
        <xdr:cNvPr id="57" name="56 Elipse">
          <a:extLst>
            <a:ext uri="{FF2B5EF4-FFF2-40B4-BE49-F238E27FC236}">
              <a16:creationId xmlns="" xmlns:a16="http://schemas.microsoft.com/office/drawing/2014/main" id="{00000000-0008-0000-0500-000039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11</xdr:row>
      <xdr:rowOff>171450</xdr:rowOff>
    </xdr:from>
    <xdr:to>
      <xdr:col>1</xdr:col>
      <xdr:colOff>552450</xdr:colOff>
      <xdr:row>11</xdr:row>
      <xdr:rowOff>333375</xdr:rowOff>
    </xdr:to>
    <xdr:sp macro="" textlink="">
      <xdr:nvSpPr>
        <xdr:cNvPr id="58" name="57 Elipse">
          <a:extLst>
            <a:ext uri="{FF2B5EF4-FFF2-40B4-BE49-F238E27FC236}">
              <a16:creationId xmlns="" xmlns:a16="http://schemas.microsoft.com/office/drawing/2014/main" id="{00000000-0008-0000-0500-00003A000000}"/>
            </a:ext>
          </a:extLst>
        </xdr:cNvPr>
        <xdr:cNvSpPr/>
      </xdr:nvSpPr>
      <xdr:spPr>
        <a:xfrm>
          <a:off x="6210300" y="33242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12</xdr:row>
      <xdr:rowOff>171450</xdr:rowOff>
    </xdr:from>
    <xdr:to>
      <xdr:col>1</xdr:col>
      <xdr:colOff>552450</xdr:colOff>
      <xdr:row>12</xdr:row>
      <xdr:rowOff>333375</xdr:rowOff>
    </xdr:to>
    <xdr:sp macro="" textlink="">
      <xdr:nvSpPr>
        <xdr:cNvPr id="59" name="58 Elipse">
          <a:extLst>
            <a:ext uri="{FF2B5EF4-FFF2-40B4-BE49-F238E27FC236}">
              <a16:creationId xmlns="" xmlns:a16="http://schemas.microsoft.com/office/drawing/2014/main" id="{00000000-0008-0000-0500-00003B000000}"/>
            </a:ext>
          </a:extLst>
        </xdr:cNvPr>
        <xdr:cNvSpPr/>
      </xdr:nvSpPr>
      <xdr:spPr>
        <a:xfrm>
          <a:off x="6210300" y="50958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13</xdr:row>
      <xdr:rowOff>171450</xdr:rowOff>
    </xdr:from>
    <xdr:to>
      <xdr:col>1</xdr:col>
      <xdr:colOff>552450</xdr:colOff>
      <xdr:row>13</xdr:row>
      <xdr:rowOff>333375</xdr:rowOff>
    </xdr:to>
    <xdr:sp macro="" textlink="">
      <xdr:nvSpPr>
        <xdr:cNvPr id="60" name="59 Elipse">
          <a:extLst>
            <a:ext uri="{FF2B5EF4-FFF2-40B4-BE49-F238E27FC236}">
              <a16:creationId xmlns="" xmlns:a16="http://schemas.microsoft.com/office/drawing/2014/main" id="{00000000-0008-0000-0500-00003C000000}"/>
            </a:ext>
          </a:extLst>
        </xdr:cNvPr>
        <xdr:cNvSpPr/>
      </xdr:nvSpPr>
      <xdr:spPr>
        <a:xfrm>
          <a:off x="6210300" y="56864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14</xdr:row>
      <xdr:rowOff>171450</xdr:rowOff>
    </xdr:from>
    <xdr:to>
      <xdr:col>1</xdr:col>
      <xdr:colOff>552450</xdr:colOff>
      <xdr:row>14</xdr:row>
      <xdr:rowOff>333375</xdr:rowOff>
    </xdr:to>
    <xdr:sp macro="" textlink="">
      <xdr:nvSpPr>
        <xdr:cNvPr id="61" name="60 Elipse">
          <a:extLst>
            <a:ext uri="{FF2B5EF4-FFF2-40B4-BE49-F238E27FC236}">
              <a16:creationId xmlns="" xmlns:a16="http://schemas.microsoft.com/office/drawing/2014/main" id="{00000000-0008-0000-0500-00003D000000}"/>
            </a:ext>
          </a:extLst>
        </xdr:cNvPr>
        <xdr:cNvSpPr/>
      </xdr:nvSpPr>
      <xdr:spPr>
        <a:xfrm>
          <a:off x="6210300" y="62769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15</xdr:row>
      <xdr:rowOff>171450</xdr:rowOff>
    </xdr:from>
    <xdr:to>
      <xdr:col>1</xdr:col>
      <xdr:colOff>552450</xdr:colOff>
      <xdr:row>15</xdr:row>
      <xdr:rowOff>333375</xdr:rowOff>
    </xdr:to>
    <xdr:sp macro="" textlink="">
      <xdr:nvSpPr>
        <xdr:cNvPr id="62" name="61 Elipse">
          <a:extLst>
            <a:ext uri="{FF2B5EF4-FFF2-40B4-BE49-F238E27FC236}">
              <a16:creationId xmlns="" xmlns:a16="http://schemas.microsoft.com/office/drawing/2014/main" id="{00000000-0008-0000-0500-00003E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17</xdr:row>
      <xdr:rowOff>171450</xdr:rowOff>
    </xdr:from>
    <xdr:to>
      <xdr:col>1</xdr:col>
      <xdr:colOff>552450</xdr:colOff>
      <xdr:row>17</xdr:row>
      <xdr:rowOff>333375</xdr:rowOff>
    </xdr:to>
    <xdr:sp macro="" textlink="">
      <xdr:nvSpPr>
        <xdr:cNvPr id="63" name="62 Elipse">
          <a:extLst>
            <a:ext uri="{FF2B5EF4-FFF2-40B4-BE49-F238E27FC236}">
              <a16:creationId xmlns="" xmlns:a16="http://schemas.microsoft.com/office/drawing/2014/main" id="{00000000-0008-0000-0500-00003F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18</xdr:row>
      <xdr:rowOff>171450</xdr:rowOff>
    </xdr:from>
    <xdr:to>
      <xdr:col>1</xdr:col>
      <xdr:colOff>552450</xdr:colOff>
      <xdr:row>18</xdr:row>
      <xdr:rowOff>333375</xdr:rowOff>
    </xdr:to>
    <xdr:sp macro="" textlink="">
      <xdr:nvSpPr>
        <xdr:cNvPr id="64" name="63 Elipse">
          <a:extLst>
            <a:ext uri="{FF2B5EF4-FFF2-40B4-BE49-F238E27FC236}">
              <a16:creationId xmlns="" xmlns:a16="http://schemas.microsoft.com/office/drawing/2014/main" id="{00000000-0008-0000-0500-000040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19</xdr:row>
      <xdr:rowOff>171450</xdr:rowOff>
    </xdr:from>
    <xdr:to>
      <xdr:col>1</xdr:col>
      <xdr:colOff>552450</xdr:colOff>
      <xdr:row>19</xdr:row>
      <xdr:rowOff>333375</xdr:rowOff>
    </xdr:to>
    <xdr:sp macro="" textlink="">
      <xdr:nvSpPr>
        <xdr:cNvPr id="65" name="64 Elipse">
          <a:extLst>
            <a:ext uri="{FF2B5EF4-FFF2-40B4-BE49-F238E27FC236}">
              <a16:creationId xmlns="" xmlns:a16="http://schemas.microsoft.com/office/drawing/2014/main" id="{00000000-0008-0000-0500-000041000000}"/>
            </a:ext>
          </a:extLst>
        </xdr:cNvPr>
        <xdr:cNvSpPr/>
      </xdr:nvSpPr>
      <xdr:spPr>
        <a:xfrm>
          <a:off x="6210300" y="68675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20</xdr:row>
      <xdr:rowOff>171450</xdr:rowOff>
    </xdr:from>
    <xdr:to>
      <xdr:col>1</xdr:col>
      <xdr:colOff>552450</xdr:colOff>
      <xdr:row>20</xdr:row>
      <xdr:rowOff>333375</xdr:rowOff>
    </xdr:to>
    <xdr:sp macro="" textlink="">
      <xdr:nvSpPr>
        <xdr:cNvPr id="66" name="65 Elipse">
          <a:extLst>
            <a:ext uri="{FF2B5EF4-FFF2-40B4-BE49-F238E27FC236}">
              <a16:creationId xmlns="" xmlns:a16="http://schemas.microsoft.com/office/drawing/2014/main" id="{00000000-0008-0000-0500-000042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21</xdr:row>
      <xdr:rowOff>171450</xdr:rowOff>
    </xdr:from>
    <xdr:to>
      <xdr:col>1</xdr:col>
      <xdr:colOff>552450</xdr:colOff>
      <xdr:row>21</xdr:row>
      <xdr:rowOff>333375</xdr:rowOff>
    </xdr:to>
    <xdr:sp macro="" textlink="">
      <xdr:nvSpPr>
        <xdr:cNvPr id="67" name="66 Elipse">
          <a:extLst>
            <a:ext uri="{FF2B5EF4-FFF2-40B4-BE49-F238E27FC236}">
              <a16:creationId xmlns="" xmlns:a16="http://schemas.microsoft.com/office/drawing/2014/main" id="{00000000-0008-0000-0500-000043000000}"/>
            </a:ext>
          </a:extLst>
        </xdr:cNvPr>
        <xdr:cNvSpPr/>
      </xdr:nvSpPr>
      <xdr:spPr>
        <a:xfrm>
          <a:off x="6210300" y="86391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22</xdr:row>
      <xdr:rowOff>171450</xdr:rowOff>
    </xdr:from>
    <xdr:to>
      <xdr:col>1</xdr:col>
      <xdr:colOff>552450</xdr:colOff>
      <xdr:row>22</xdr:row>
      <xdr:rowOff>333375</xdr:rowOff>
    </xdr:to>
    <xdr:sp macro="" textlink="">
      <xdr:nvSpPr>
        <xdr:cNvPr id="68" name="67 Elipse">
          <a:extLst>
            <a:ext uri="{FF2B5EF4-FFF2-40B4-BE49-F238E27FC236}">
              <a16:creationId xmlns="" xmlns:a16="http://schemas.microsoft.com/office/drawing/2014/main" id="{00000000-0008-0000-0500-000044000000}"/>
            </a:ext>
          </a:extLst>
        </xdr:cNvPr>
        <xdr:cNvSpPr/>
      </xdr:nvSpPr>
      <xdr:spPr>
        <a:xfrm>
          <a:off x="6210300" y="98202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23</xdr:row>
      <xdr:rowOff>171450</xdr:rowOff>
    </xdr:from>
    <xdr:to>
      <xdr:col>1</xdr:col>
      <xdr:colOff>552450</xdr:colOff>
      <xdr:row>23</xdr:row>
      <xdr:rowOff>333375</xdr:rowOff>
    </xdr:to>
    <xdr:sp macro="" textlink="">
      <xdr:nvSpPr>
        <xdr:cNvPr id="69" name="68 Elipse">
          <a:extLst>
            <a:ext uri="{FF2B5EF4-FFF2-40B4-BE49-F238E27FC236}">
              <a16:creationId xmlns="" xmlns:a16="http://schemas.microsoft.com/office/drawing/2014/main" id="{00000000-0008-0000-0500-000045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24</xdr:row>
      <xdr:rowOff>171450</xdr:rowOff>
    </xdr:from>
    <xdr:to>
      <xdr:col>1</xdr:col>
      <xdr:colOff>552450</xdr:colOff>
      <xdr:row>24</xdr:row>
      <xdr:rowOff>333375</xdr:rowOff>
    </xdr:to>
    <xdr:sp macro="" textlink="">
      <xdr:nvSpPr>
        <xdr:cNvPr id="70" name="69 Elipse">
          <a:extLst>
            <a:ext uri="{FF2B5EF4-FFF2-40B4-BE49-F238E27FC236}">
              <a16:creationId xmlns="" xmlns:a16="http://schemas.microsoft.com/office/drawing/2014/main" id="{00000000-0008-0000-0500-000046000000}"/>
            </a:ext>
          </a:extLst>
        </xdr:cNvPr>
        <xdr:cNvSpPr/>
      </xdr:nvSpPr>
      <xdr:spPr>
        <a:xfrm>
          <a:off x="6210300" y="110013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25</xdr:row>
      <xdr:rowOff>171450</xdr:rowOff>
    </xdr:from>
    <xdr:to>
      <xdr:col>1</xdr:col>
      <xdr:colOff>552450</xdr:colOff>
      <xdr:row>25</xdr:row>
      <xdr:rowOff>333375</xdr:rowOff>
    </xdr:to>
    <xdr:sp macro="" textlink="">
      <xdr:nvSpPr>
        <xdr:cNvPr id="71" name="70 Elipse">
          <a:extLst>
            <a:ext uri="{FF2B5EF4-FFF2-40B4-BE49-F238E27FC236}">
              <a16:creationId xmlns="" xmlns:a16="http://schemas.microsoft.com/office/drawing/2014/main" id="{00000000-0008-0000-0500-000047000000}"/>
            </a:ext>
          </a:extLst>
        </xdr:cNvPr>
        <xdr:cNvSpPr/>
      </xdr:nvSpPr>
      <xdr:spPr>
        <a:xfrm>
          <a:off x="6210300" y="12773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26</xdr:row>
      <xdr:rowOff>171450</xdr:rowOff>
    </xdr:from>
    <xdr:to>
      <xdr:col>1</xdr:col>
      <xdr:colOff>552450</xdr:colOff>
      <xdr:row>26</xdr:row>
      <xdr:rowOff>333375</xdr:rowOff>
    </xdr:to>
    <xdr:sp macro="" textlink="">
      <xdr:nvSpPr>
        <xdr:cNvPr id="86" name="85 Elipse">
          <a:extLst>
            <a:ext uri="{FF2B5EF4-FFF2-40B4-BE49-F238E27FC236}">
              <a16:creationId xmlns="" xmlns:a16="http://schemas.microsoft.com/office/drawing/2014/main" id="{00000000-0008-0000-0500-000056000000}"/>
            </a:ext>
          </a:extLst>
        </xdr:cNvPr>
        <xdr:cNvSpPr/>
      </xdr:nvSpPr>
      <xdr:spPr>
        <a:xfrm>
          <a:off x="7000875" y="12172950"/>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105833</xdr:colOff>
      <xdr:row>0</xdr:row>
      <xdr:rowOff>74084</xdr:rowOff>
    </xdr:from>
    <xdr:to>
      <xdr:col>17</xdr:col>
      <xdr:colOff>1778000</xdr:colOff>
      <xdr:row>1</xdr:row>
      <xdr:rowOff>1</xdr:rowOff>
    </xdr:to>
    <xdr:pic>
      <xdr:nvPicPr>
        <xdr:cNvPr id="8"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5833" y="74084"/>
          <a:ext cx="21695834" cy="1428750"/>
        </a:xfrm>
        <a:prstGeom prst="rect">
          <a:avLst/>
        </a:prstGeom>
      </xdr:spPr>
    </xdr:pic>
    <xdr:clientData/>
  </xdr:twoCellAnchor>
  <xdr:twoCellAnchor>
    <xdr:from>
      <xdr:col>2</xdr:col>
      <xdr:colOff>514613</xdr:colOff>
      <xdr:row>0</xdr:row>
      <xdr:rowOff>248708</xdr:rowOff>
    </xdr:from>
    <xdr:to>
      <xdr:col>10</xdr:col>
      <xdr:colOff>674406</xdr:colOff>
      <xdr:row>0</xdr:row>
      <xdr:rowOff>755751</xdr:rowOff>
    </xdr:to>
    <xdr:sp macro="" textlink="">
      <xdr:nvSpPr>
        <xdr:cNvPr id="6" name="CuadroTexto 4">
          <a:extLst>
            <a:ext uri="{FF2B5EF4-FFF2-40B4-BE49-F238E27FC236}">
              <a16:creationId xmlns="" xmlns:a16="http://schemas.microsoft.com/office/drawing/2014/main" id="{00000000-0008-0000-0600-000006000000}"/>
            </a:ext>
          </a:extLst>
        </xdr:cNvPr>
        <xdr:cNvSpPr txBox="1"/>
      </xdr:nvSpPr>
      <xdr:spPr>
        <a:xfrm>
          <a:off x="1699946" y="248708"/>
          <a:ext cx="11790877"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547873</xdr:colOff>
      <xdr:row>0</xdr:row>
      <xdr:rowOff>843336</xdr:rowOff>
    </xdr:from>
    <xdr:to>
      <xdr:col>9</xdr:col>
      <xdr:colOff>8824</xdr:colOff>
      <xdr:row>0</xdr:row>
      <xdr:rowOff>1153811</xdr:rowOff>
    </xdr:to>
    <xdr:sp macro="" textlink="">
      <xdr:nvSpPr>
        <xdr:cNvPr id="7" name="CuadroTexto 5">
          <a:extLst>
            <a:ext uri="{FF2B5EF4-FFF2-40B4-BE49-F238E27FC236}">
              <a16:creationId xmlns="" xmlns:a16="http://schemas.microsoft.com/office/drawing/2014/main" id="{00000000-0008-0000-0600-000007000000}"/>
            </a:ext>
          </a:extLst>
        </xdr:cNvPr>
        <xdr:cNvSpPr txBox="1"/>
      </xdr:nvSpPr>
      <xdr:spPr>
        <a:xfrm>
          <a:off x="1733206" y="843336"/>
          <a:ext cx="10584035"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DICA</a:t>
          </a:r>
          <a:endParaRPr lang="es-ES_tradnl" sz="2200" b="0" i="0">
            <a:solidFill>
              <a:schemeClr val="bg1"/>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1428750</xdr:rowOff>
    </xdr:to>
    <xdr:pic>
      <xdr:nvPicPr>
        <xdr:cNvPr id="6"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 xmlns:a16="http://schemas.microsoft.com/office/drawing/2014/main"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537290</xdr:colOff>
      <xdr:row>0</xdr:row>
      <xdr:rowOff>779836</xdr:rowOff>
    </xdr:from>
    <xdr:to>
      <xdr:col>8</xdr:col>
      <xdr:colOff>1829157</xdr:colOff>
      <xdr:row>0</xdr:row>
      <xdr:rowOff>1090311</xdr:rowOff>
    </xdr:to>
    <xdr:sp macro="" textlink="">
      <xdr:nvSpPr>
        <xdr:cNvPr id="4" name="CuadroTexto 5">
          <a:extLst>
            <a:ext uri="{FF2B5EF4-FFF2-40B4-BE49-F238E27FC236}">
              <a16:creationId xmlns="" xmlns:a16="http://schemas.microsoft.com/office/drawing/2014/main" id="{00000000-0008-0000-0600-000007000000}"/>
            </a:ext>
          </a:extLst>
        </xdr:cNvPr>
        <xdr:cNvSpPr txBox="1"/>
      </xdr:nvSpPr>
      <xdr:spPr>
        <a:xfrm>
          <a:off x="2315290" y="77983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Centro</a:t>
          </a:r>
          <a:endParaRPr lang="es-ES_tradnl" sz="2200" b="0" i="0">
            <a:solidFill>
              <a:schemeClr val="bg1"/>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1</xdr:row>
      <xdr:rowOff>0</xdr:rowOff>
    </xdr:to>
    <xdr:pic>
      <xdr:nvPicPr>
        <xdr:cNvPr id="5"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 xmlns:a16="http://schemas.microsoft.com/office/drawing/2014/main"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558457</xdr:colOff>
      <xdr:row>0</xdr:row>
      <xdr:rowOff>811586</xdr:rowOff>
    </xdr:from>
    <xdr:to>
      <xdr:col>9</xdr:col>
      <xdr:colOff>19408</xdr:colOff>
      <xdr:row>0</xdr:row>
      <xdr:rowOff>1122061</xdr:rowOff>
    </xdr:to>
    <xdr:sp macro="" textlink="">
      <xdr:nvSpPr>
        <xdr:cNvPr id="4" name="CuadroTexto 5">
          <a:extLst>
            <a:ext uri="{FF2B5EF4-FFF2-40B4-BE49-F238E27FC236}">
              <a16:creationId xmlns="" xmlns:a16="http://schemas.microsoft.com/office/drawing/2014/main" id="{00000000-0008-0000-0600-000007000000}"/>
            </a:ext>
          </a:extLst>
        </xdr:cNvPr>
        <xdr:cNvSpPr txBox="1"/>
      </xdr:nvSpPr>
      <xdr:spPr>
        <a:xfrm>
          <a:off x="2336457" y="81158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Sur </a:t>
          </a:r>
          <a:endParaRPr lang="es-ES_tradnl" sz="22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Personalizado 5">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K43"/>
  <sheetViews>
    <sheetView showGridLines="0" topLeftCell="A13" workbookViewId="0">
      <selection activeCell="B35" sqref="B35"/>
    </sheetView>
  </sheetViews>
  <sheetFormatPr baseColWidth="10" defaultColWidth="11.42578125" defaultRowHeight="12.75" x14ac:dyDescent="0.2"/>
  <cols>
    <col min="1" max="1" width="17.7109375" style="1" customWidth="1"/>
    <col min="2" max="2" width="9" style="1" customWidth="1"/>
    <col min="3" max="3" width="33.42578125" style="1" customWidth="1"/>
    <col min="4" max="4" width="5.28515625" style="1" customWidth="1"/>
    <col min="5" max="5" width="17.7109375" style="1" customWidth="1"/>
    <col min="6" max="6" width="19.5703125" style="1" customWidth="1"/>
    <col min="7" max="8" width="17.7109375" style="1" customWidth="1"/>
    <col min="9" max="16384" width="11.42578125" style="1"/>
  </cols>
  <sheetData>
    <row r="1" spans="1:10" ht="77.25" customHeight="1" x14ac:dyDescent="0.2"/>
    <row r="2" spans="1:10" ht="23.25" x14ac:dyDescent="0.35">
      <c r="A2" s="503" t="s">
        <v>109</v>
      </c>
      <c r="B2" s="503"/>
      <c r="C2" s="503"/>
      <c r="D2" s="503"/>
      <c r="E2" s="503"/>
      <c r="F2" s="503"/>
      <c r="G2" s="503"/>
      <c r="H2" s="503"/>
      <c r="I2" s="503"/>
      <c r="J2" s="503"/>
    </row>
    <row r="3" spans="1:10" ht="14.25" x14ac:dyDescent="0.3">
      <c r="A3" s="2"/>
      <c r="B3" s="2"/>
      <c r="C3" s="2"/>
      <c r="D3" s="2"/>
      <c r="E3" s="2"/>
      <c r="F3" s="2"/>
      <c r="G3" s="2"/>
      <c r="H3" s="2"/>
      <c r="I3" s="2"/>
    </row>
    <row r="4" spans="1:10" x14ac:dyDescent="0.2">
      <c r="A4" s="509" t="s">
        <v>110</v>
      </c>
      <c r="B4" s="509"/>
      <c r="C4" s="509"/>
      <c r="D4" s="509"/>
      <c r="E4" s="509"/>
      <c r="F4" s="509"/>
      <c r="G4" s="509"/>
      <c r="H4" s="509"/>
      <c r="I4" s="509"/>
      <c r="J4" s="509"/>
    </row>
    <row r="5" spans="1:10" x14ac:dyDescent="0.2">
      <c r="A5" s="509"/>
      <c r="B5" s="509"/>
      <c r="C5" s="509"/>
      <c r="D5" s="509"/>
      <c r="E5" s="509"/>
      <c r="F5" s="509"/>
      <c r="G5" s="509"/>
      <c r="H5" s="509"/>
      <c r="I5" s="509"/>
      <c r="J5" s="509"/>
    </row>
    <row r="6" spans="1:10" ht="14.25" x14ac:dyDescent="0.3">
      <c r="A6" s="70"/>
      <c r="B6" s="70"/>
      <c r="C6" s="70"/>
      <c r="D6" s="70"/>
      <c r="E6" s="70"/>
      <c r="F6" s="70"/>
      <c r="G6" s="70"/>
      <c r="H6" s="70"/>
      <c r="I6" s="2"/>
    </row>
    <row r="7" spans="1:10" x14ac:dyDescent="0.2">
      <c r="A7" s="509" t="s">
        <v>111</v>
      </c>
      <c r="B7" s="509"/>
      <c r="C7" s="509"/>
      <c r="D7" s="509"/>
      <c r="E7" s="509"/>
      <c r="F7" s="509"/>
      <c r="G7" s="509"/>
      <c r="H7" s="509"/>
      <c r="I7" s="509"/>
      <c r="J7" s="509"/>
    </row>
    <row r="8" spans="1:10" x14ac:dyDescent="0.2">
      <c r="A8" s="509"/>
      <c r="B8" s="509"/>
      <c r="C8" s="509"/>
      <c r="D8" s="509"/>
      <c r="E8" s="509"/>
      <c r="F8" s="509"/>
      <c r="G8" s="509"/>
      <c r="H8" s="509"/>
      <c r="I8" s="509"/>
      <c r="J8" s="509"/>
    </row>
    <row r="9" spans="1:10" x14ac:dyDescent="0.2">
      <c r="A9" s="509"/>
      <c r="B9" s="509"/>
      <c r="C9" s="509"/>
      <c r="D9" s="509"/>
      <c r="E9" s="509"/>
      <c r="F9" s="509"/>
      <c r="G9" s="509"/>
      <c r="H9" s="509"/>
      <c r="I9" s="509"/>
      <c r="J9" s="509"/>
    </row>
    <row r="10" spans="1:10" ht="14.25" x14ac:dyDescent="0.3">
      <c r="A10" s="2"/>
      <c r="B10" s="2"/>
      <c r="C10" s="2"/>
      <c r="D10" s="2"/>
      <c r="E10" s="2"/>
      <c r="F10" s="2"/>
      <c r="G10" s="2"/>
      <c r="H10" s="2"/>
      <c r="I10" s="2"/>
    </row>
    <row r="11" spans="1:10" ht="14.25" x14ac:dyDescent="0.3">
      <c r="A11" s="2"/>
      <c r="B11" s="2"/>
      <c r="C11" s="2"/>
      <c r="D11" s="2"/>
      <c r="E11" s="2"/>
      <c r="F11" s="2"/>
      <c r="G11" s="2"/>
      <c r="H11" s="2"/>
      <c r="I11" s="2"/>
    </row>
    <row r="12" spans="1:10" ht="23.25" x14ac:dyDescent="0.35">
      <c r="A12" s="510" t="s">
        <v>112</v>
      </c>
      <c r="B12" s="510"/>
      <c r="C12" s="510"/>
      <c r="D12" s="510"/>
      <c r="E12" s="510"/>
      <c r="F12" s="510"/>
      <c r="G12" s="510"/>
      <c r="H12" s="510"/>
      <c r="I12" s="510"/>
      <c r="J12" s="510"/>
    </row>
    <row r="13" spans="1:10" ht="14.25" x14ac:dyDescent="0.3">
      <c r="A13" s="2"/>
      <c r="B13" s="2"/>
      <c r="C13" s="2"/>
      <c r="D13" s="2"/>
      <c r="E13" s="2"/>
      <c r="F13" s="2"/>
      <c r="G13" s="2"/>
      <c r="H13" s="2"/>
      <c r="I13" s="2"/>
    </row>
    <row r="14" spans="1:10" ht="14.25" x14ac:dyDescent="0.3">
      <c r="A14" s="502" t="s">
        <v>113</v>
      </c>
      <c r="B14" s="502"/>
      <c r="C14" s="502"/>
      <c r="D14" s="502"/>
      <c r="E14" s="502"/>
      <c r="F14" s="502"/>
      <c r="G14" s="502"/>
      <c r="H14" s="502"/>
      <c r="I14" s="502"/>
      <c r="J14" s="502"/>
    </row>
    <row r="15" spans="1:10" ht="14.25" x14ac:dyDescent="0.3">
      <c r="A15" s="2" t="s">
        <v>114</v>
      </c>
      <c r="B15" s="2"/>
      <c r="C15" s="2"/>
      <c r="D15" s="2"/>
      <c r="E15" s="2"/>
      <c r="F15" s="2"/>
      <c r="G15" s="2"/>
      <c r="H15" s="2"/>
      <c r="I15" s="2"/>
    </row>
    <row r="16" spans="1:10" x14ac:dyDescent="0.2">
      <c r="A16" s="508" t="s">
        <v>115</v>
      </c>
      <c r="B16" s="508"/>
      <c r="C16" s="508"/>
      <c r="D16" s="508"/>
      <c r="E16" s="508"/>
      <c r="F16" s="508"/>
      <c r="G16" s="508"/>
      <c r="H16" s="508"/>
      <c r="I16" s="508"/>
      <c r="J16" s="508"/>
    </row>
    <row r="17" spans="1:10" x14ac:dyDescent="0.2">
      <c r="A17" s="508"/>
      <c r="B17" s="508"/>
      <c r="C17" s="508"/>
      <c r="D17" s="508"/>
      <c r="E17" s="508"/>
      <c r="F17" s="508"/>
      <c r="G17" s="508"/>
      <c r="H17" s="508"/>
      <c r="I17" s="508"/>
      <c r="J17" s="508"/>
    </row>
    <row r="18" spans="1:10" ht="14.25" x14ac:dyDescent="0.3">
      <c r="A18" s="2" t="s">
        <v>116</v>
      </c>
      <c r="B18" s="2"/>
      <c r="C18" s="2"/>
      <c r="D18" s="2"/>
      <c r="E18" s="2"/>
      <c r="F18" s="2"/>
      <c r="G18" s="2"/>
      <c r="H18" s="2"/>
      <c r="I18" s="2"/>
    </row>
    <row r="19" spans="1:10" ht="14.25" x14ac:dyDescent="0.3">
      <c r="A19" s="2" t="s">
        <v>117</v>
      </c>
      <c r="B19" s="2"/>
      <c r="C19" s="2"/>
      <c r="D19" s="2"/>
      <c r="E19" s="2"/>
      <c r="F19" s="2"/>
      <c r="G19" s="2"/>
      <c r="H19" s="2"/>
      <c r="I19" s="2"/>
    </row>
    <row r="20" spans="1:10" ht="14.25" x14ac:dyDescent="0.3">
      <c r="A20" s="2"/>
      <c r="B20" s="2"/>
      <c r="C20" s="2"/>
      <c r="D20" s="2"/>
      <c r="E20" s="2"/>
      <c r="F20" s="2"/>
      <c r="G20" s="2"/>
      <c r="H20" s="2"/>
      <c r="I20" s="2"/>
    </row>
    <row r="21" spans="1:10" ht="14.25" x14ac:dyDescent="0.3">
      <c r="A21" s="502" t="s">
        <v>118</v>
      </c>
      <c r="B21" s="502"/>
      <c r="C21" s="502"/>
      <c r="D21" s="502"/>
      <c r="E21" s="502"/>
      <c r="F21" s="502"/>
      <c r="G21" s="502"/>
      <c r="H21" s="502"/>
      <c r="I21" s="502"/>
      <c r="J21" s="502"/>
    </row>
    <row r="22" spans="1:10" ht="14.25" x14ac:dyDescent="0.3">
      <c r="A22" s="2" t="s">
        <v>119</v>
      </c>
      <c r="B22" s="2"/>
      <c r="C22" s="2"/>
      <c r="D22" s="2"/>
      <c r="E22" s="2"/>
      <c r="F22" s="2"/>
      <c r="G22" s="2"/>
      <c r="H22" s="2"/>
      <c r="I22" s="2"/>
    </row>
    <row r="23" spans="1:10" ht="14.25" x14ac:dyDescent="0.3">
      <c r="A23" s="2" t="s">
        <v>120</v>
      </c>
      <c r="B23" s="2"/>
      <c r="C23" s="2"/>
      <c r="D23" s="2"/>
      <c r="E23" s="2"/>
      <c r="F23" s="2"/>
      <c r="G23" s="2"/>
      <c r="H23" s="2"/>
      <c r="I23" s="2"/>
    </row>
    <row r="24" spans="1:10" ht="14.25" x14ac:dyDescent="0.3">
      <c r="A24" s="44" t="s">
        <v>121</v>
      </c>
      <c r="B24" s="44"/>
      <c r="C24" s="44"/>
      <c r="D24" s="44"/>
      <c r="E24" s="44"/>
      <c r="F24" s="44"/>
      <c r="G24" s="44"/>
      <c r="H24" s="44"/>
      <c r="I24" s="2"/>
    </row>
    <row r="25" spans="1:10" ht="14.25" x14ac:dyDescent="0.3">
      <c r="A25" s="2" t="s">
        <v>122</v>
      </c>
      <c r="B25" s="2"/>
      <c r="C25" s="2"/>
      <c r="D25" s="2"/>
      <c r="E25" s="2"/>
      <c r="F25" s="2"/>
      <c r="G25" s="2"/>
      <c r="H25" s="2"/>
      <c r="I25" s="2"/>
    </row>
    <row r="26" spans="1:10" ht="14.25" x14ac:dyDescent="0.3">
      <c r="A26" s="2" t="s">
        <v>123</v>
      </c>
      <c r="B26" s="2"/>
      <c r="C26" s="2"/>
      <c r="D26" s="2"/>
      <c r="E26" s="2"/>
      <c r="F26" s="2"/>
      <c r="G26" s="2"/>
      <c r="H26" s="2"/>
      <c r="I26" s="2"/>
    </row>
    <row r="27" spans="1:10" ht="14.25" x14ac:dyDescent="0.3">
      <c r="A27" s="2" t="s">
        <v>124</v>
      </c>
      <c r="B27" s="2"/>
      <c r="C27" s="2"/>
      <c r="D27" s="2"/>
      <c r="E27" s="2"/>
      <c r="F27" s="2"/>
      <c r="G27" s="2"/>
      <c r="H27" s="2"/>
      <c r="I27" s="2"/>
    </row>
    <row r="28" spans="1:10" ht="14.25" x14ac:dyDescent="0.3">
      <c r="A28" s="2"/>
      <c r="B28" s="2"/>
      <c r="C28" s="2"/>
      <c r="D28" s="2"/>
      <c r="E28" s="2"/>
      <c r="F28" s="2"/>
      <c r="G28" s="2"/>
      <c r="H28" s="2"/>
      <c r="I28" s="2"/>
    </row>
    <row r="29" spans="1:10" ht="23.25" x14ac:dyDescent="0.35">
      <c r="A29" s="503" t="s">
        <v>125</v>
      </c>
      <c r="B29" s="503"/>
      <c r="C29" s="503"/>
      <c r="D29" s="503"/>
      <c r="E29" s="503"/>
      <c r="F29" s="503"/>
      <c r="G29" s="503"/>
      <c r="H29" s="503"/>
      <c r="I29" s="503"/>
      <c r="J29" s="503"/>
    </row>
    <row r="30" spans="1:10" ht="14.25" x14ac:dyDescent="0.3">
      <c r="A30" s="2"/>
      <c r="B30" s="2"/>
      <c r="C30" s="2"/>
      <c r="D30" s="2"/>
      <c r="E30" s="2"/>
      <c r="F30" s="2"/>
      <c r="G30" s="2"/>
      <c r="H30" s="2"/>
      <c r="I30" s="2"/>
    </row>
    <row r="31" spans="1:10" ht="14.25" x14ac:dyDescent="0.3">
      <c r="A31" s="504" t="s">
        <v>126</v>
      </c>
      <c r="B31" s="504"/>
      <c r="C31" s="504"/>
      <c r="D31" s="504"/>
      <c r="E31" s="504"/>
      <c r="F31" s="504"/>
      <c r="G31" s="504"/>
      <c r="H31" s="504"/>
      <c r="I31" s="2"/>
    </row>
    <row r="32" spans="1:10" ht="14.25" x14ac:dyDescent="0.3">
      <c r="A32" s="504"/>
      <c r="B32" s="504"/>
      <c r="C32" s="504"/>
      <c r="D32" s="504"/>
      <c r="E32" s="504"/>
      <c r="F32" s="504"/>
      <c r="G32" s="504"/>
      <c r="H32" s="504"/>
      <c r="I32" s="2"/>
    </row>
    <row r="33" spans="1:11" ht="14.25" x14ac:dyDescent="0.3">
      <c r="A33" s="2"/>
      <c r="B33" s="2"/>
      <c r="C33" s="2"/>
      <c r="D33" s="2"/>
      <c r="E33" s="2"/>
      <c r="F33" s="2"/>
      <c r="G33" s="2"/>
      <c r="H33" s="2"/>
      <c r="I33" s="2"/>
    </row>
    <row r="34" spans="1:11" ht="42.75" x14ac:dyDescent="0.2">
      <c r="A34" s="72" t="s">
        <v>86</v>
      </c>
      <c r="B34" s="505" t="s">
        <v>48</v>
      </c>
      <c r="C34" s="505"/>
      <c r="D34" s="505" t="s">
        <v>49</v>
      </c>
      <c r="E34" s="505"/>
      <c r="F34" s="73" t="s">
        <v>127</v>
      </c>
      <c r="G34" s="73" t="s">
        <v>128</v>
      </c>
      <c r="H34" s="506" t="s">
        <v>129</v>
      </c>
      <c r="I34" s="507"/>
      <c r="J34" s="507"/>
      <c r="K34" s="74"/>
    </row>
    <row r="35" spans="1:11" ht="14.25" x14ac:dyDescent="0.3">
      <c r="A35" s="75" t="s">
        <v>130</v>
      </c>
      <c r="B35" s="76" t="s">
        <v>131</v>
      </c>
      <c r="C35" s="76" t="s">
        <v>9</v>
      </c>
      <c r="D35" s="76" t="s">
        <v>132</v>
      </c>
      <c r="E35" s="76" t="s">
        <v>59</v>
      </c>
      <c r="F35" s="76" t="s">
        <v>133</v>
      </c>
      <c r="G35" s="77" t="s">
        <v>8</v>
      </c>
      <c r="H35" s="501" t="s">
        <v>134</v>
      </c>
      <c r="I35" s="501"/>
      <c r="J35" s="501"/>
    </row>
    <row r="36" spans="1:11" ht="14.25" x14ac:dyDescent="0.3">
      <c r="A36" s="75" t="s">
        <v>135</v>
      </c>
      <c r="B36" s="76" t="s">
        <v>136</v>
      </c>
      <c r="C36" s="76" t="s">
        <v>16</v>
      </c>
      <c r="D36" s="76" t="s">
        <v>137</v>
      </c>
      <c r="E36" s="76" t="s">
        <v>58</v>
      </c>
      <c r="F36" s="76"/>
      <c r="G36" s="77" t="s">
        <v>138</v>
      </c>
      <c r="H36" s="501" t="s">
        <v>139</v>
      </c>
      <c r="I36" s="501"/>
      <c r="J36" s="501"/>
    </row>
    <row r="37" spans="1:11" ht="14.25" x14ac:dyDescent="0.3">
      <c r="A37" s="75" t="s">
        <v>140</v>
      </c>
      <c r="B37" s="76" t="s">
        <v>141</v>
      </c>
      <c r="C37" s="76" t="s">
        <v>23</v>
      </c>
      <c r="D37" s="76" t="s">
        <v>142</v>
      </c>
      <c r="E37" s="76" t="s">
        <v>80</v>
      </c>
      <c r="F37" s="76"/>
      <c r="G37" s="77" t="s">
        <v>143</v>
      </c>
      <c r="H37" s="501" t="s">
        <v>144</v>
      </c>
      <c r="I37" s="501"/>
      <c r="J37" s="501"/>
    </row>
    <row r="38" spans="1:11" ht="14.25" x14ac:dyDescent="0.3">
      <c r="A38" s="75" t="s">
        <v>145</v>
      </c>
      <c r="B38" s="76" t="s">
        <v>146</v>
      </c>
      <c r="C38" s="76" t="s">
        <v>3</v>
      </c>
      <c r="D38" s="76" t="s">
        <v>147</v>
      </c>
      <c r="E38" s="76" t="s">
        <v>56</v>
      </c>
      <c r="F38" s="76"/>
      <c r="G38" s="77" t="s">
        <v>148</v>
      </c>
      <c r="H38" s="501"/>
      <c r="I38" s="501"/>
      <c r="J38" s="501"/>
    </row>
    <row r="39" spans="1:11" ht="14.25" x14ac:dyDescent="0.3">
      <c r="A39" s="75" t="s">
        <v>149</v>
      </c>
      <c r="B39" s="76" t="s">
        <v>150</v>
      </c>
      <c r="C39" s="76" t="s">
        <v>14</v>
      </c>
      <c r="D39" s="76" t="s">
        <v>151</v>
      </c>
      <c r="E39" s="76" t="s">
        <v>152</v>
      </c>
      <c r="F39" s="76"/>
      <c r="G39" s="77" t="s">
        <v>153</v>
      </c>
      <c r="H39" s="501"/>
      <c r="I39" s="501"/>
      <c r="J39" s="501"/>
    </row>
    <row r="40" spans="1:11" ht="14.25" x14ac:dyDescent="0.3">
      <c r="A40" s="75" t="s">
        <v>154</v>
      </c>
      <c r="B40" s="76"/>
      <c r="C40" s="76"/>
      <c r="D40" s="76" t="s">
        <v>155</v>
      </c>
      <c r="E40" s="76" t="s">
        <v>54</v>
      </c>
      <c r="F40" s="76"/>
      <c r="G40" s="77" t="s">
        <v>18</v>
      </c>
      <c r="H40" s="501"/>
      <c r="I40" s="501"/>
      <c r="J40" s="501"/>
    </row>
    <row r="41" spans="1:11" ht="14.25" x14ac:dyDescent="0.3">
      <c r="A41" s="75" t="s">
        <v>156</v>
      </c>
      <c r="B41" s="76"/>
      <c r="C41" s="76"/>
      <c r="D41" s="76" t="s">
        <v>157</v>
      </c>
      <c r="E41" s="76" t="s">
        <v>158</v>
      </c>
      <c r="F41" s="76"/>
      <c r="G41" s="77" t="s">
        <v>159</v>
      </c>
      <c r="H41" s="501"/>
      <c r="I41" s="501"/>
      <c r="J41" s="501"/>
    </row>
    <row r="42" spans="1:11" ht="14.25" x14ac:dyDescent="0.3">
      <c r="A42" s="75" t="s">
        <v>160</v>
      </c>
      <c r="B42" s="76"/>
      <c r="C42" s="76"/>
      <c r="D42" s="76" t="s">
        <v>161</v>
      </c>
      <c r="E42" s="76" t="s">
        <v>77</v>
      </c>
      <c r="F42" s="76"/>
      <c r="G42" s="77" t="s">
        <v>26</v>
      </c>
      <c r="H42" s="501"/>
      <c r="I42" s="501"/>
      <c r="J42" s="501"/>
    </row>
    <row r="43" spans="1:11" ht="14.25" x14ac:dyDescent="0.3">
      <c r="A43" s="75" t="s">
        <v>162</v>
      </c>
      <c r="B43" s="76"/>
      <c r="C43" s="76"/>
      <c r="D43" s="76" t="s">
        <v>161</v>
      </c>
      <c r="E43" s="76" t="s">
        <v>77</v>
      </c>
      <c r="F43" s="76"/>
      <c r="G43" s="77" t="s">
        <v>163</v>
      </c>
      <c r="H43" s="501"/>
      <c r="I43" s="501"/>
      <c r="J43" s="501"/>
    </row>
  </sheetData>
  <mergeCells count="21">
    <mergeCell ref="A16:J17"/>
    <mergeCell ref="A2:J2"/>
    <mergeCell ref="A4:J5"/>
    <mergeCell ref="A7:J9"/>
    <mergeCell ref="A12:J12"/>
    <mergeCell ref="A14:J14"/>
    <mergeCell ref="A21:J21"/>
    <mergeCell ref="A29:J29"/>
    <mergeCell ref="A31:H32"/>
    <mergeCell ref="B34:C34"/>
    <mergeCell ref="D34:E34"/>
    <mergeCell ref="H34:J34"/>
    <mergeCell ref="H41:J41"/>
    <mergeCell ref="H42:J42"/>
    <mergeCell ref="H43:J43"/>
    <mergeCell ref="H35:J35"/>
    <mergeCell ref="H36:J36"/>
    <mergeCell ref="H37:J37"/>
    <mergeCell ref="H38:J38"/>
    <mergeCell ref="H39:J39"/>
    <mergeCell ref="H40:J40"/>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filterMode="1"/>
  <dimension ref="A1:XEV77"/>
  <sheetViews>
    <sheetView showGridLines="0" zoomScale="80" zoomScaleNormal="80" workbookViewId="0">
      <selection activeCell="A48" sqref="A48"/>
    </sheetView>
  </sheetViews>
  <sheetFormatPr baseColWidth="10" defaultRowHeight="14.25" x14ac:dyDescent="0.3"/>
  <cols>
    <col min="1" max="1" width="1.85546875" style="198" customWidth="1"/>
    <col min="2" max="2" width="17.5703125" style="198" customWidth="1"/>
    <col min="3" max="3" width="17.28515625" style="198" customWidth="1"/>
    <col min="4" max="4" width="14.7109375" style="198" customWidth="1"/>
    <col min="5" max="5" width="11.42578125" style="179"/>
    <col min="6" max="6" width="54.85546875" style="179" customWidth="1"/>
    <col min="7" max="7" width="45.5703125" style="199" customWidth="1"/>
    <col min="8" max="8" width="41" style="200" customWidth="1"/>
    <col min="9" max="9" width="23.140625" style="179" customWidth="1"/>
    <col min="10" max="10" width="13.140625" style="179" customWidth="1"/>
    <col min="11" max="11" width="16.42578125" style="179" customWidth="1"/>
    <col min="12" max="12" width="14.7109375" style="179" customWidth="1"/>
    <col min="13" max="13" width="47" style="449" customWidth="1"/>
    <col min="14" max="14" width="49" style="449" customWidth="1"/>
    <col min="15" max="15" width="24.140625" style="179" customWidth="1"/>
    <col min="16" max="16384" width="11.42578125" style="179"/>
  </cols>
  <sheetData>
    <row r="1" spans="1:14" ht="115.5" customHeight="1" thickBot="1" x14ac:dyDescent="0.35"/>
    <row r="2" spans="1:14" s="90" customFormat="1" ht="26.25" customHeight="1" thickBot="1" x14ac:dyDescent="0.3">
      <c r="A2" s="61"/>
      <c r="B2" s="511" t="s">
        <v>53</v>
      </c>
      <c r="C2" s="512"/>
      <c r="D2" s="512"/>
      <c r="E2" s="515" t="s">
        <v>493</v>
      </c>
      <c r="F2" s="515"/>
      <c r="G2" s="482" t="s">
        <v>108</v>
      </c>
      <c r="H2" s="478" t="s">
        <v>600</v>
      </c>
      <c r="I2" s="170"/>
      <c r="J2" s="161"/>
      <c r="K2" s="170"/>
      <c r="M2" s="416"/>
      <c r="N2" s="416"/>
    </row>
    <row r="3" spans="1:14" s="106" customFormat="1" ht="20.25" customHeight="1" x14ac:dyDescent="0.3">
      <c r="A3" s="49"/>
      <c r="B3" s="513" t="s">
        <v>52</v>
      </c>
      <c r="C3" s="514"/>
      <c r="D3" s="514"/>
      <c r="E3" s="162" t="s">
        <v>51</v>
      </c>
      <c r="G3" s="365" t="s">
        <v>50</v>
      </c>
      <c r="H3" s="478" t="s">
        <v>599</v>
      </c>
      <c r="I3" s="366"/>
      <c r="J3" s="174"/>
      <c r="K3" s="367"/>
      <c r="L3" s="168"/>
      <c r="M3" s="162"/>
      <c r="N3" s="162"/>
    </row>
    <row r="4" spans="1:14" s="106" customFormat="1" ht="20.25" customHeight="1" x14ac:dyDescent="0.3">
      <c r="A4" s="466"/>
      <c r="B4" s="467" t="s">
        <v>532</v>
      </c>
      <c r="C4" s="468"/>
      <c r="D4" s="468"/>
      <c r="E4" s="468"/>
      <c r="F4" s="468"/>
      <c r="G4" s="468"/>
      <c r="H4" s="468"/>
      <c r="I4" s="468"/>
      <c r="J4" s="468"/>
      <c r="K4" s="468"/>
      <c r="L4" s="468"/>
      <c r="M4" s="468"/>
      <c r="N4" s="162"/>
    </row>
    <row r="5" spans="1:14" s="181" customFormat="1" ht="28.5" x14ac:dyDescent="0.3">
      <c r="A5" s="180"/>
      <c r="B5" s="358" t="s">
        <v>416</v>
      </c>
      <c r="C5" s="358" t="s">
        <v>417</v>
      </c>
      <c r="D5" s="358" t="s">
        <v>418</v>
      </c>
      <c r="E5" s="358" t="s">
        <v>419</v>
      </c>
      <c r="F5" s="358" t="s">
        <v>371</v>
      </c>
      <c r="G5" s="358" t="s">
        <v>420</v>
      </c>
      <c r="H5" s="358" t="s">
        <v>421</v>
      </c>
      <c r="I5" s="358" t="s">
        <v>422</v>
      </c>
      <c r="J5" s="358" t="s">
        <v>423</v>
      </c>
      <c r="K5" s="358" t="s">
        <v>424</v>
      </c>
      <c r="L5" s="358" t="s">
        <v>414</v>
      </c>
      <c r="M5" s="358" t="s">
        <v>522</v>
      </c>
      <c r="N5" s="358" t="s">
        <v>523</v>
      </c>
    </row>
    <row r="6" spans="1:14" s="189" customFormat="1" ht="73.5" hidden="1" customHeight="1" x14ac:dyDescent="0.25">
      <c r="A6" s="182" t="str">
        <f>+F6</f>
        <v>Puntualidad en la asignación de recursos</v>
      </c>
      <c r="B6" s="183" t="s">
        <v>93</v>
      </c>
      <c r="C6" s="184" t="s">
        <v>9</v>
      </c>
      <c r="D6" s="184" t="s">
        <v>401</v>
      </c>
      <c r="E6" s="184">
        <v>1</v>
      </c>
      <c r="F6" s="185" t="s">
        <v>168</v>
      </c>
      <c r="G6" s="186" t="s">
        <v>605</v>
      </c>
      <c r="H6" s="187" t="s">
        <v>12</v>
      </c>
      <c r="I6" s="187"/>
      <c r="J6" s="184" t="s">
        <v>238</v>
      </c>
      <c r="K6" s="188" t="s">
        <v>536</v>
      </c>
      <c r="L6" s="184" t="s">
        <v>425</v>
      </c>
      <c r="M6" s="187"/>
      <c r="N6" s="187"/>
    </row>
    <row r="7" spans="1:14" s="189" customFormat="1" ht="52.5" hidden="1" customHeight="1" x14ac:dyDescent="0.25">
      <c r="A7" s="182" t="str">
        <f t="shared" ref="A7:A62" si="0">+F7</f>
        <v>Puntualidad en la aprobación del plan de dirección de proyecto</v>
      </c>
      <c r="B7" s="183" t="s">
        <v>93</v>
      </c>
      <c r="C7" s="184" t="s">
        <v>9</v>
      </c>
      <c r="D7" s="184" t="s">
        <v>8</v>
      </c>
      <c r="E7" s="184">
        <v>2</v>
      </c>
      <c r="F7" s="185" t="s">
        <v>169</v>
      </c>
      <c r="G7" s="186" t="s">
        <v>606</v>
      </c>
      <c r="H7" s="187" t="s">
        <v>12</v>
      </c>
      <c r="I7" s="187"/>
      <c r="J7" s="184" t="s">
        <v>238</v>
      </c>
      <c r="K7" s="188" t="s">
        <v>536</v>
      </c>
      <c r="L7" s="184" t="s">
        <v>425</v>
      </c>
      <c r="M7" s="187"/>
      <c r="N7" s="187"/>
    </row>
    <row r="8" spans="1:14" s="189" customFormat="1" ht="40.5" hidden="1" x14ac:dyDescent="0.25">
      <c r="A8" s="182" t="str">
        <f t="shared" si="0"/>
        <v>Porcentaje de personal técnico contratado para el proceso de producción de la OE</v>
      </c>
      <c r="B8" s="183" t="s">
        <v>93</v>
      </c>
      <c r="C8" s="184" t="s">
        <v>23</v>
      </c>
      <c r="D8" s="184" t="s">
        <v>8</v>
      </c>
      <c r="E8" s="184">
        <v>3</v>
      </c>
      <c r="F8" s="187" t="s">
        <v>39</v>
      </c>
      <c r="G8" s="186" t="s">
        <v>219</v>
      </c>
      <c r="H8" s="187" t="s">
        <v>221</v>
      </c>
      <c r="I8" s="187"/>
      <c r="J8" s="184" t="s">
        <v>17</v>
      </c>
      <c r="K8" s="188" t="s">
        <v>537</v>
      </c>
      <c r="L8" s="184" t="s">
        <v>425</v>
      </c>
      <c r="M8" s="190"/>
      <c r="N8" s="190"/>
    </row>
    <row r="9" spans="1:14" s="189" customFormat="1" ht="40.5" hidden="1" x14ac:dyDescent="0.25">
      <c r="A9" s="182" t="str">
        <f t="shared" si="0"/>
        <v>Puntualidad en el envío de insumos para la generación de la muestra a DINEM (shapes, base enlistamiento, metodología, marco muestral actualizado, etc.)</v>
      </c>
      <c r="B9" s="183" t="s">
        <v>59</v>
      </c>
      <c r="C9" s="184" t="s">
        <v>9</v>
      </c>
      <c r="D9" s="184" t="s">
        <v>18</v>
      </c>
      <c r="E9" s="184">
        <v>4</v>
      </c>
      <c r="F9" s="185" t="s">
        <v>181</v>
      </c>
      <c r="G9" s="186" t="s">
        <v>607</v>
      </c>
      <c r="H9" s="187" t="s">
        <v>12</v>
      </c>
      <c r="I9" s="187"/>
      <c r="J9" s="184" t="s">
        <v>238</v>
      </c>
      <c r="K9" s="188" t="s">
        <v>538</v>
      </c>
      <c r="L9" s="184" t="s">
        <v>425</v>
      </c>
      <c r="M9" s="187"/>
      <c r="N9" s="187"/>
    </row>
    <row r="10" spans="1:14" s="189" customFormat="1" ht="69.75" hidden="1" customHeight="1" x14ac:dyDescent="0.25">
      <c r="A10" s="182" t="str">
        <f t="shared" si="0"/>
        <v>Número de veces que se remite el insumo para el cálculo de la muestra a DINEM</v>
      </c>
      <c r="B10" s="183" t="s">
        <v>59</v>
      </c>
      <c r="C10" s="184" t="s">
        <v>23</v>
      </c>
      <c r="D10" s="184" t="s">
        <v>18</v>
      </c>
      <c r="E10" s="184">
        <v>5</v>
      </c>
      <c r="F10" s="185" t="s">
        <v>170</v>
      </c>
      <c r="G10" s="186" t="s">
        <v>608</v>
      </c>
      <c r="H10" s="187" t="s">
        <v>191</v>
      </c>
      <c r="I10" s="187"/>
      <c r="J10" s="184" t="s">
        <v>1</v>
      </c>
      <c r="K10" s="188" t="s">
        <v>539</v>
      </c>
      <c r="L10" s="184" t="s">
        <v>425</v>
      </c>
      <c r="M10" s="187"/>
      <c r="N10" s="187"/>
    </row>
    <row r="11" spans="1:14" s="189" customFormat="1" ht="41.25" hidden="1" customHeight="1" x14ac:dyDescent="0.25">
      <c r="A11" s="182" t="str">
        <f t="shared" si="0"/>
        <v>Puntualidad en la aprobación del formulario desde DIREJ o ente final aprobatorio</v>
      </c>
      <c r="B11" s="183" t="s">
        <v>58</v>
      </c>
      <c r="C11" s="184" t="s">
        <v>9</v>
      </c>
      <c r="D11" s="184" t="s">
        <v>8</v>
      </c>
      <c r="E11" s="184">
        <v>6</v>
      </c>
      <c r="F11" s="185" t="s">
        <v>609</v>
      </c>
      <c r="G11" s="186" t="s">
        <v>610</v>
      </c>
      <c r="H11" s="187" t="s">
        <v>12</v>
      </c>
      <c r="I11" s="187"/>
      <c r="J11" s="184" t="s">
        <v>238</v>
      </c>
      <c r="K11" s="188" t="s">
        <v>540</v>
      </c>
      <c r="L11" s="184" t="s">
        <v>425</v>
      </c>
      <c r="M11" s="186"/>
      <c r="N11" s="186"/>
    </row>
    <row r="12" spans="1:14" s="189" customFormat="1" ht="40.5" hidden="1" x14ac:dyDescent="0.25">
      <c r="A12" s="182" t="str">
        <f t="shared" si="0"/>
        <v>Puntualidad en la aprobación de la malla de validación final</v>
      </c>
      <c r="B12" s="183" t="s">
        <v>58</v>
      </c>
      <c r="C12" s="184" t="s">
        <v>9</v>
      </c>
      <c r="D12" s="184" t="s">
        <v>8</v>
      </c>
      <c r="E12" s="184">
        <v>7</v>
      </c>
      <c r="F12" s="185" t="s">
        <v>172</v>
      </c>
      <c r="G12" s="462" t="s">
        <v>510</v>
      </c>
      <c r="H12" s="187" t="s">
        <v>12</v>
      </c>
      <c r="I12" s="187"/>
      <c r="J12" s="184" t="s">
        <v>238</v>
      </c>
      <c r="K12" s="188" t="s">
        <v>538</v>
      </c>
      <c r="L12" s="184" t="s">
        <v>425</v>
      </c>
      <c r="M12" s="186"/>
      <c r="N12" s="186"/>
    </row>
    <row r="13" spans="1:14" s="189" customFormat="1" ht="40.5" hidden="1" x14ac:dyDescent="0.25">
      <c r="A13" s="182" t="str">
        <f t="shared" si="0"/>
        <v>Puntualidad en la aprobación del plan de tabulados</v>
      </c>
      <c r="B13" s="183" t="s">
        <v>58</v>
      </c>
      <c r="C13" s="184" t="s">
        <v>9</v>
      </c>
      <c r="D13" s="184" t="s">
        <v>8</v>
      </c>
      <c r="E13" s="184">
        <v>8</v>
      </c>
      <c r="F13" s="185" t="s">
        <v>496</v>
      </c>
      <c r="G13" s="462" t="s">
        <v>527</v>
      </c>
      <c r="H13" s="187" t="s">
        <v>12</v>
      </c>
      <c r="I13" s="187"/>
      <c r="J13" s="184" t="s">
        <v>238</v>
      </c>
      <c r="K13" s="188" t="s">
        <v>538</v>
      </c>
      <c r="L13" s="184" t="s">
        <v>425</v>
      </c>
      <c r="M13" s="186"/>
      <c r="N13" s="186"/>
    </row>
    <row r="14" spans="1:14" s="189" customFormat="1" ht="54" hidden="1" x14ac:dyDescent="0.25">
      <c r="A14" s="182" t="str">
        <f t="shared" si="0"/>
        <v>Puntualidad en la aprobación de manuales (encuestador, supervisor, critico/codificador, preparación de material, levantamiento en campo, digitalización cartográfica, etc.)</v>
      </c>
      <c r="B14" s="183" t="s">
        <v>58</v>
      </c>
      <c r="C14" s="184" t="s">
        <v>9</v>
      </c>
      <c r="D14" s="184" t="s">
        <v>8</v>
      </c>
      <c r="E14" s="184">
        <v>9</v>
      </c>
      <c r="F14" s="185" t="s">
        <v>182</v>
      </c>
      <c r="G14" s="462" t="s">
        <v>511</v>
      </c>
      <c r="H14" s="187" t="s">
        <v>12</v>
      </c>
      <c r="I14" s="187"/>
      <c r="J14" s="184" t="s">
        <v>238</v>
      </c>
      <c r="K14" s="188" t="s">
        <v>538</v>
      </c>
      <c r="L14" s="184" t="s">
        <v>425</v>
      </c>
      <c r="M14" s="186"/>
      <c r="N14" s="186"/>
    </row>
    <row r="15" spans="1:14" s="189" customFormat="1" ht="67.5" hidden="1" x14ac:dyDescent="0.25">
      <c r="A15" s="182" t="str">
        <f t="shared" si="0"/>
        <v>Puntualidad en el envío del requerimiento e insumos para la generación de desarrollos tecnológicos (formulario y mallas de validación)</v>
      </c>
      <c r="B15" s="183" t="s">
        <v>58</v>
      </c>
      <c r="C15" s="184" t="s">
        <v>9</v>
      </c>
      <c r="D15" s="184" t="s">
        <v>8</v>
      </c>
      <c r="E15" s="184">
        <v>10</v>
      </c>
      <c r="F15" s="185" t="s">
        <v>480</v>
      </c>
      <c r="G15" s="186" t="s">
        <v>611</v>
      </c>
      <c r="H15" s="187" t="s">
        <v>12</v>
      </c>
      <c r="I15" s="187"/>
      <c r="J15" s="184" t="s">
        <v>238</v>
      </c>
      <c r="K15" s="188" t="s">
        <v>538</v>
      </c>
      <c r="L15" s="184" t="s">
        <v>425</v>
      </c>
      <c r="M15" s="186"/>
      <c r="N15" s="186"/>
    </row>
    <row r="16" spans="1:14" s="189" customFormat="1" ht="67.5" hidden="1" x14ac:dyDescent="0.25">
      <c r="A16" s="182" t="str">
        <f t="shared" si="0"/>
        <v>Porcentaje de cumplimiento de pruebas a los desarrollos tecnológicos
(funcionalidad, estrés, carga, QA, etc.)</v>
      </c>
      <c r="B16" s="183" t="s">
        <v>58</v>
      </c>
      <c r="C16" s="184" t="s">
        <v>23</v>
      </c>
      <c r="D16" s="184" t="s">
        <v>26</v>
      </c>
      <c r="E16" s="184">
        <v>11</v>
      </c>
      <c r="F16" s="185" t="s">
        <v>402</v>
      </c>
      <c r="G16" s="186" t="s">
        <v>612</v>
      </c>
      <c r="H16" s="187" t="s">
        <v>192</v>
      </c>
      <c r="I16" s="187"/>
      <c r="J16" s="184" t="s">
        <v>17</v>
      </c>
      <c r="K16" s="188" t="s">
        <v>541</v>
      </c>
      <c r="L16" s="184" t="s">
        <v>425</v>
      </c>
      <c r="M16" s="186"/>
      <c r="N16" s="186"/>
    </row>
    <row r="17" spans="1:14" s="189" customFormat="1" ht="40.5" hidden="1" x14ac:dyDescent="0.25">
      <c r="A17" s="182" t="str">
        <f t="shared" si="0"/>
        <v>Puntualidad en la entrega de los desarrollos tecnológicos
(Puesta en Producción) Informante</v>
      </c>
      <c r="B17" s="183" t="s">
        <v>58</v>
      </c>
      <c r="C17" s="184" t="s">
        <v>9</v>
      </c>
      <c r="D17" s="184" t="s">
        <v>8</v>
      </c>
      <c r="E17" s="184">
        <v>12</v>
      </c>
      <c r="F17" s="185" t="s">
        <v>254</v>
      </c>
      <c r="G17" s="186" t="s">
        <v>613</v>
      </c>
      <c r="H17" s="187" t="s">
        <v>193</v>
      </c>
      <c r="I17" s="187"/>
      <c r="J17" s="184" t="s">
        <v>238</v>
      </c>
      <c r="K17" s="188" t="s">
        <v>538</v>
      </c>
      <c r="L17" s="184" t="s">
        <v>425</v>
      </c>
      <c r="M17" s="186"/>
      <c r="N17" s="186"/>
    </row>
    <row r="18" spans="1:14" s="189" customFormat="1" ht="40.5" hidden="1" x14ac:dyDescent="0.25">
      <c r="A18" s="182" t="str">
        <f t="shared" si="0"/>
        <v>Puntualidad en la entrega de los desarrollos tecnológicos
(Puesta en Producción) Crítica</v>
      </c>
      <c r="B18" s="183" t="s">
        <v>58</v>
      </c>
      <c r="C18" s="184" t="s">
        <v>9</v>
      </c>
      <c r="D18" s="184" t="s">
        <v>8</v>
      </c>
      <c r="E18" s="184">
        <v>13</v>
      </c>
      <c r="F18" s="185" t="s">
        <v>255</v>
      </c>
      <c r="G18" s="186" t="s">
        <v>613</v>
      </c>
      <c r="H18" s="187" t="s">
        <v>193</v>
      </c>
      <c r="I18" s="187"/>
      <c r="J18" s="184"/>
      <c r="K18" s="188" t="s">
        <v>538</v>
      </c>
      <c r="L18" s="184" t="s">
        <v>425</v>
      </c>
      <c r="M18" s="186"/>
      <c r="N18" s="186"/>
    </row>
    <row r="19" spans="1:14" s="189" customFormat="1" ht="40.5" hidden="1" x14ac:dyDescent="0.25">
      <c r="A19" s="182" t="str">
        <f t="shared" si="0"/>
        <v>Porcentaje de ejecución de pruebas piloto 
(instrumentos y operativo)</v>
      </c>
      <c r="B19" s="183" t="s">
        <v>58</v>
      </c>
      <c r="C19" s="184" t="s">
        <v>23</v>
      </c>
      <c r="D19" s="184" t="s">
        <v>25</v>
      </c>
      <c r="E19" s="184">
        <v>14</v>
      </c>
      <c r="F19" s="185" t="s">
        <v>183</v>
      </c>
      <c r="G19" s="186" t="s">
        <v>206</v>
      </c>
      <c r="H19" s="187" t="s">
        <v>222</v>
      </c>
      <c r="I19" s="187"/>
      <c r="J19" s="184" t="s">
        <v>17</v>
      </c>
      <c r="K19" s="188" t="s">
        <v>541</v>
      </c>
      <c r="L19" s="184" t="s">
        <v>425</v>
      </c>
      <c r="M19" s="187"/>
      <c r="N19" s="187"/>
    </row>
    <row r="20" spans="1:14" s="189" customFormat="1" ht="67.5" hidden="1" x14ac:dyDescent="0.25">
      <c r="A20" s="182" t="str">
        <f t="shared" si="0"/>
        <v>Puntualidad en el envío de la selección muestra</v>
      </c>
      <c r="B20" s="183" t="s">
        <v>80</v>
      </c>
      <c r="C20" s="184" t="s">
        <v>9</v>
      </c>
      <c r="D20" s="184" t="s">
        <v>18</v>
      </c>
      <c r="E20" s="184">
        <v>15</v>
      </c>
      <c r="F20" s="187" t="s">
        <v>615</v>
      </c>
      <c r="G20" s="186" t="s">
        <v>614</v>
      </c>
      <c r="H20" s="187" t="s">
        <v>12</v>
      </c>
      <c r="I20" s="187"/>
      <c r="J20" s="184" t="s">
        <v>238</v>
      </c>
      <c r="K20" s="188" t="s">
        <v>538</v>
      </c>
      <c r="L20" s="184" t="s">
        <v>425</v>
      </c>
      <c r="M20" s="186"/>
      <c r="N20" s="186"/>
    </row>
    <row r="21" spans="1:14" s="189" customFormat="1" ht="40.5" hidden="1" x14ac:dyDescent="0.25">
      <c r="A21" s="182" t="str">
        <f t="shared" si="0"/>
        <v>Puntualidad en la carga de la muestra en Infocapt/sisgem/repositorio</v>
      </c>
      <c r="B21" s="183" t="s">
        <v>80</v>
      </c>
      <c r="C21" s="184" t="s">
        <v>9</v>
      </c>
      <c r="D21" s="184" t="s">
        <v>8</v>
      </c>
      <c r="E21" s="184">
        <v>16</v>
      </c>
      <c r="F21" s="185" t="s">
        <v>174</v>
      </c>
      <c r="G21" s="186" t="s">
        <v>208</v>
      </c>
      <c r="H21" s="187" t="s">
        <v>12</v>
      </c>
      <c r="I21" s="187"/>
      <c r="J21" s="184" t="s">
        <v>238</v>
      </c>
      <c r="K21" s="188" t="s">
        <v>538</v>
      </c>
      <c r="L21" s="184" t="s">
        <v>425</v>
      </c>
      <c r="M21" s="186"/>
      <c r="N21" s="186"/>
    </row>
    <row r="22" spans="1:14" s="189" customFormat="1" ht="27" hidden="1" x14ac:dyDescent="0.25">
      <c r="A22" s="182" t="str">
        <f t="shared" si="0"/>
        <v>Puntualidad en el inicio de la capacitación</v>
      </c>
      <c r="B22" s="183" t="s">
        <v>80</v>
      </c>
      <c r="C22" s="184" t="s">
        <v>9</v>
      </c>
      <c r="D22" s="184" t="s">
        <v>8</v>
      </c>
      <c r="E22" s="184">
        <v>17</v>
      </c>
      <c r="F22" s="185" t="s">
        <v>185</v>
      </c>
      <c r="G22" s="186" t="s">
        <v>210</v>
      </c>
      <c r="H22" s="187" t="s">
        <v>12</v>
      </c>
      <c r="I22" s="187"/>
      <c r="J22" s="184" t="s">
        <v>238</v>
      </c>
      <c r="K22" s="188" t="s">
        <v>542</v>
      </c>
      <c r="L22" s="184" t="s">
        <v>425</v>
      </c>
      <c r="M22" s="186"/>
      <c r="N22" s="186"/>
    </row>
    <row r="23" spans="1:14" s="189" customFormat="1" ht="54" hidden="1" x14ac:dyDescent="0.25">
      <c r="A23" s="182" t="str">
        <f t="shared" si="0"/>
        <v>Porcentaje de días empleados para la capacitación</v>
      </c>
      <c r="B23" s="183" t="s">
        <v>80</v>
      </c>
      <c r="C23" s="184" t="s">
        <v>23</v>
      </c>
      <c r="D23" s="184" t="s">
        <v>8</v>
      </c>
      <c r="E23" s="184">
        <v>18</v>
      </c>
      <c r="F23" s="185" t="s">
        <v>175</v>
      </c>
      <c r="G23" s="186" t="s">
        <v>211</v>
      </c>
      <c r="H23" s="187" t="s">
        <v>194</v>
      </c>
      <c r="I23" s="187"/>
      <c r="J23" s="184" t="s">
        <v>17</v>
      </c>
      <c r="K23" s="188" t="s">
        <v>543</v>
      </c>
      <c r="L23" s="184" t="s">
        <v>425</v>
      </c>
      <c r="M23" s="476"/>
      <c r="N23" s="186"/>
    </row>
    <row r="24" spans="1:14" s="189" customFormat="1" ht="40.5" hidden="1" x14ac:dyDescent="0.25">
      <c r="A24" s="182" t="str">
        <f t="shared" si="0"/>
        <v>Porcentaje de personal contratado y disponible al inicio del operativo de campo</v>
      </c>
      <c r="B24" s="183" t="s">
        <v>80</v>
      </c>
      <c r="C24" s="184" t="s">
        <v>23</v>
      </c>
      <c r="D24" s="184" t="s">
        <v>37</v>
      </c>
      <c r="E24" s="184">
        <v>19</v>
      </c>
      <c r="F24" s="185" t="s">
        <v>617</v>
      </c>
      <c r="G24" s="186" t="s">
        <v>616</v>
      </c>
      <c r="H24" s="187" t="s">
        <v>223</v>
      </c>
      <c r="I24" s="187"/>
      <c r="J24" s="184" t="s">
        <v>17</v>
      </c>
      <c r="K24" s="188" t="s">
        <v>537</v>
      </c>
      <c r="L24" s="184" t="s">
        <v>425</v>
      </c>
      <c r="M24" s="190"/>
      <c r="N24" s="190"/>
    </row>
    <row r="25" spans="1:14" s="189" customFormat="1" ht="40.5" hidden="1" x14ac:dyDescent="0.25">
      <c r="A25" s="182" t="str">
        <f t="shared" si="0"/>
        <v>Porcentaje de vehículos contratados y disponibles al inicio del operativo de campo</v>
      </c>
      <c r="B25" s="183" t="s">
        <v>80</v>
      </c>
      <c r="C25" s="184" t="s">
        <v>23</v>
      </c>
      <c r="D25" s="184" t="s">
        <v>37</v>
      </c>
      <c r="E25" s="184">
        <v>20</v>
      </c>
      <c r="F25" s="187" t="s">
        <v>618</v>
      </c>
      <c r="G25" s="186" t="s">
        <v>619</v>
      </c>
      <c r="H25" s="187" t="s">
        <v>224</v>
      </c>
      <c r="I25" s="187"/>
      <c r="J25" s="184" t="s">
        <v>17</v>
      </c>
      <c r="K25" s="188" t="s">
        <v>543</v>
      </c>
      <c r="L25" s="184" t="s">
        <v>425</v>
      </c>
      <c r="M25" s="190"/>
      <c r="N25" s="190"/>
    </row>
    <row r="26" spans="1:14" s="189" customFormat="1" ht="67.5" hidden="1" x14ac:dyDescent="0.25">
      <c r="A26" s="182" t="str">
        <f t="shared" si="0"/>
        <v>Puntualidad en el registro del personal de campo en la página web</v>
      </c>
      <c r="B26" s="183" t="s">
        <v>80</v>
      </c>
      <c r="C26" s="184" t="s">
        <v>9</v>
      </c>
      <c r="D26" s="184" t="s">
        <v>37</v>
      </c>
      <c r="E26" s="184">
        <v>21</v>
      </c>
      <c r="F26" s="185" t="s">
        <v>177</v>
      </c>
      <c r="G26" s="186" t="s">
        <v>622</v>
      </c>
      <c r="H26" s="187" t="s">
        <v>12</v>
      </c>
      <c r="I26" s="187"/>
      <c r="J26" s="184" t="s">
        <v>238</v>
      </c>
      <c r="K26" s="188" t="s">
        <v>538</v>
      </c>
      <c r="L26" s="184" t="s">
        <v>425</v>
      </c>
      <c r="M26" s="186"/>
      <c r="N26" s="186"/>
    </row>
    <row r="27" spans="1:14" s="189" customFormat="1" ht="27" hidden="1" x14ac:dyDescent="0.25">
      <c r="A27" s="182" t="str">
        <f t="shared" si="0"/>
        <v>Puntualidad en el inicio de la recolección/captación de la información</v>
      </c>
      <c r="B27" s="183" t="s">
        <v>80</v>
      </c>
      <c r="C27" s="184" t="s">
        <v>9</v>
      </c>
      <c r="D27" s="184" t="s">
        <v>8</v>
      </c>
      <c r="E27" s="184">
        <v>22</v>
      </c>
      <c r="F27" s="187" t="s">
        <v>620</v>
      </c>
      <c r="G27" s="186" t="s">
        <v>621</v>
      </c>
      <c r="H27" s="187" t="s">
        <v>12</v>
      </c>
      <c r="I27" s="187"/>
      <c r="J27" s="184" t="s">
        <v>238</v>
      </c>
      <c r="K27" s="188" t="s">
        <v>540</v>
      </c>
      <c r="L27" s="184" t="s">
        <v>425</v>
      </c>
      <c r="M27" s="186"/>
      <c r="N27" s="186"/>
    </row>
    <row r="28" spans="1:14" s="189" customFormat="1" ht="67.5" hidden="1" x14ac:dyDescent="0.25">
      <c r="A28" s="182" t="str">
        <f t="shared" si="0"/>
        <v>Número de solicitudes de cambios/actualizaciones en el/los aplicativos de captación</v>
      </c>
      <c r="B28" s="183" t="s">
        <v>80</v>
      </c>
      <c r="C28" s="184" t="s">
        <v>23</v>
      </c>
      <c r="D28" s="184" t="s">
        <v>26</v>
      </c>
      <c r="E28" s="184">
        <v>23</v>
      </c>
      <c r="F28" s="187" t="s">
        <v>624</v>
      </c>
      <c r="G28" s="186" t="s">
        <v>623</v>
      </c>
      <c r="H28" s="187" t="s">
        <v>195</v>
      </c>
      <c r="I28" s="187"/>
      <c r="J28" s="191" t="s">
        <v>1</v>
      </c>
      <c r="K28" s="188" t="s">
        <v>544</v>
      </c>
      <c r="L28" s="184" t="s">
        <v>425</v>
      </c>
      <c r="M28" s="186"/>
      <c r="N28" s="186"/>
    </row>
    <row r="29" spans="1:14" s="189" customFormat="1" ht="54" hidden="1" x14ac:dyDescent="0.25">
      <c r="A29" s="182" t="str">
        <f t="shared" si="0"/>
        <v>Horas promedio que estuvo caído el aplicativo</v>
      </c>
      <c r="B29" s="183" t="s">
        <v>80</v>
      </c>
      <c r="C29" s="184" t="s">
        <v>23</v>
      </c>
      <c r="D29" s="184" t="s">
        <v>509</v>
      </c>
      <c r="E29" s="184">
        <v>24</v>
      </c>
      <c r="F29" s="187" t="s">
        <v>97</v>
      </c>
      <c r="G29" s="186" t="s">
        <v>165</v>
      </c>
      <c r="H29" s="187" t="s">
        <v>98</v>
      </c>
      <c r="I29" s="187"/>
      <c r="J29" s="184" t="s">
        <v>240</v>
      </c>
      <c r="K29" s="188" t="s">
        <v>545</v>
      </c>
      <c r="L29" s="192" t="s">
        <v>564</v>
      </c>
      <c r="M29" s="190"/>
      <c r="N29" s="190"/>
    </row>
    <row r="30" spans="1:14" s="189" customFormat="1" ht="54" hidden="1" x14ac:dyDescent="0.25">
      <c r="A30" s="182" t="str">
        <f t="shared" si="0"/>
        <v>Horas promedio que el aplicativo permanece lento</v>
      </c>
      <c r="B30" s="183" t="s">
        <v>80</v>
      </c>
      <c r="C30" s="184" t="s">
        <v>23</v>
      </c>
      <c r="D30" s="184" t="s">
        <v>8</v>
      </c>
      <c r="E30" s="184">
        <v>25</v>
      </c>
      <c r="F30" s="187" t="s">
        <v>99</v>
      </c>
      <c r="G30" s="186" t="s">
        <v>166</v>
      </c>
      <c r="H30" s="187" t="s">
        <v>100</v>
      </c>
      <c r="I30" s="187"/>
      <c r="J30" s="184" t="s">
        <v>240</v>
      </c>
      <c r="K30" s="188" t="s">
        <v>545</v>
      </c>
      <c r="L30" s="192" t="s">
        <v>564</v>
      </c>
      <c r="M30" s="190"/>
      <c r="N30" s="190"/>
    </row>
    <row r="31" spans="1:14" s="189" customFormat="1" ht="40.5" hidden="1" x14ac:dyDescent="0.25">
      <c r="A31" s="182" t="str">
        <f t="shared" si="0"/>
        <v>Número de errores presentados en el aplicativo</v>
      </c>
      <c r="B31" s="183" t="s">
        <v>80</v>
      </c>
      <c r="C31" s="184" t="s">
        <v>23</v>
      </c>
      <c r="D31" s="184" t="s">
        <v>8</v>
      </c>
      <c r="E31" s="184">
        <v>26</v>
      </c>
      <c r="F31" s="187" t="s">
        <v>34</v>
      </c>
      <c r="G31" s="186" t="s">
        <v>215</v>
      </c>
      <c r="H31" s="187" t="s">
        <v>403</v>
      </c>
      <c r="I31" s="187"/>
      <c r="J31" s="184" t="s">
        <v>1</v>
      </c>
      <c r="K31" s="188" t="s">
        <v>546</v>
      </c>
      <c r="L31" s="192" t="s">
        <v>564</v>
      </c>
      <c r="M31" s="190"/>
      <c r="N31" s="190"/>
    </row>
    <row r="32" spans="1:14" s="189" customFormat="1" ht="40.5" hidden="1" x14ac:dyDescent="0.25">
      <c r="A32" s="182" t="str">
        <f t="shared" si="0"/>
        <v>Porcentaje de formularios de papel empleados en la encuesta</v>
      </c>
      <c r="B32" s="183" t="s">
        <v>80</v>
      </c>
      <c r="C32" s="184" t="s">
        <v>23</v>
      </c>
      <c r="D32" s="184" t="s">
        <v>37</v>
      </c>
      <c r="E32" s="184">
        <v>27</v>
      </c>
      <c r="F32" s="187" t="s">
        <v>33</v>
      </c>
      <c r="G32" s="186" t="s">
        <v>32</v>
      </c>
      <c r="H32" s="187" t="s">
        <v>225</v>
      </c>
      <c r="I32" s="187"/>
      <c r="J32" s="184" t="s">
        <v>17</v>
      </c>
      <c r="K32" s="188" t="s">
        <v>548</v>
      </c>
      <c r="L32" s="192" t="s">
        <v>564</v>
      </c>
      <c r="M32" s="190"/>
      <c r="N32" s="190"/>
    </row>
    <row r="33" spans="1:15" s="189" customFormat="1" ht="67.5" hidden="1" x14ac:dyDescent="0.25">
      <c r="A33" s="182" t="str">
        <f t="shared" si="0"/>
        <v>Porcentaje de formularios que se levantan a través de gestión telemática</v>
      </c>
      <c r="B33" s="183" t="s">
        <v>80</v>
      </c>
      <c r="C33" s="184" t="s">
        <v>23</v>
      </c>
      <c r="D33" s="184" t="s">
        <v>37</v>
      </c>
      <c r="E33" s="184">
        <v>28</v>
      </c>
      <c r="F33" s="187" t="s">
        <v>404</v>
      </c>
      <c r="G33" s="186" t="s">
        <v>528</v>
      </c>
      <c r="H33" s="187" t="s">
        <v>406</v>
      </c>
      <c r="I33" s="187"/>
      <c r="J33" s="184" t="s">
        <v>17</v>
      </c>
      <c r="K33" s="188" t="s">
        <v>547</v>
      </c>
      <c r="L33" s="192" t="s">
        <v>425</v>
      </c>
      <c r="M33" s="190"/>
      <c r="N33" s="190"/>
    </row>
    <row r="34" spans="1:15" s="189" customFormat="1" ht="75" hidden="1" customHeight="1" x14ac:dyDescent="0.25">
      <c r="A34" s="182" t="str">
        <f t="shared" si="0"/>
        <v>Tiempo promedio empleado en enviar el total del formulario</v>
      </c>
      <c r="B34" s="183" t="s">
        <v>80</v>
      </c>
      <c r="C34" s="184" t="s">
        <v>9</v>
      </c>
      <c r="D34" s="184" t="s">
        <v>37</v>
      </c>
      <c r="E34" s="184">
        <v>29</v>
      </c>
      <c r="F34" s="187" t="s">
        <v>247</v>
      </c>
      <c r="G34" s="186" t="s">
        <v>30</v>
      </c>
      <c r="H34" s="187" t="s">
        <v>235</v>
      </c>
      <c r="I34" s="187"/>
      <c r="J34" s="184" t="s">
        <v>240</v>
      </c>
      <c r="K34" s="188" t="s">
        <v>549</v>
      </c>
      <c r="L34" s="192" t="s">
        <v>564</v>
      </c>
      <c r="M34" s="190"/>
      <c r="N34" s="190"/>
    </row>
    <row r="35" spans="1:15" s="189" customFormat="1" ht="67.5" hidden="1" x14ac:dyDescent="0.25">
      <c r="A35" s="182" t="str">
        <f t="shared" si="0"/>
        <v>Tasa de Cobertura</v>
      </c>
      <c r="B35" s="183" t="s">
        <v>80</v>
      </c>
      <c r="C35" s="184" t="s">
        <v>16</v>
      </c>
      <c r="D35" s="184" t="s">
        <v>8</v>
      </c>
      <c r="E35" s="184">
        <v>30</v>
      </c>
      <c r="F35" s="187" t="s">
        <v>189</v>
      </c>
      <c r="G35" s="186" t="s">
        <v>597</v>
      </c>
      <c r="H35" s="186" t="s">
        <v>598</v>
      </c>
      <c r="I35" s="187"/>
      <c r="J35" s="184" t="s">
        <v>17</v>
      </c>
      <c r="K35" s="188" t="s">
        <v>550</v>
      </c>
      <c r="L35" s="192" t="s">
        <v>564</v>
      </c>
      <c r="M35" s="190"/>
      <c r="N35" s="190"/>
    </row>
    <row r="36" spans="1:15" s="189" customFormat="1" ht="54" hidden="1" x14ac:dyDescent="0.25">
      <c r="A36" s="182" t="str">
        <f t="shared" si="0"/>
        <v>Tasa de Cobertura Operativa de campo</v>
      </c>
      <c r="B36" s="183" t="s">
        <v>80</v>
      </c>
      <c r="C36" s="184" t="s">
        <v>16</v>
      </c>
      <c r="D36" s="184" t="s">
        <v>37</v>
      </c>
      <c r="E36" s="184">
        <v>31</v>
      </c>
      <c r="F36" s="187" t="s">
        <v>409</v>
      </c>
      <c r="G36" s="186" t="s">
        <v>410</v>
      </c>
      <c r="H36" s="187" t="s">
        <v>226</v>
      </c>
      <c r="I36" s="187"/>
      <c r="J36" s="184" t="s">
        <v>17</v>
      </c>
      <c r="K36" s="188" t="s">
        <v>551</v>
      </c>
      <c r="L36" s="192" t="s">
        <v>564</v>
      </c>
      <c r="M36" s="187"/>
      <c r="N36" s="187"/>
    </row>
    <row r="37" spans="1:15" s="189" customFormat="1" ht="56.25" hidden="1" customHeight="1" x14ac:dyDescent="0.25">
      <c r="A37" s="182" t="str">
        <f t="shared" si="0"/>
        <v>Tasa de Cobertura Efectiva de ejecución*</v>
      </c>
      <c r="B37" s="183" t="s">
        <v>80</v>
      </c>
      <c r="C37" s="184" t="s">
        <v>16</v>
      </c>
      <c r="D37" s="184" t="s">
        <v>8</v>
      </c>
      <c r="E37" s="184">
        <v>32</v>
      </c>
      <c r="F37" s="187" t="s">
        <v>625</v>
      </c>
      <c r="G37" s="186" t="s">
        <v>626</v>
      </c>
      <c r="H37" s="187" t="s">
        <v>231</v>
      </c>
      <c r="I37" s="187"/>
      <c r="J37" s="184" t="s">
        <v>17</v>
      </c>
      <c r="K37" s="188" t="s">
        <v>550</v>
      </c>
      <c r="L37" s="192" t="s">
        <v>564</v>
      </c>
      <c r="M37" s="186"/>
      <c r="N37" s="186"/>
    </row>
    <row r="38" spans="1:15" s="189" customFormat="1" ht="67.5" hidden="1" x14ac:dyDescent="0.25">
      <c r="A38" s="182" t="str">
        <f t="shared" si="0"/>
        <v>Tasa de Sobre cobertura</v>
      </c>
      <c r="B38" s="183" t="s">
        <v>80</v>
      </c>
      <c r="C38" s="184" t="s">
        <v>16</v>
      </c>
      <c r="D38" s="184" t="s">
        <v>8</v>
      </c>
      <c r="E38" s="184">
        <v>33</v>
      </c>
      <c r="F38" s="499" t="s">
        <v>531</v>
      </c>
      <c r="G38" s="186" t="s">
        <v>216</v>
      </c>
      <c r="H38" s="187" t="s">
        <v>227</v>
      </c>
      <c r="I38" s="187"/>
      <c r="J38" s="184" t="s">
        <v>17</v>
      </c>
      <c r="K38" s="188" t="s">
        <v>552</v>
      </c>
      <c r="L38" s="192" t="s">
        <v>425</v>
      </c>
      <c r="M38" s="190"/>
      <c r="N38" s="190"/>
      <c r="O38" s="498" t="s">
        <v>976</v>
      </c>
    </row>
    <row r="39" spans="1:15" s="189" customFormat="1" ht="54" hidden="1" x14ac:dyDescent="0.25">
      <c r="A39" s="182" t="str">
        <f t="shared" si="0"/>
        <v>Porcentaje de rechazo</v>
      </c>
      <c r="B39" s="183" t="s">
        <v>80</v>
      </c>
      <c r="C39" s="184" t="s">
        <v>16</v>
      </c>
      <c r="D39" s="184" t="s">
        <v>8</v>
      </c>
      <c r="E39" s="184">
        <v>34</v>
      </c>
      <c r="F39" s="185" t="s">
        <v>178</v>
      </c>
      <c r="G39" s="186" t="s">
        <v>627</v>
      </c>
      <c r="H39" s="187" t="s">
        <v>601</v>
      </c>
      <c r="I39" s="187"/>
      <c r="J39" s="184" t="s">
        <v>17</v>
      </c>
      <c r="K39" s="188" t="s">
        <v>552</v>
      </c>
      <c r="L39" s="192" t="s">
        <v>425</v>
      </c>
      <c r="M39" s="193"/>
      <c r="N39" s="193"/>
    </row>
    <row r="40" spans="1:15" s="189" customFormat="1" ht="54" hidden="1" x14ac:dyDescent="0.25">
      <c r="A40" s="182" t="str">
        <f>+F40</f>
        <v>Puntualidad en el cierre del levantamiento de la información</v>
      </c>
      <c r="B40" s="183" t="s">
        <v>80</v>
      </c>
      <c r="C40" s="184" t="s">
        <v>9</v>
      </c>
      <c r="D40" s="184" t="s">
        <v>37</v>
      </c>
      <c r="E40" s="184">
        <v>35</v>
      </c>
      <c r="F40" s="187" t="s">
        <v>36</v>
      </c>
      <c r="G40" s="186" t="s">
        <v>628</v>
      </c>
      <c r="H40" s="187" t="s">
        <v>12</v>
      </c>
      <c r="I40" s="191"/>
      <c r="J40" s="184" t="s">
        <v>238</v>
      </c>
      <c r="K40" s="188" t="s">
        <v>540</v>
      </c>
      <c r="L40" s="192" t="s">
        <v>425</v>
      </c>
      <c r="M40" s="193"/>
      <c r="N40" s="193"/>
    </row>
    <row r="41" spans="1:15" s="189" customFormat="1" ht="40.5" hidden="1" x14ac:dyDescent="0.25">
      <c r="A41" s="182" t="str">
        <f t="shared" si="0"/>
        <v>Porcentaje de ejecución de crítica</v>
      </c>
      <c r="B41" s="183" t="s">
        <v>56</v>
      </c>
      <c r="C41" s="184" t="s">
        <v>16</v>
      </c>
      <c r="D41" s="184" t="s">
        <v>37</v>
      </c>
      <c r="E41" s="184">
        <v>36</v>
      </c>
      <c r="F41" s="187" t="s">
        <v>103</v>
      </c>
      <c r="G41" s="186" t="s">
        <v>241</v>
      </c>
      <c r="H41" s="187" t="s">
        <v>232</v>
      </c>
      <c r="I41" s="187"/>
      <c r="J41" s="184" t="s">
        <v>17</v>
      </c>
      <c r="K41" s="188" t="s">
        <v>551</v>
      </c>
      <c r="L41" s="192" t="s">
        <v>564</v>
      </c>
      <c r="M41" s="190"/>
      <c r="N41" s="190"/>
    </row>
    <row r="42" spans="1:15" s="189" customFormat="1" ht="40.5" hidden="1" x14ac:dyDescent="0.25">
      <c r="A42" s="182" t="str">
        <f t="shared" si="0"/>
        <v>Porcentaje de encuestas efectivas criticadas  ejecutadas  E/E</v>
      </c>
      <c r="B42" s="183" t="s">
        <v>56</v>
      </c>
      <c r="C42" s="184" t="s">
        <v>16</v>
      </c>
      <c r="D42" s="184" t="s">
        <v>37</v>
      </c>
      <c r="E42" s="184">
        <v>37</v>
      </c>
      <c r="F42" s="187" t="s">
        <v>104</v>
      </c>
      <c r="G42" s="186" t="s">
        <v>164</v>
      </c>
      <c r="H42" s="187" t="s">
        <v>229</v>
      </c>
      <c r="I42" s="187"/>
      <c r="J42" s="184" t="s">
        <v>17</v>
      </c>
      <c r="K42" s="188" t="s">
        <v>550</v>
      </c>
      <c r="L42" s="192" t="s">
        <v>564</v>
      </c>
      <c r="M42" s="190"/>
      <c r="N42" s="190"/>
    </row>
    <row r="43" spans="1:15" s="189" customFormat="1" ht="40.5" hidden="1" x14ac:dyDescent="0.25">
      <c r="A43" s="182" t="str">
        <f>+F43</f>
        <v>Puntualidad en el cierre de la crítica y codificación</v>
      </c>
      <c r="B43" s="183" t="s">
        <v>56</v>
      </c>
      <c r="C43" s="184" t="s">
        <v>9</v>
      </c>
      <c r="D43" s="184" t="s">
        <v>37</v>
      </c>
      <c r="E43" s="184">
        <v>38</v>
      </c>
      <c r="F43" s="187" t="s">
        <v>27</v>
      </c>
      <c r="G43" s="186" t="s">
        <v>10</v>
      </c>
      <c r="H43" s="187" t="s">
        <v>12</v>
      </c>
      <c r="I43" s="187"/>
      <c r="J43" s="184" t="s">
        <v>238</v>
      </c>
      <c r="K43" s="188" t="s">
        <v>540</v>
      </c>
      <c r="L43" s="192" t="s">
        <v>425</v>
      </c>
      <c r="M43" s="186"/>
      <c r="N43" s="186"/>
    </row>
    <row r="44" spans="1:15" s="189" customFormat="1" ht="40.5" hidden="1" x14ac:dyDescent="0.25">
      <c r="A44" s="182" t="str">
        <f t="shared" si="0"/>
        <v>Porcentaje de revisiones de las BDD parciales -validación</v>
      </c>
      <c r="B44" s="183" t="s">
        <v>56</v>
      </c>
      <c r="C44" s="184" t="s">
        <v>16</v>
      </c>
      <c r="D44" s="184" t="s">
        <v>8</v>
      </c>
      <c r="E44" s="184">
        <v>39</v>
      </c>
      <c r="F44" s="187" t="s">
        <v>334</v>
      </c>
      <c r="G44" s="186" t="s">
        <v>22</v>
      </c>
      <c r="H44" s="187" t="s">
        <v>228</v>
      </c>
      <c r="I44" s="187"/>
      <c r="J44" s="184" t="s">
        <v>17</v>
      </c>
      <c r="K44" s="188" t="s">
        <v>561</v>
      </c>
      <c r="L44" s="192" t="s">
        <v>425</v>
      </c>
      <c r="M44" s="190"/>
      <c r="N44" s="190"/>
    </row>
    <row r="45" spans="1:15" s="189" customFormat="1" ht="54" hidden="1" x14ac:dyDescent="0.25">
      <c r="A45" s="182" t="str">
        <f t="shared" si="0"/>
        <v>Puntualidad en la disponibilidad de la base de datos micro</v>
      </c>
      <c r="B45" s="183" t="s">
        <v>56</v>
      </c>
      <c r="C45" s="184" t="s">
        <v>9</v>
      </c>
      <c r="D45" s="184" t="s">
        <v>26</v>
      </c>
      <c r="E45" s="184">
        <v>40</v>
      </c>
      <c r="F45" s="190" t="s">
        <v>629</v>
      </c>
      <c r="G45" s="190" t="s">
        <v>630</v>
      </c>
      <c r="H45" s="190" t="s">
        <v>12</v>
      </c>
      <c r="I45" s="192"/>
      <c r="J45" s="192" t="s">
        <v>238</v>
      </c>
      <c r="K45" s="188" t="s">
        <v>538</v>
      </c>
      <c r="L45" s="192" t="s">
        <v>425</v>
      </c>
      <c r="M45" s="190"/>
      <c r="N45" s="190"/>
    </row>
    <row r="46" spans="1:15" s="189" customFormat="1" ht="40.5" hidden="1" x14ac:dyDescent="0.25">
      <c r="A46" s="182" t="str">
        <f t="shared" si="0"/>
        <v>Porcentaje de observaciones detectadas en validaciones -bases parciales</v>
      </c>
      <c r="B46" s="183" t="s">
        <v>56</v>
      </c>
      <c r="C46" s="184" t="s">
        <v>16</v>
      </c>
      <c r="D46" s="184" t="s">
        <v>8</v>
      </c>
      <c r="E46" s="184">
        <v>41</v>
      </c>
      <c r="F46" s="187" t="s">
        <v>369</v>
      </c>
      <c r="G46" s="186" t="s">
        <v>218</v>
      </c>
      <c r="H46" s="187" t="s">
        <v>236</v>
      </c>
      <c r="I46" s="187"/>
      <c r="J46" s="184" t="s">
        <v>17</v>
      </c>
      <c r="K46" s="188" t="s">
        <v>553</v>
      </c>
      <c r="L46" s="192" t="s">
        <v>415</v>
      </c>
      <c r="M46" s="190"/>
      <c r="N46" s="190"/>
    </row>
    <row r="47" spans="1:15" s="189" customFormat="1" ht="86.25" hidden="1" customHeight="1" x14ac:dyDescent="0.25">
      <c r="A47" s="182" t="str">
        <f t="shared" si="0"/>
        <v>Tasa de imputación</v>
      </c>
      <c r="B47" s="485" t="s">
        <v>56</v>
      </c>
      <c r="C47" s="486" t="s">
        <v>16</v>
      </c>
      <c r="D47" s="486" t="s">
        <v>8</v>
      </c>
      <c r="E47" s="486">
        <v>42</v>
      </c>
      <c r="F47" s="484" t="s">
        <v>602</v>
      </c>
      <c r="G47" s="483" t="s">
        <v>603</v>
      </c>
      <c r="H47" s="484" t="s">
        <v>604</v>
      </c>
      <c r="I47" s="187"/>
      <c r="J47" s="184" t="s">
        <v>17</v>
      </c>
      <c r="K47" s="188" t="s">
        <v>757</v>
      </c>
      <c r="L47" s="192" t="s">
        <v>425</v>
      </c>
      <c r="M47" s="190"/>
      <c r="N47" s="190"/>
    </row>
    <row r="48" spans="1:15" s="189" customFormat="1" ht="54" hidden="1" x14ac:dyDescent="0.25">
      <c r="A48" s="182" t="str">
        <f t="shared" si="0"/>
        <v>Porcentaje de inconsistencia en la base de datos micro consolidada</v>
      </c>
      <c r="B48" s="183" t="s">
        <v>56</v>
      </c>
      <c r="C48" s="184" t="s">
        <v>16</v>
      </c>
      <c r="D48" s="184" t="s">
        <v>8</v>
      </c>
      <c r="E48" s="184">
        <v>43</v>
      </c>
      <c r="F48" s="185" t="s">
        <v>179</v>
      </c>
      <c r="G48" s="186" t="s">
        <v>630</v>
      </c>
      <c r="H48" s="187" t="s">
        <v>234</v>
      </c>
      <c r="I48" s="187"/>
      <c r="J48" s="184" t="s">
        <v>17</v>
      </c>
      <c r="K48" s="188" t="s">
        <v>554</v>
      </c>
      <c r="L48" s="192" t="s">
        <v>425</v>
      </c>
      <c r="M48" s="193"/>
      <c r="N48" s="193"/>
    </row>
    <row r="49" spans="1:14" s="189" customFormat="1" ht="41.25" hidden="1" customHeight="1" x14ac:dyDescent="0.25">
      <c r="A49" s="182" t="str">
        <f t="shared" si="0"/>
        <v>Puntualidad en generación de base de datos macro</v>
      </c>
      <c r="B49" s="183" t="s">
        <v>56</v>
      </c>
      <c r="C49" s="184" t="s">
        <v>9</v>
      </c>
      <c r="D49" s="184" t="s">
        <v>25</v>
      </c>
      <c r="E49" s="184">
        <v>44</v>
      </c>
      <c r="F49" s="187" t="s">
        <v>24</v>
      </c>
      <c r="G49" s="186" t="s">
        <v>631</v>
      </c>
      <c r="H49" s="187" t="s">
        <v>12</v>
      </c>
      <c r="I49" s="187"/>
      <c r="J49" s="184" t="s">
        <v>238</v>
      </c>
      <c r="K49" s="188" t="s">
        <v>542</v>
      </c>
      <c r="L49" s="192" t="s">
        <v>425</v>
      </c>
      <c r="M49" s="186"/>
      <c r="N49" s="186"/>
    </row>
    <row r="50" spans="1:14" s="189" customFormat="1" ht="40.5" hidden="1" x14ac:dyDescent="0.25">
      <c r="A50" s="182" t="str">
        <f t="shared" si="0"/>
        <v>Puntualidad en la entrega de la base de cobertura para la generación de factores de expansión</v>
      </c>
      <c r="B50" s="183" t="s">
        <v>56</v>
      </c>
      <c r="C50" s="184" t="s">
        <v>9</v>
      </c>
      <c r="D50" s="184" t="s">
        <v>8</v>
      </c>
      <c r="E50" s="184">
        <v>45</v>
      </c>
      <c r="F50" s="187" t="s">
        <v>187</v>
      </c>
      <c r="G50" s="186" t="s">
        <v>10</v>
      </c>
      <c r="H50" s="187" t="s">
        <v>12</v>
      </c>
      <c r="I50" s="187"/>
      <c r="J50" s="184" t="s">
        <v>238</v>
      </c>
      <c r="K50" s="188" t="s">
        <v>542</v>
      </c>
      <c r="L50" s="192" t="s">
        <v>425</v>
      </c>
      <c r="M50" s="186"/>
      <c r="N50" s="186"/>
    </row>
    <row r="51" spans="1:14" s="189" customFormat="1" ht="40.5" hidden="1" x14ac:dyDescent="0.25">
      <c r="A51" s="182" t="str">
        <f t="shared" si="0"/>
        <v>Numero de BDDs macro recibidas para la generación de factores de expansión</v>
      </c>
      <c r="B51" s="183" t="s">
        <v>56</v>
      </c>
      <c r="C51" s="184" t="s">
        <v>23</v>
      </c>
      <c r="D51" s="184" t="s">
        <v>18</v>
      </c>
      <c r="E51" s="184">
        <v>46</v>
      </c>
      <c r="F51" s="185" t="s">
        <v>180</v>
      </c>
      <c r="G51" s="186" t="s">
        <v>427</v>
      </c>
      <c r="H51" s="187" t="s">
        <v>196</v>
      </c>
      <c r="I51" s="187"/>
      <c r="J51" s="184" t="s">
        <v>1</v>
      </c>
      <c r="K51" s="188" t="s">
        <v>555</v>
      </c>
      <c r="L51" s="192" t="s">
        <v>425</v>
      </c>
      <c r="M51" s="186"/>
      <c r="N51" s="186"/>
    </row>
    <row r="52" spans="1:14" s="189" customFormat="1" ht="67.5" hidden="1" x14ac:dyDescent="0.25">
      <c r="A52" s="182" t="str">
        <f t="shared" si="0"/>
        <v>Porcentaje de encuestas efectivas de la muestra para publicación</v>
      </c>
      <c r="B52" s="183" t="s">
        <v>56</v>
      </c>
      <c r="C52" s="184" t="s">
        <v>16</v>
      </c>
      <c r="D52" s="184" t="s">
        <v>8</v>
      </c>
      <c r="E52" s="184">
        <v>47</v>
      </c>
      <c r="F52" s="187" t="s">
        <v>20</v>
      </c>
      <c r="G52" s="186" t="s">
        <v>19</v>
      </c>
      <c r="H52" s="187" t="s">
        <v>230</v>
      </c>
      <c r="I52" s="187"/>
      <c r="J52" s="184" t="s">
        <v>17</v>
      </c>
      <c r="K52" s="188" t="s">
        <v>550</v>
      </c>
      <c r="L52" s="192" t="s">
        <v>425</v>
      </c>
      <c r="M52" s="193"/>
      <c r="N52" s="193"/>
    </row>
    <row r="53" spans="1:14" s="189" customFormat="1" ht="40.5" hidden="1" x14ac:dyDescent="0.25">
      <c r="A53" s="182" t="str">
        <f t="shared" si="0"/>
        <v>Puntualidad en la entrega la BDD con factores de expansión</v>
      </c>
      <c r="B53" s="183" t="s">
        <v>56</v>
      </c>
      <c r="C53" s="184" t="s">
        <v>9</v>
      </c>
      <c r="D53" s="184" t="s">
        <v>18</v>
      </c>
      <c r="E53" s="184">
        <v>48</v>
      </c>
      <c r="F53" s="187" t="s">
        <v>632</v>
      </c>
      <c r="G53" s="186" t="s">
        <v>633</v>
      </c>
      <c r="H53" s="187" t="s">
        <v>12</v>
      </c>
      <c r="I53" s="187"/>
      <c r="J53" s="184" t="s">
        <v>238</v>
      </c>
      <c r="K53" s="188" t="s">
        <v>542</v>
      </c>
      <c r="L53" s="192" t="s">
        <v>425</v>
      </c>
      <c r="M53" s="186"/>
      <c r="N53" s="186"/>
    </row>
    <row r="54" spans="1:14" s="189" customFormat="1" ht="67.5" x14ac:dyDescent="0.25">
      <c r="A54" s="182" t="str">
        <f t="shared" si="0"/>
        <v>Tasa de elegibilidad</v>
      </c>
      <c r="B54" s="183" t="s">
        <v>56</v>
      </c>
      <c r="C54" s="184" t="s">
        <v>16</v>
      </c>
      <c r="D54" s="184" t="s">
        <v>18</v>
      </c>
      <c r="E54" s="184">
        <v>49</v>
      </c>
      <c r="F54" s="187" t="s">
        <v>387</v>
      </c>
      <c r="G54" s="186" t="s">
        <v>535</v>
      </c>
      <c r="H54" s="186" t="s">
        <v>411</v>
      </c>
      <c r="I54" s="187"/>
      <c r="J54" s="184" t="s">
        <v>428</v>
      </c>
      <c r="K54" s="188" t="s">
        <v>562</v>
      </c>
      <c r="L54" s="192" t="s">
        <v>425</v>
      </c>
      <c r="M54" s="464"/>
      <c r="N54" s="464"/>
    </row>
    <row r="55" spans="1:14" s="189" customFormat="1" ht="40.5" hidden="1" x14ac:dyDescent="0.25">
      <c r="A55" s="182" t="str">
        <f t="shared" si="0"/>
        <v>Puntualidad en la carga de productos mínimos estadísticos al RIBD</v>
      </c>
      <c r="B55" s="183" t="s">
        <v>55</v>
      </c>
      <c r="C55" s="184" t="s">
        <v>9</v>
      </c>
      <c r="D55" s="184" t="s">
        <v>8</v>
      </c>
      <c r="E55" s="184">
        <v>50</v>
      </c>
      <c r="F55" s="185" t="s">
        <v>634</v>
      </c>
      <c r="G55" s="186" t="s">
        <v>635</v>
      </c>
      <c r="H55" s="187" t="s">
        <v>12</v>
      </c>
      <c r="I55" s="187"/>
      <c r="J55" s="184" t="s">
        <v>238</v>
      </c>
      <c r="K55" s="188" t="s">
        <v>557</v>
      </c>
      <c r="L55" s="192" t="s">
        <v>425</v>
      </c>
      <c r="M55" s="186"/>
      <c r="N55" s="186"/>
    </row>
    <row r="56" spans="1:14" s="189" customFormat="1" ht="81" hidden="1" x14ac:dyDescent="0.25">
      <c r="A56" s="182" t="str">
        <f t="shared" si="0"/>
        <v>Coeficiente de Variación*</v>
      </c>
      <c r="B56" s="183" t="s">
        <v>55</v>
      </c>
      <c r="C56" s="184" t="s">
        <v>16</v>
      </c>
      <c r="D56" s="184" t="s">
        <v>8</v>
      </c>
      <c r="E56" s="184">
        <v>51</v>
      </c>
      <c r="F56" s="193" t="s">
        <v>96</v>
      </c>
      <c r="G56" s="186" t="s">
        <v>636</v>
      </c>
      <c r="H56" s="187" t="s">
        <v>197</v>
      </c>
      <c r="I56" s="187"/>
      <c r="J56" s="187" t="s">
        <v>428</v>
      </c>
      <c r="K56" s="188" t="s">
        <v>556</v>
      </c>
      <c r="L56" s="192" t="s">
        <v>425</v>
      </c>
      <c r="M56" s="193"/>
      <c r="N56" s="193"/>
    </row>
    <row r="57" spans="1:14" s="189" customFormat="1" ht="54" hidden="1" x14ac:dyDescent="0.25">
      <c r="A57" s="182" t="str">
        <f t="shared" si="0"/>
        <v>Períodos comparables*</v>
      </c>
      <c r="B57" s="183" t="s">
        <v>55</v>
      </c>
      <c r="C57" s="184" t="s">
        <v>243</v>
      </c>
      <c r="D57" s="184" t="s">
        <v>8</v>
      </c>
      <c r="E57" s="184">
        <v>52</v>
      </c>
      <c r="F57" s="185" t="s">
        <v>521</v>
      </c>
      <c r="G57" s="186" t="s">
        <v>637</v>
      </c>
      <c r="H57" s="187" t="s">
        <v>13</v>
      </c>
      <c r="I57" s="187"/>
      <c r="J57" s="184" t="s">
        <v>1</v>
      </c>
      <c r="K57" s="188" t="s">
        <v>563</v>
      </c>
      <c r="L57" s="192" t="s">
        <v>425</v>
      </c>
      <c r="M57" s="193" t="s">
        <v>529</v>
      </c>
      <c r="N57" s="193"/>
    </row>
    <row r="58" spans="1:14" s="189" customFormat="1" ht="54" hidden="1" x14ac:dyDescent="0.25">
      <c r="A58" s="182" t="str">
        <f t="shared" si="0"/>
        <v>Puntualidad en la difusión (calendario estadístico)*</v>
      </c>
      <c r="B58" s="194" t="s">
        <v>54</v>
      </c>
      <c r="C58" s="184" t="s">
        <v>9</v>
      </c>
      <c r="D58" s="184" t="s">
        <v>244</v>
      </c>
      <c r="E58" s="184">
        <v>53</v>
      </c>
      <c r="F58" s="185" t="s">
        <v>190</v>
      </c>
      <c r="G58" s="186" t="s">
        <v>638</v>
      </c>
      <c r="H58" s="187" t="s">
        <v>12</v>
      </c>
      <c r="I58" s="187"/>
      <c r="J58" s="184" t="s">
        <v>238</v>
      </c>
      <c r="K58" s="188" t="s">
        <v>557</v>
      </c>
      <c r="L58" s="192" t="s">
        <v>425</v>
      </c>
      <c r="M58" s="193"/>
      <c r="N58" s="193"/>
    </row>
    <row r="59" spans="1:14" s="189" customFormat="1" ht="54" hidden="1" x14ac:dyDescent="0.25">
      <c r="A59" s="182" t="str">
        <f t="shared" si="0"/>
        <v>Oportunidad en la difusión de resultados estadísticos</v>
      </c>
      <c r="B59" s="194" t="s">
        <v>54</v>
      </c>
      <c r="C59" s="184" t="s">
        <v>9</v>
      </c>
      <c r="D59" s="184" t="s">
        <v>8</v>
      </c>
      <c r="E59" s="184">
        <v>54</v>
      </c>
      <c r="F59" s="195" t="s">
        <v>526</v>
      </c>
      <c r="G59" s="186" t="s">
        <v>413</v>
      </c>
      <c r="H59" s="187" t="s">
        <v>412</v>
      </c>
      <c r="I59" s="187"/>
      <c r="J59" s="184" t="s">
        <v>239</v>
      </c>
      <c r="K59" s="188" t="s">
        <v>559</v>
      </c>
      <c r="L59" s="192" t="s">
        <v>425</v>
      </c>
      <c r="M59" s="193" t="s">
        <v>530</v>
      </c>
      <c r="N59" s="190"/>
    </row>
    <row r="60" spans="1:14" s="189" customFormat="1" ht="54" hidden="1" x14ac:dyDescent="0.25">
      <c r="A60" s="182" t="str">
        <f t="shared" si="0"/>
        <v>Oportunidad de la difusión*</v>
      </c>
      <c r="B60" s="194" t="s">
        <v>54</v>
      </c>
      <c r="C60" s="184" t="s">
        <v>9</v>
      </c>
      <c r="D60" s="184" t="s">
        <v>8</v>
      </c>
      <c r="E60" s="184">
        <v>55</v>
      </c>
      <c r="F60" s="185" t="s">
        <v>525</v>
      </c>
      <c r="G60" s="186" t="s">
        <v>639</v>
      </c>
      <c r="H60" s="187" t="s">
        <v>7</v>
      </c>
      <c r="I60" s="187"/>
      <c r="J60" s="184" t="s">
        <v>239</v>
      </c>
      <c r="K60" s="188" t="s">
        <v>558</v>
      </c>
      <c r="L60" s="192" t="s">
        <v>425</v>
      </c>
      <c r="M60" s="193" t="s">
        <v>529</v>
      </c>
      <c r="N60" s="193"/>
    </row>
    <row r="61" spans="1:14" s="189" customFormat="1" ht="40.5" hidden="1" x14ac:dyDescent="0.25">
      <c r="A61" s="182" t="str">
        <f t="shared" si="0"/>
        <v>Productos estadísticos difundidos en la página web institucional</v>
      </c>
      <c r="B61" s="194" t="s">
        <v>54</v>
      </c>
      <c r="C61" s="184" t="s">
        <v>3</v>
      </c>
      <c r="D61" s="184" t="s">
        <v>244</v>
      </c>
      <c r="E61" s="184">
        <v>56</v>
      </c>
      <c r="F61" s="185" t="s">
        <v>640</v>
      </c>
      <c r="G61" s="186" t="s">
        <v>641</v>
      </c>
      <c r="H61" s="187" t="s">
        <v>642</v>
      </c>
      <c r="I61" s="196"/>
      <c r="J61" s="196" t="s">
        <v>1</v>
      </c>
      <c r="K61" s="188" t="s">
        <v>646</v>
      </c>
      <c r="L61" s="192" t="s">
        <v>425</v>
      </c>
      <c r="M61" s="197"/>
      <c r="N61" s="197"/>
    </row>
    <row r="62" spans="1:14" s="189" customFormat="1" ht="40.5" hidden="1" x14ac:dyDescent="0.25">
      <c r="A62" s="182" t="str">
        <f t="shared" si="0"/>
        <v>Productos estadísticos difundidos en formato abierto</v>
      </c>
      <c r="B62" s="194" t="s">
        <v>54</v>
      </c>
      <c r="C62" s="184" t="s">
        <v>3</v>
      </c>
      <c r="D62" s="184" t="s">
        <v>244</v>
      </c>
      <c r="E62" s="184">
        <v>57</v>
      </c>
      <c r="F62" s="185" t="s">
        <v>643</v>
      </c>
      <c r="G62" s="186" t="s">
        <v>644</v>
      </c>
      <c r="H62" s="187" t="s">
        <v>645</v>
      </c>
      <c r="I62" s="196"/>
      <c r="J62" s="196" t="s">
        <v>1</v>
      </c>
      <c r="K62" s="188" t="s">
        <v>647</v>
      </c>
      <c r="L62" s="192" t="s">
        <v>425</v>
      </c>
      <c r="M62" s="197"/>
      <c r="N62" s="197"/>
    </row>
    <row r="63" spans="1:14" customFormat="1" ht="15.75" hidden="1" x14ac:dyDescent="0.3">
      <c r="B63" s="453" t="s">
        <v>524</v>
      </c>
      <c r="E63" s="179"/>
      <c r="N63" s="109"/>
    </row>
    <row r="64" spans="1:14" customFormat="1" ht="15" x14ac:dyDescent="0.25">
      <c r="N64" s="109"/>
    </row>
    <row r="65" spans="1:16376" s="439" customFormat="1" ht="27" hidden="1" x14ac:dyDescent="0.35">
      <c r="A65" s="436"/>
      <c r="B65" s="437" t="s">
        <v>93</v>
      </c>
      <c r="C65" s="369" t="s">
        <v>9</v>
      </c>
      <c r="D65" s="369" t="s">
        <v>8</v>
      </c>
      <c r="E65" s="369">
        <v>1</v>
      </c>
      <c r="F65" s="369" t="s">
        <v>43</v>
      </c>
      <c r="G65" s="417" t="s">
        <v>205</v>
      </c>
      <c r="H65" s="438" t="s">
        <v>12</v>
      </c>
      <c r="I65" s="438"/>
      <c r="J65" s="369"/>
      <c r="K65" s="368"/>
      <c r="L65" s="368"/>
      <c r="M65" s="417"/>
      <c r="N65" s="417"/>
    </row>
    <row r="66" spans="1:16376" s="441" customFormat="1" ht="54" hidden="1" x14ac:dyDescent="0.35">
      <c r="A66" s="436"/>
      <c r="B66" s="437" t="s">
        <v>93</v>
      </c>
      <c r="C66" s="369" t="s">
        <v>23</v>
      </c>
      <c r="D66" s="369" t="s">
        <v>8</v>
      </c>
      <c r="E66" s="369">
        <v>2</v>
      </c>
      <c r="F66" s="438" t="s">
        <v>42</v>
      </c>
      <c r="G66" s="417" t="s">
        <v>41</v>
      </c>
      <c r="H66" s="438" t="s">
        <v>220</v>
      </c>
      <c r="I66" s="440"/>
      <c r="J66" s="440"/>
      <c r="K66" s="368" t="s">
        <v>203</v>
      </c>
      <c r="L66" s="369"/>
      <c r="M66" s="417"/>
      <c r="N66" s="417"/>
      <c r="O66" s="439"/>
      <c r="P66" s="439"/>
      <c r="Q66" s="439"/>
      <c r="R66" s="439"/>
      <c r="S66" s="439"/>
      <c r="T66" s="439"/>
      <c r="U66" s="439"/>
      <c r="V66" s="439"/>
      <c r="W66" s="439"/>
      <c r="X66" s="439"/>
      <c r="Y66" s="439"/>
      <c r="Z66" s="439"/>
      <c r="AA66" s="439"/>
      <c r="AB66" s="439"/>
      <c r="AC66" s="439"/>
      <c r="AD66" s="439"/>
      <c r="AE66" s="439"/>
      <c r="AF66" s="439"/>
      <c r="AG66" s="439"/>
      <c r="AH66" s="439"/>
      <c r="AI66" s="439"/>
      <c r="AJ66" s="439"/>
      <c r="AK66" s="439"/>
      <c r="AL66" s="439"/>
      <c r="AM66" s="439"/>
      <c r="AN66" s="439"/>
      <c r="AO66" s="439"/>
      <c r="AP66" s="439"/>
      <c r="AQ66" s="439"/>
      <c r="AR66" s="439"/>
      <c r="AS66" s="439"/>
      <c r="AT66" s="439"/>
      <c r="AU66" s="439"/>
      <c r="AV66" s="439"/>
      <c r="AW66" s="439"/>
      <c r="AX66" s="439"/>
      <c r="AY66" s="439"/>
      <c r="AZ66" s="439"/>
      <c r="BA66" s="439"/>
      <c r="BB66" s="439"/>
      <c r="BC66" s="439"/>
      <c r="BD66" s="439"/>
      <c r="BE66" s="439"/>
      <c r="BF66" s="439"/>
      <c r="BG66" s="439"/>
      <c r="BH66" s="439"/>
      <c r="BI66" s="439"/>
      <c r="BJ66" s="439"/>
      <c r="BK66" s="439"/>
      <c r="BL66" s="439"/>
      <c r="BM66" s="439"/>
      <c r="BN66" s="439"/>
      <c r="BO66" s="439"/>
      <c r="BP66" s="439"/>
      <c r="BQ66" s="439"/>
      <c r="BR66" s="439"/>
      <c r="BS66" s="439"/>
      <c r="BT66" s="439"/>
      <c r="BU66" s="439"/>
      <c r="BV66" s="439"/>
      <c r="BW66" s="439"/>
      <c r="BX66" s="439"/>
      <c r="BY66" s="439"/>
      <c r="BZ66" s="439"/>
      <c r="CA66" s="439"/>
      <c r="CB66" s="439"/>
      <c r="CC66" s="439"/>
      <c r="CD66" s="439"/>
      <c r="CE66" s="439"/>
      <c r="CF66" s="439"/>
      <c r="CG66" s="439"/>
      <c r="CH66" s="439"/>
      <c r="CI66" s="439"/>
      <c r="CJ66" s="439"/>
      <c r="CK66" s="439"/>
      <c r="CL66" s="439"/>
      <c r="CM66" s="439"/>
      <c r="CN66" s="439"/>
      <c r="CO66" s="439"/>
      <c r="CP66" s="439"/>
      <c r="CQ66" s="439"/>
      <c r="CR66" s="439"/>
      <c r="CS66" s="439"/>
      <c r="CT66" s="439"/>
      <c r="CU66" s="439"/>
      <c r="CV66" s="439"/>
      <c r="CW66" s="439"/>
      <c r="CX66" s="439"/>
      <c r="CY66" s="439"/>
      <c r="CZ66" s="439"/>
      <c r="DA66" s="439"/>
      <c r="DB66" s="439"/>
      <c r="DC66" s="439"/>
      <c r="DD66" s="439"/>
      <c r="DE66" s="439"/>
      <c r="DF66" s="439"/>
      <c r="DG66" s="439"/>
      <c r="DH66" s="439"/>
      <c r="DI66" s="439"/>
      <c r="DJ66" s="439"/>
      <c r="DK66" s="439"/>
      <c r="DL66" s="439"/>
      <c r="DM66" s="439"/>
      <c r="DN66" s="439"/>
      <c r="DO66" s="439"/>
      <c r="DP66" s="439"/>
      <c r="DQ66" s="439"/>
      <c r="DR66" s="439"/>
      <c r="DS66" s="439"/>
      <c r="DT66" s="439"/>
      <c r="DU66" s="439"/>
      <c r="DV66" s="439"/>
      <c r="DW66" s="439"/>
      <c r="DX66" s="439"/>
      <c r="DY66" s="439"/>
      <c r="DZ66" s="439"/>
      <c r="EA66" s="439"/>
      <c r="EB66" s="439"/>
      <c r="EC66" s="439"/>
      <c r="ED66" s="439"/>
      <c r="EE66" s="439"/>
      <c r="EF66" s="439"/>
      <c r="EG66" s="439"/>
      <c r="EH66" s="439"/>
      <c r="EI66" s="439"/>
      <c r="EJ66" s="439"/>
      <c r="EK66" s="439"/>
      <c r="EL66" s="439"/>
      <c r="EM66" s="439"/>
      <c r="EN66" s="439"/>
      <c r="EO66" s="439"/>
      <c r="EP66" s="439"/>
      <c r="EQ66" s="439"/>
      <c r="ER66" s="439"/>
      <c r="ES66" s="439"/>
      <c r="ET66" s="439"/>
      <c r="EU66" s="439"/>
      <c r="EV66" s="439"/>
      <c r="EW66" s="439"/>
      <c r="EX66" s="439"/>
      <c r="EY66" s="439"/>
      <c r="EZ66" s="439"/>
      <c r="FA66" s="439"/>
      <c r="FB66" s="439"/>
      <c r="FC66" s="439"/>
      <c r="FD66" s="439"/>
      <c r="FE66" s="439"/>
      <c r="FF66" s="439"/>
      <c r="FG66" s="439"/>
      <c r="FH66" s="439"/>
      <c r="FI66" s="439"/>
      <c r="FJ66" s="439"/>
      <c r="FK66" s="439"/>
      <c r="FL66" s="439"/>
      <c r="FM66" s="439"/>
      <c r="FN66" s="439"/>
      <c r="FO66" s="439"/>
      <c r="FP66" s="439"/>
      <c r="FQ66" s="439"/>
      <c r="FR66" s="439"/>
      <c r="FS66" s="439"/>
      <c r="FT66" s="439"/>
      <c r="FU66" s="439"/>
      <c r="FV66" s="439"/>
      <c r="FW66" s="439"/>
      <c r="FX66" s="439"/>
      <c r="FY66" s="439"/>
      <c r="FZ66" s="439"/>
      <c r="GA66" s="439"/>
      <c r="GB66" s="439"/>
      <c r="GC66" s="439"/>
      <c r="GD66" s="439"/>
      <c r="GE66" s="439"/>
      <c r="GF66" s="439"/>
      <c r="GG66" s="439"/>
      <c r="GH66" s="439"/>
      <c r="GI66" s="439"/>
      <c r="GJ66" s="439"/>
      <c r="GK66" s="439"/>
      <c r="GL66" s="439"/>
      <c r="GM66" s="439"/>
      <c r="GN66" s="439"/>
      <c r="GO66" s="439"/>
      <c r="GP66" s="439"/>
      <c r="GQ66" s="439"/>
      <c r="GR66" s="439"/>
      <c r="GS66" s="439"/>
      <c r="GT66" s="439"/>
      <c r="GU66" s="439"/>
      <c r="GV66" s="439"/>
      <c r="GW66" s="439"/>
      <c r="GX66" s="439"/>
      <c r="GY66" s="439"/>
      <c r="GZ66" s="439"/>
      <c r="HA66" s="439"/>
      <c r="HB66" s="439"/>
      <c r="HC66" s="439"/>
      <c r="HD66" s="439"/>
      <c r="HE66" s="439"/>
      <c r="HF66" s="439"/>
      <c r="HG66" s="439"/>
      <c r="HH66" s="439"/>
      <c r="HI66" s="439"/>
      <c r="HJ66" s="439"/>
      <c r="HK66" s="439"/>
      <c r="HL66" s="439"/>
      <c r="HM66" s="439"/>
      <c r="HN66" s="439"/>
      <c r="HO66" s="439"/>
      <c r="HP66" s="439"/>
      <c r="HQ66" s="439"/>
      <c r="HR66" s="439"/>
      <c r="HS66" s="439"/>
      <c r="HT66" s="439"/>
      <c r="HU66" s="439"/>
      <c r="HV66" s="439"/>
      <c r="HW66" s="439"/>
      <c r="HX66" s="439"/>
      <c r="HY66" s="439"/>
      <c r="HZ66" s="439"/>
      <c r="IA66" s="439"/>
      <c r="IB66" s="439"/>
      <c r="IC66" s="439"/>
      <c r="ID66" s="439"/>
      <c r="IE66" s="439"/>
      <c r="IF66" s="439"/>
      <c r="IG66" s="439"/>
      <c r="IH66" s="439"/>
      <c r="II66" s="439"/>
      <c r="IJ66" s="439"/>
      <c r="IK66" s="439"/>
      <c r="IL66" s="439"/>
      <c r="IM66" s="439"/>
      <c r="IN66" s="439"/>
      <c r="IO66" s="439"/>
      <c r="IP66" s="439"/>
      <c r="IQ66" s="439"/>
      <c r="IR66" s="439"/>
      <c r="IS66" s="439"/>
      <c r="IT66" s="439"/>
      <c r="IU66" s="439"/>
      <c r="IV66" s="439"/>
      <c r="IW66" s="439"/>
      <c r="IX66" s="439"/>
      <c r="IY66" s="439"/>
      <c r="IZ66" s="439"/>
      <c r="JA66" s="439"/>
      <c r="JB66" s="439"/>
      <c r="JC66" s="439"/>
      <c r="JD66" s="439"/>
      <c r="JE66" s="439"/>
      <c r="JF66" s="439"/>
      <c r="JG66" s="439"/>
      <c r="JH66" s="439"/>
      <c r="JI66" s="439"/>
      <c r="JJ66" s="439"/>
      <c r="JK66" s="439"/>
      <c r="JL66" s="439"/>
      <c r="JM66" s="439"/>
      <c r="JN66" s="439"/>
      <c r="JO66" s="439"/>
      <c r="JP66" s="439"/>
      <c r="JQ66" s="439"/>
      <c r="JR66" s="439"/>
      <c r="JS66" s="439"/>
      <c r="JT66" s="439"/>
      <c r="JU66" s="439"/>
      <c r="JV66" s="439"/>
      <c r="JW66" s="439"/>
      <c r="JX66" s="439"/>
      <c r="JY66" s="439"/>
      <c r="JZ66" s="439"/>
      <c r="KA66" s="439"/>
      <c r="KB66" s="439"/>
      <c r="KC66" s="439"/>
      <c r="KD66" s="439"/>
      <c r="KE66" s="439"/>
      <c r="KF66" s="439"/>
      <c r="KG66" s="439"/>
      <c r="KH66" s="439"/>
      <c r="KI66" s="439"/>
      <c r="KJ66" s="439"/>
      <c r="KK66" s="439"/>
      <c r="KL66" s="439"/>
      <c r="KM66" s="439"/>
      <c r="KN66" s="439"/>
      <c r="KO66" s="439"/>
      <c r="KP66" s="439"/>
      <c r="KQ66" s="439"/>
      <c r="KR66" s="439"/>
      <c r="KS66" s="439"/>
      <c r="KT66" s="439"/>
      <c r="KU66" s="439"/>
      <c r="KV66" s="439"/>
      <c r="KW66" s="439"/>
      <c r="KX66" s="439"/>
      <c r="KY66" s="439"/>
      <c r="KZ66" s="439"/>
      <c r="LA66" s="439"/>
      <c r="LB66" s="439"/>
      <c r="LC66" s="439"/>
      <c r="LD66" s="439"/>
      <c r="LE66" s="439"/>
      <c r="LF66" s="439"/>
      <c r="LG66" s="439"/>
      <c r="LH66" s="439"/>
      <c r="LI66" s="439"/>
      <c r="LJ66" s="439"/>
      <c r="LK66" s="439"/>
      <c r="LL66" s="439"/>
      <c r="LM66" s="439"/>
      <c r="LN66" s="439"/>
      <c r="LO66" s="439"/>
      <c r="LP66" s="439"/>
      <c r="LQ66" s="439"/>
      <c r="LR66" s="439"/>
      <c r="LS66" s="439"/>
      <c r="LT66" s="439"/>
      <c r="LU66" s="439"/>
      <c r="LV66" s="439"/>
      <c r="LW66" s="439"/>
      <c r="LX66" s="439"/>
      <c r="LY66" s="439"/>
      <c r="LZ66" s="439"/>
      <c r="MA66" s="439"/>
      <c r="MB66" s="439"/>
      <c r="MC66" s="439"/>
      <c r="MD66" s="439"/>
      <c r="ME66" s="439"/>
      <c r="MF66" s="439"/>
      <c r="MG66" s="439"/>
      <c r="MH66" s="439"/>
      <c r="MI66" s="439"/>
      <c r="MJ66" s="439"/>
      <c r="MK66" s="439"/>
      <c r="ML66" s="439"/>
      <c r="MM66" s="439"/>
      <c r="MN66" s="439"/>
      <c r="MO66" s="439"/>
      <c r="MP66" s="439"/>
      <c r="MQ66" s="439"/>
      <c r="MR66" s="439"/>
      <c r="MS66" s="439"/>
      <c r="MT66" s="439"/>
      <c r="MU66" s="439"/>
      <c r="MV66" s="439"/>
      <c r="MW66" s="439"/>
      <c r="MX66" s="439"/>
      <c r="MY66" s="439"/>
      <c r="MZ66" s="439"/>
      <c r="NA66" s="439"/>
      <c r="NB66" s="439"/>
      <c r="NC66" s="439"/>
      <c r="ND66" s="439"/>
      <c r="NE66" s="439"/>
      <c r="NF66" s="439"/>
      <c r="NG66" s="439"/>
      <c r="NH66" s="439"/>
      <c r="NI66" s="439"/>
      <c r="NJ66" s="439"/>
      <c r="NK66" s="439"/>
      <c r="NL66" s="439"/>
      <c r="NM66" s="439"/>
      <c r="NN66" s="439"/>
      <c r="NO66" s="439"/>
      <c r="NP66" s="439"/>
      <c r="NQ66" s="439"/>
      <c r="NR66" s="439"/>
      <c r="NS66" s="439"/>
      <c r="NT66" s="439"/>
      <c r="NU66" s="439"/>
      <c r="NV66" s="439"/>
      <c r="NW66" s="439"/>
      <c r="NX66" s="439"/>
      <c r="NY66" s="439"/>
      <c r="NZ66" s="439"/>
      <c r="OA66" s="439"/>
      <c r="OB66" s="439"/>
      <c r="OC66" s="439"/>
      <c r="OD66" s="439"/>
      <c r="OE66" s="439"/>
      <c r="OF66" s="439"/>
      <c r="OG66" s="439"/>
      <c r="OH66" s="439"/>
      <c r="OI66" s="439"/>
      <c r="OJ66" s="439"/>
      <c r="OK66" s="439"/>
      <c r="OL66" s="439"/>
      <c r="OM66" s="439"/>
      <c r="ON66" s="439"/>
      <c r="OO66" s="439"/>
      <c r="OP66" s="439"/>
      <c r="OQ66" s="439"/>
      <c r="OR66" s="439"/>
      <c r="OS66" s="439"/>
      <c r="OT66" s="439"/>
      <c r="OU66" s="439"/>
      <c r="OV66" s="439"/>
      <c r="OW66" s="439"/>
      <c r="OX66" s="439"/>
      <c r="OY66" s="439"/>
      <c r="OZ66" s="439"/>
      <c r="PA66" s="439"/>
      <c r="PB66" s="439"/>
      <c r="PC66" s="439"/>
      <c r="PD66" s="439"/>
      <c r="PE66" s="439"/>
      <c r="PF66" s="439"/>
      <c r="PG66" s="439"/>
      <c r="PH66" s="439"/>
      <c r="PI66" s="439"/>
      <c r="PJ66" s="439"/>
      <c r="PK66" s="439"/>
      <c r="PL66" s="439"/>
      <c r="PM66" s="439"/>
      <c r="PN66" s="439"/>
      <c r="PO66" s="439"/>
      <c r="PP66" s="439"/>
      <c r="PQ66" s="439"/>
      <c r="PR66" s="439"/>
      <c r="PS66" s="439"/>
      <c r="PT66" s="439"/>
      <c r="PU66" s="439"/>
      <c r="PV66" s="439"/>
      <c r="PW66" s="439"/>
      <c r="PX66" s="439"/>
      <c r="PY66" s="439"/>
      <c r="PZ66" s="439"/>
      <c r="QA66" s="439"/>
      <c r="QB66" s="439"/>
      <c r="QC66" s="439"/>
      <c r="QD66" s="439"/>
      <c r="QE66" s="439"/>
      <c r="QF66" s="439"/>
      <c r="QG66" s="439"/>
      <c r="QH66" s="439"/>
      <c r="QI66" s="439"/>
      <c r="QJ66" s="439"/>
      <c r="QK66" s="439"/>
      <c r="QL66" s="439"/>
      <c r="QM66" s="439"/>
      <c r="QN66" s="439"/>
      <c r="QO66" s="439"/>
      <c r="QP66" s="439"/>
      <c r="QQ66" s="439"/>
      <c r="QR66" s="439"/>
      <c r="QS66" s="439"/>
      <c r="QT66" s="439"/>
      <c r="QU66" s="439"/>
      <c r="QV66" s="439"/>
      <c r="QW66" s="439"/>
      <c r="QX66" s="439"/>
      <c r="QY66" s="439"/>
      <c r="QZ66" s="439"/>
      <c r="RA66" s="439"/>
      <c r="RB66" s="439"/>
      <c r="RC66" s="439"/>
      <c r="RD66" s="439"/>
      <c r="RE66" s="439"/>
      <c r="RF66" s="439"/>
      <c r="RG66" s="439"/>
      <c r="RH66" s="439"/>
      <c r="RI66" s="439"/>
      <c r="RJ66" s="439"/>
      <c r="RK66" s="439"/>
      <c r="RL66" s="439"/>
      <c r="RM66" s="439"/>
      <c r="RN66" s="439"/>
      <c r="RO66" s="439"/>
      <c r="RP66" s="439"/>
      <c r="RQ66" s="439"/>
      <c r="RR66" s="439"/>
      <c r="RS66" s="439"/>
      <c r="RT66" s="439"/>
      <c r="RU66" s="439"/>
      <c r="RV66" s="439"/>
      <c r="RW66" s="439"/>
      <c r="RX66" s="439"/>
      <c r="RY66" s="439"/>
      <c r="RZ66" s="439"/>
      <c r="SA66" s="439"/>
      <c r="SB66" s="439"/>
      <c r="SC66" s="439"/>
      <c r="SD66" s="439"/>
      <c r="SE66" s="439"/>
      <c r="SF66" s="439"/>
      <c r="SG66" s="439"/>
      <c r="SH66" s="439"/>
      <c r="SI66" s="439"/>
      <c r="SJ66" s="439"/>
      <c r="SK66" s="439"/>
      <c r="SL66" s="439"/>
      <c r="SM66" s="439"/>
      <c r="SN66" s="439"/>
      <c r="SO66" s="439"/>
      <c r="SP66" s="439"/>
      <c r="SQ66" s="439"/>
      <c r="SR66" s="439"/>
      <c r="SS66" s="439"/>
      <c r="ST66" s="439"/>
      <c r="SU66" s="439"/>
      <c r="SV66" s="439"/>
      <c r="SW66" s="439"/>
      <c r="SX66" s="439"/>
      <c r="SY66" s="439"/>
      <c r="SZ66" s="439"/>
      <c r="TA66" s="439"/>
      <c r="TB66" s="439"/>
      <c r="TC66" s="439"/>
      <c r="TD66" s="439"/>
      <c r="TE66" s="439"/>
      <c r="TF66" s="439"/>
      <c r="TG66" s="439"/>
      <c r="TH66" s="439"/>
      <c r="TI66" s="439"/>
      <c r="TJ66" s="439"/>
      <c r="TK66" s="439"/>
      <c r="TL66" s="439"/>
      <c r="TM66" s="439"/>
      <c r="TN66" s="439"/>
      <c r="TO66" s="439"/>
      <c r="TP66" s="439"/>
      <c r="TQ66" s="439"/>
      <c r="TR66" s="439"/>
      <c r="TS66" s="439"/>
      <c r="TT66" s="439"/>
      <c r="TU66" s="439"/>
      <c r="TV66" s="439"/>
      <c r="TW66" s="439"/>
      <c r="TX66" s="439"/>
      <c r="TY66" s="439"/>
      <c r="TZ66" s="439"/>
      <c r="UA66" s="439"/>
      <c r="UB66" s="439"/>
      <c r="UC66" s="439"/>
      <c r="UD66" s="439"/>
      <c r="UE66" s="439"/>
      <c r="UF66" s="439"/>
      <c r="UG66" s="439"/>
      <c r="UH66" s="439"/>
      <c r="UI66" s="439"/>
      <c r="UJ66" s="439"/>
      <c r="UK66" s="439"/>
      <c r="UL66" s="439"/>
      <c r="UM66" s="439"/>
      <c r="UN66" s="439"/>
      <c r="UO66" s="439"/>
      <c r="UP66" s="439"/>
      <c r="UQ66" s="439"/>
      <c r="UR66" s="439"/>
      <c r="US66" s="439"/>
      <c r="UT66" s="439"/>
      <c r="UU66" s="439"/>
      <c r="UV66" s="439"/>
      <c r="UW66" s="439"/>
      <c r="UX66" s="439"/>
      <c r="UY66" s="439"/>
      <c r="UZ66" s="439"/>
      <c r="VA66" s="439"/>
      <c r="VB66" s="439"/>
      <c r="VC66" s="439"/>
      <c r="VD66" s="439"/>
      <c r="VE66" s="439"/>
      <c r="VF66" s="439"/>
      <c r="VG66" s="439"/>
      <c r="VH66" s="439"/>
      <c r="VI66" s="439"/>
      <c r="VJ66" s="439"/>
      <c r="VK66" s="439"/>
      <c r="VL66" s="439"/>
      <c r="VM66" s="439"/>
      <c r="VN66" s="439"/>
      <c r="VO66" s="439"/>
      <c r="VP66" s="439"/>
      <c r="VQ66" s="439"/>
      <c r="VR66" s="439"/>
      <c r="VS66" s="439"/>
      <c r="VT66" s="439"/>
      <c r="VU66" s="439"/>
      <c r="VV66" s="439"/>
      <c r="VW66" s="439"/>
      <c r="VX66" s="439"/>
      <c r="VY66" s="439"/>
      <c r="VZ66" s="439"/>
      <c r="WA66" s="439"/>
      <c r="WB66" s="439"/>
      <c r="WC66" s="439"/>
      <c r="WD66" s="439"/>
      <c r="WE66" s="439"/>
      <c r="WF66" s="439"/>
      <c r="WG66" s="439"/>
      <c r="WH66" s="439"/>
      <c r="WI66" s="439"/>
      <c r="WJ66" s="439"/>
      <c r="WK66" s="439"/>
      <c r="WL66" s="439"/>
      <c r="WM66" s="439"/>
      <c r="WN66" s="439"/>
      <c r="WO66" s="439"/>
      <c r="WP66" s="439"/>
      <c r="WQ66" s="439"/>
      <c r="WR66" s="439"/>
      <c r="WS66" s="439"/>
      <c r="WT66" s="439"/>
      <c r="WU66" s="439"/>
      <c r="WV66" s="439"/>
      <c r="WW66" s="439"/>
      <c r="WX66" s="439"/>
      <c r="WY66" s="439"/>
      <c r="WZ66" s="439"/>
      <c r="XA66" s="439"/>
      <c r="XB66" s="439"/>
      <c r="XC66" s="439"/>
      <c r="XD66" s="439"/>
      <c r="XE66" s="439"/>
      <c r="XF66" s="439"/>
      <c r="XG66" s="439"/>
      <c r="XH66" s="439"/>
      <c r="XI66" s="439"/>
      <c r="XJ66" s="439"/>
      <c r="XK66" s="439"/>
      <c r="XL66" s="439"/>
      <c r="XM66" s="439"/>
      <c r="XN66" s="439"/>
      <c r="XO66" s="439"/>
      <c r="XP66" s="439"/>
      <c r="XQ66" s="439"/>
      <c r="XR66" s="439"/>
      <c r="XS66" s="439"/>
      <c r="XT66" s="439"/>
      <c r="XU66" s="439"/>
      <c r="XV66" s="439"/>
      <c r="XW66" s="439"/>
      <c r="XX66" s="439"/>
      <c r="XY66" s="439"/>
      <c r="XZ66" s="439"/>
      <c r="YA66" s="439"/>
      <c r="YB66" s="439"/>
      <c r="YC66" s="439"/>
      <c r="YD66" s="439"/>
      <c r="YE66" s="439"/>
      <c r="YF66" s="439"/>
      <c r="YG66" s="439"/>
      <c r="YH66" s="439"/>
      <c r="YI66" s="439"/>
      <c r="YJ66" s="439"/>
      <c r="YK66" s="439"/>
      <c r="YL66" s="439"/>
      <c r="YM66" s="439"/>
      <c r="YN66" s="439"/>
      <c r="YO66" s="439"/>
      <c r="YP66" s="439"/>
      <c r="YQ66" s="439"/>
      <c r="YR66" s="439"/>
      <c r="YS66" s="439"/>
      <c r="YT66" s="439"/>
      <c r="YU66" s="439"/>
      <c r="YV66" s="439"/>
      <c r="YW66" s="439"/>
      <c r="YX66" s="439"/>
      <c r="YY66" s="439"/>
      <c r="YZ66" s="439"/>
      <c r="ZA66" s="439"/>
      <c r="ZB66" s="439"/>
      <c r="ZC66" s="439"/>
      <c r="ZD66" s="439"/>
      <c r="ZE66" s="439"/>
      <c r="ZF66" s="439"/>
      <c r="ZG66" s="439"/>
      <c r="ZH66" s="439"/>
      <c r="ZI66" s="439"/>
      <c r="ZJ66" s="439"/>
      <c r="ZK66" s="439"/>
      <c r="ZL66" s="439"/>
      <c r="ZM66" s="439"/>
      <c r="ZN66" s="439"/>
      <c r="ZO66" s="439"/>
      <c r="ZP66" s="439"/>
      <c r="ZQ66" s="439"/>
      <c r="ZR66" s="439"/>
      <c r="ZS66" s="439"/>
      <c r="ZT66" s="439"/>
      <c r="ZU66" s="439"/>
      <c r="ZV66" s="439"/>
      <c r="ZW66" s="439"/>
      <c r="ZX66" s="439"/>
      <c r="ZY66" s="439"/>
      <c r="ZZ66" s="439"/>
      <c r="AAA66" s="439"/>
      <c r="AAB66" s="439"/>
      <c r="AAC66" s="439"/>
      <c r="AAD66" s="439"/>
      <c r="AAE66" s="439"/>
      <c r="AAF66" s="439"/>
      <c r="AAG66" s="439"/>
      <c r="AAH66" s="439"/>
      <c r="AAI66" s="439"/>
      <c r="AAJ66" s="439"/>
      <c r="AAK66" s="439"/>
      <c r="AAL66" s="439"/>
      <c r="AAM66" s="439"/>
      <c r="AAN66" s="439"/>
      <c r="AAO66" s="439"/>
      <c r="AAP66" s="439"/>
      <c r="AAQ66" s="439"/>
      <c r="AAR66" s="439"/>
      <c r="AAS66" s="439"/>
      <c r="AAT66" s="439"/>
      <c r="AAU66" s="439"/>
      <c r="AAV66" s="439"/>
      <c r="AAW66" s="439"/>
      <c r="AAX66" s="439"/>
      <c r="AAY66" s="439"/>
      <c r="AAZ66" s="439"/>
      <c r="ABA66" s="439"/>
      <c r="ABB66" s="439"/>
      <c r="ABC66" s="439"/>
      <c r="ABD66" s="439"/>
      <c r="ABE66" s="439"/>
      <c r="ABF66" s="439"/>
      <c r="ABG66" s="439"/>
      <c r="ABH66" s="439"/>
      <c r="ABI66" s="439"/>
      <c r="ABJ66" s="439"/>
      <c r="ABK66" s="439"/>
      <c r="ABL66" s="439"/>
      <c r="ABM66" s="439"/>
      <c r="ABN66" s="439"/>
      <c r="ABO66" s="439"/>
      <c r="ABP66" s="439"/>
      <c r="ABQ66" s="439"/>
      <c r="ABR66" s="439"/>
      <c r="ABS66" s="439"/>
      <c r="ABT66" s="439"/>
      <c r="ABU66" s="439"/>
      <c r="ABV66" s="439"/>
      <c r="ABW66" s="439"/>
      <c r="ABX66" s="439"/>
      <c r="ABY66" s="439"/>
      <c r="ABZ66" s="439"/>
      <c r="ACA66" s="439"/>
      <c r="ACB66" s="439"/>
      <c r="ACC66" s="439"/>
      <c r="ACD66" s="439"/>
      <c r="ACE66" s="439"/>
      <c r="ACF66" s="439"/>
      <c r="ACG66" s="439"/>
      <c r="ACH66" s="439"/>
      <c r="ACI66" s="439"/>
      <c r="ACJ66" s="439"/>
      <c r="ACK66" s="439"/>
      <c r="ACL66" s="439"/>
      <c r="ACM66" s="439"/>
      <c r="ACN66" s="439"/>
      <c r="ACO66" s="439"/>
      <c r="ACP66" s="439"/>
      <c r="ACQ66" s="439"/>
      <c r="ACR66" s="439"/>
      <c r="ACS66" s="439"/>
      <c r="ACT66" s="439"/>
      <c r="ACU66" s="439"/>
      <c r="ACV66" s="439"/>
      <c r="ACW66" s="439"/>
      <c r="ACX66" s="439"/>
      <c r="ACY66" s="439"/>
      <c r="ACZ66" s="439"/>
      <c r="ADA66" s="439"/>
      <c r="ADB66" s="439"/>
      <c r="ADC66" s="439"/>
      <c r="ADD66" s="439"/>
      <c r="ADE66" s="439"/>
      <c r="ADF66" s="439"/>
      <c r="ADG66" s="439"/>
      <c r="ADH66" s="439"/>
      <c r="ADI66" s="439"/>
      <c r="ADJ66" s="439"/>
      <c r="ADK66" s="439"/>
      <c r="ADL66" s="439"/>
      <c r="ADM66" s="439"/>
      <c r="ADN66" s="439"/>
      <c r="ADO66" s="439"/>
      <c r="ADP66" s="439"/>
      <c r="ADQ66" s="439"/>
      <c r="ADR66" s="439"/>
      <c r="ADS66" s="439"/>
      <c r="ADT66" s="439"/>
      <c r="ADU66" s="439"/>
      <c r="ADV66" s="439"/>
      <c r="ADW66" s="439"/>
      <c r="ADX66" s="439"/>
      <c r="ADY66" s="439"/>
      <c r="ADZ66" s="439"/>
      <c r="AEA66" s="439"/>
      <c r="AEB66" s="439"/>
      <c r="AEC66" s="439"/>
      <c r="AED66" s="439"/>
      <c r="AEE66" s="439"/>
      <c r="AEF66" s="439"/>
      <c r="AEG66" s="439"/>
      <c r="AEH66" s="439"/>
      <c r="AEI66" s="439"/>
      <c r="AEJ66" s="439"/>
      <c r="AEK66" s="439"/>
      <c r="AEL66" s="439"/>
      <c r="AEM66" s="439"/>
      <c r="AEN66" s="439"/>
      <c r="AEO66" s="439"/>
      <c r="AEP66" s="439"/>
      <c r="AEQ66" s="439"/>
      <c r="AER66" s="439"/>
      <c r="AES66" s="439"/>
      <c r="AET66" s="439"/>
      <c r="AEU66" s="439"/>
      <c r="AEV66" s="439"/>
      <c r="AEW66" s="439"/>
      <c r="AEX66" s="439"/>
      <c r="AEY66" s="439"/>
      <c r="AEZ66" s="439"/>
      <c r="AFA66" s="439"/>
      <c r="AFB66" s="439"/>
      <c r="AFC66" s="439"/>
      <c r="AFD66" s="439"/>
      <c r="AFE66" s="439"/>
      <c r="AFF66" s="439"/>
      <c r="AFG66" s="439"/>
      <c r="AFH66" s="439"/>
      <c r="AFI66" s="439"/>
      <c r="AFJ66" s="439"/>
      <c r="AFK66" s="439"/>
      <c r="AFL66" s="439"/>
      <c r="AFM66" s="439"/>
      <c r="AFN66" s="439"/>
      <c r="AFO66" s="439"/>
      <c r="AFP66" s="439"/>
      <c r="AFQ66" s="439"/>
      <c r="AFR66" s="439"/>
      <c r="AFS66" s="439"/>
      <c r="AFT66" s="439"/>
      <c r="AFU66" s="439"/>
      <c r="AFV66" s="439"/>
      <c r="AFW66" s="439"/>
      <c r="AFX66" s="439"/>
      <c r="AFY66" s="439"/>
      <c r="AFZ66" s="439"/>
      <c r="AGA66" s="439"/>
      <c r="AGB66" s="439"/>
      <c r="AGC66" s="439"/>
      <c r="AGD66" s="439"/>
      <c r="AGE66" s="439"/>
      <c r="AGF66" s="439"/>
      <c r="AGG66" s="439"/>
      <c r="AGH66" s="439"/>
      <c r="AGI66" s="439"/>
      <c r="AGJ66" s="439"/>
      <c r="AGK66" s="439"/>
      <c r="AGL66" s="439"/>
      <c r="AGM66" s="439"/>
      <c r="AGN66" s="439"/>
      <c r="AGO66" s="439"/>
      <c r="AGP66" s="439"/>
      <c r="AGQ66" s="439"/>
      <c r="AGR66" s="439"/>
      <c r="AGS66" s="439"/>
      <c r="AGT66" s="439"/>
      <c r="AGU66" s="439"/>
      <c r="AGV66" s="439"/>
      <c r="AGW66" s="439"/>
      <c r="AGX66" s="439"/>
      <c r="AGY66" s="439"/>
      <c r="AGZ66" s="439"/>
      <c r="AHA66" s="439"/>
      <c r="AHB66" s="439"/>
      <c r="AHC66" s="439"/>
      <c r="AHD66" s="439"/>
      <c r="AHE66" s="439"/>
      <c r="AHF66" s="439"/>
      <c r="AHG66" s="439"/>
      <c r="AHH66" s="439"/>
      <c r="AHI66" s="439"/>
      <c r="AHJ66" s="439"/>
      <c r="AHK66" s="439"/>
      <c r="AHL66" s="439"/>
      <c r="AHM66" s="439"/>
      <c r="AHN66" s="439"/>
      <c r="AHO66" s="439"/>
      <c r="AHP66" s="439"/>
      <c r="AHQ66" s="439"/>
      <c r="AHR66" s="439"/>
      <c r="AHS66" s="439"/>
      <c r="AHT66" s="439"/>
      <c r="AHU66" s="439"/>
      <c r="AHV66" s="439"/>
      <c r="AHW66" s="439"/>
      <c r="AHX66" s="439"/>
      <c r="AHY66" s="439"/>
      <c r="AHZ66" s="439"/>
      <c r="AIA66" s="439"/>
      <c r="AIB66" s="439"/>
      <c r="AIC66" s="439"/>
      <c r="AID66" s="439"/>
      <c r="AIE66" s="439"/>
      <c r="AIF66" s="439"/>
      <c r="AIG66" s="439"/>
      <c r="AIH66" s="439"/>
      <c r="AII66" s="439"/>
      <c r="AIJ66" s="439"/>
      <c r="AIK66" s="439"/>
      <c r="AIL66" s="439"/>
      <c r="AIM66" s="439"/>
      <c r="AIN66" s="439"/>
      <c r="AIO66" s="439"/>
      <c r="AIP66" s="439"/>
      <c r="AIQ66" s="439"/>
      <c r="AIR66" s="439"/>
      <c r="AIS66" s="439"/>
      <c r="AIT66" s="439"/>
      <c r="AIU66" s="439"/>
      <c r="AIV66" s="439"/>
      <c r="AIW66" s="439"/>
      <c r="AIX66" s="439"/>
      <c r="AIY66" s="439"/>
      <c r="AIZ66" s="439"/>
      <c r="AJA66" s="439"/>
      <c r="AJB66" s="439"/>
      <c r="AJC66" s="439"/>
      <c r="AJD66" s="439"/>
      <c r="AJE66" s="439"/>
      <c r="AJF66" s="439"/>
      <c r="AJG66" s="439"/>
      <c r="AJH66" s="439"/>
      <c r="AJI66" s="439"/>
      <c r="AJJ66" s="439"/>
      <c r="AJK66" s="439"/>
      <c r="AJL66" s="439"/>
      <c r="AJM66" s="439"/>
      <c r="AJN66" s="439"/>
      <c r="AJO66" s="439"/>
      <c r="AJP66" s="439"/>
      <c r="AJQ66" s="439"/>
      <c r="AJR66" s="439"/>
      <c r="AJS66" s="439"/>
      <c r="AJT66" s="439"/>
      <c r="AJU66" s="439"/>
      <c r="AJV66" s="439"/>
      <c r="AJW66" s="439"/>
      <c r="AJX66" s="439"/>
      <c r="AJY66" s="439"/>
      <c r="AJZ66" s="439"/>
      <c r="AKA66" s="439"/>
      <c r="AKB66" s="439"/>
      <c r="AKC66" s="439"/>
      <c r="AKD66" s="439"/>
      <c r="AKE66" s="439"/>
      <c r="AKF66" s="439"/>
      <c r="AKG66" s="439"/>
      <c r="AKH66" s="439"/>
      <c r="AKI66" s="439"/>
      <c r="AKJ66" s="439"/>
      <c r="AKK66" s="439"/>
      <c r="AKL66" s="439"/>
      <c r="AKM66" s="439"/>
      <c r="AKN66" s="439"/>
      <c r="AKO66" s="439"/>
      <c r="AKP66" s="439"/>
      <c r="AKQ66" s="439"/>
      <c r="AKR66" s="439"/>
      <c r="AKS66" s="439"/>
      <c r="AKT66" s="439"/>
      <c r="AKU66" s="439"/>
      <c r="AKV66" s="439"/>
      <c r="AKW66" s="439"/>
      <c r="AKX66" s="439"/>
      <c r="AKY66" s="439"/>
      <c r="AKZ66" s="439"/>
      <c r="ALA66" s="439"/>
      <c r="ALB66" s="439"/>
      <c r="ALC66" s="439"/>
      <c r="ALD66" s="439"/>
      <c r="ALE66" s="439"/>
      <c r="ALF66" s="439"/>
      <c r="ALG66" s="439"/>
      <c r="ALH66" s="439"/>
      <c r="ALI66" s="439"/>
      <c r="ALJ66" s="439"/>
      <c r="ALK66" s="439"/>
      <c r="ALL66" s="439"/>
      <c r="ALM66" s="439"/>
      <c r="ALN66" s="439"/>
      <c r="ALO66" s="439"/>
      <c r="ALP66" s="439"/>
      <c r="ALQ66" s="439"/>
      <c r="ALR66" s="439"/>
      <c r="ALS66" s="439"/>
      <c r="ALT66" s="439"/>
      <c r="ALU66" s="439"/>
      <c r="ALV66" s="439"/>
      <c r="ALW66" s="439"/>
      <c r="ALX66" s="439"/>
      <c r="ALY66" s="439"/>
      <c r="ALZ66" s="439"/>
      <c r="AMA66" s="439"/>
      <c r="AMB66" s="439"/>
      <c r="AMC66" s="439"/>
      <c r="AMD66" s="439"/>
      <c r="AME66" s="439"/>
      <c r="AMF66" s="439"/>
      <c r="AMG66" s="439"/>
      <c r="AMH66" s="439"/>
      <c r="AMI66" s="439"/>
      <c r="AMJ66" s="439"/>
      <c r="AMK66" s="439"/>
      <c r="AML66" s="439"/>
      <c r="AMM66" s="439"/>
      <c r="AMN66" s="439"/>
      <c r="AMO66" s="439"/>
      <c r="AMP66" s="439"/>
      <c r="AMQ66" s="439"/>
      <c r="AMR66" s="439"/>
      <c r="AMS66" s="439"/>
      <c r="AMT66" s="439"/>
      <c r="AMU66" s="439"/>
      <c r="AMV66" s="439"/>
      <c r="AMW66" s="439"/>
      <c r="AMX66" s="439"/>
      <c r="AMY66" s="439"/>
      <c r="AMZ66" s="439"/>
      <c r="ANA66" s="439"/>
      <c r="ANB66" s="439"/>
      <c r="ANC66" s="439"/>
      <c r="AND66" s="439"/>
      <c r="ANE66" s="439"/>
      <c r="ANF66" s="439"/>
      <c r="ANG66" s="439"/>
      <c r="ANH66" s="439"/>
      <c r="ANI66" s="439"/>
      <c r="ANJ66" s="439"/>
      <c r="ANK66" s="439"/>
      <c r="ANL66" s="439"/>
      <c r="ANM66" s="439"/>
      <c r="ANN66" s="439"/>
      <c r="ANO66" s="439"/>
      <c r="ANP66" s="439"/>
      <c r="ANQ66" s="439"/>
      <c r="ANR66" s="439"/>
      <c r="ANS66" s="439"/>
      <c r="ANT66" s="439"/>
      <c r="ANU66" s="439"/>
      <c r="ANV66" s="439"/>
      <c r="ANW66" s="439"/>
      <c r="ANX66" s="439"/>
      <c r="ANY66" s="439"/>
      <c r="ANZ66" s="439"/>
      <c r="AOA66" s="439"/>
      <c r="AOB66" s="439"/>
      <c r="AOC66" s="439"/>
      <c r="AOD66" s="439"/>
      <c r="AOE66" s="439"/>
      <c r="AOF66" s="439"/>
      <c r="AOG66" s="439"/>
      <c r="AOH66" s="439"/>
      <c r="AOI66" s="439"/>
      <c r="AOJ66" s="439"/>
      <c r="AOK66" s="439"/>
      <c r="AOL66" s="439"/>
      <c r="AOM66" s="439"/>
      <c r="AON66" s="439"/>
      <c r="AOO66" s="439"/>
      <c r="AOP66" s="439"/>
      <c r="AOQ66" s="439"/>
      <c r="AOR66" s="439"/>
      <c r="AOS66" s="439"/>
      <c r="AOT66" s="439"/>
      <c r="AOU66" s="439"/>
      <c r="AOV66" s="439"/>
      <c r="AOW66" s="439"/>
      <c r="AOX66" s="439"/>
      <c r="AOY66" s="439"/>
      <c r="AOZ66" s="439"/>
      <c r="APA66" s="439"/>
      <c r="APB66" s="439"/>
      <c r="APC66" s="439"/>
      <c r="APD66" s="439"/>
      <c r="APE66" s="439"/>
      <c r="APF66" s="439"/>
      <c r="APG66" s="439"/>
      <c r="APH66" s="439"/>
      <c r="API66" s="439"/>
      <c r="APJ66" s="439"/>
      <c r="APK66" s="439"/>
      <c r="APL66" s="439"/>
      <c r="APM66" s="439"/>
      <c r="APN66" s="439"/>
      <c r="APO66" s="439"/>
      <c r="APP66" s="439"/>
      <c r="APQ66" s="439"/>
      <c r="APR66" s="439"/>
      <c r="APS66" s="439"/>
      <c r="APT66" s="439"/>
      <c r="APU66" s="439"/>
      <c r="APV66" s="439"/>
      <c r="APW66" s="439"/>
      <c r="APX66" s="439"/>
      <c r="APY66" s="439"/>
      <c r="APZ66" s="439"/>
      <c r="AQA66" s="439"/>
      <c r="AQB66" s="439"/>
      <c r="AQC66" s="439"/>
      <c r="AQD66" s="439"/>
      <c r="AQE66" s="439"/>
      <c r="AQF66" s="439"/>
      <c r="AQG66" s="439"/>
      <c r="AQH66" s="439"/>
      <c r="AQI66" s="439"/>
      <c r="AQJ66" s="439"/>
      <c r="AQK66" s="439"/>
      <c r="AQL66" s="439"/>
      <c r="AQM66" s="439"/>
      <c r="AQN66" s="439"/>
      <c r="AQO66" s="439"/>
      <c r="AQP66" s="439"/>
      <c r="AQQ66" s="439"/>
      <c r="AQR66" s="439"/>
      <c r="AQS66" s="439"/>
      <c r="AQT66" s="439"/>
      <c r="AQU66" s="439"/>
      <c r="AQV66" s="439"/>
      <c r="AQW66" s="439"/>
      <c r="AQX66" s="439"/>
      <c r="AQY66" s="439"/>
      <c r="AQZ66" s="439"/>
      <c r="ARA66" s="439"/>
      <c r="ARB66" s="439"/>
      <c r="ARC66" s="439"/>
      <c r="ARD66" s="439"/>
      <c r="ARE66" s="439"/>
      <c r="ARF66" s="439"/>
      <c r="ARG66" s="439"/>
      <c r="ARH66" s="439"/>
      <c r="ARI66" s="439"/>
      <c r="ARJ66" s="439"/>
      <c r="ARK66" s="439"/>
      <c r="ARL66" s="439"/>
      <c r="ARM66" s="439"/>
      <c r="ARN66" s="439"/>
      <c r="ARO66" s="439"/>
      <c r="ARP66" s="439"/>
      <c r="ARQ66" s="439"/>
      <c r="ARR66" s="439"/>
      <c r="ARS66" s="439"/>
      <c r="ART66" s="439"/>
      <c r="ARU66" s="439"/>
      <c r="ARV66" s="439"/>
      <c r="ARW66" s="439"/>
      <c r="ARX66" s="439"/>
      <c r="ARY66" s="439"/>
      <c r="ARZ66" s="439"/>
      <c r="ASA66" s="439"/>
      <c r="ASB66" s="439"/>
      <c r="ASC66" s="439"/>
      <c r="ASD66" s="439"/>
      <c r="ASE66" s="439"/>
      <c r="ASF66" s="439"/>
      <c r="ASG66" s="439"/>
      <c r="ASH66" s="439"/>
      <c r="ASI66" s="439"/>
      <c r="ASJ66" s="439"/>
      <c r="ASK66" s="439"/>
      <c r="ASL66" s="439"/>
      <c r="ASM66" s="439"/>
      <c r="ASN66" s="439"/>
      <c r="ASO66" s="439"/>
      <c r="ASP66" s="439"/>
      <c r="ASQ66" s="439"/>
      <c r="ASR66" s="439"/>
      <c r="ASS66" s="439"/>
      <c r="AST66" s="439"/>
      <c r="ASU66" s="439"/>
      <c r="ASV66" s="439"/>
      <c r="ASW66" s="439"/>
      <c r="ASX66" s="439"/>
      <c r="ASY66" s="439"/>
      <c r="ASZ66" s="439"/>
      <c r="ATA66" s="439"/>
      <c r="ATB66" s="439"/>
      <c r="ATC66" s="439"/>
      <c r="ATD66" s="439"/>
      <c r="ATE66" s="439"/>
      <c r="ATF66" s="439"/>
      <c r="ATG66" s="439"/>
      <c r="ATH66" s="439"/>
      <c r="ATI66" s="439"/>
      <c r="ATJ66" s="439"/>
      <c r="ATK66" s="439"/>
      <c r="ATL66" s="439"/>
      <c r="ATM66" s="439"/>
      <c r="ATN66" s="439"/>
      <c r="ATO66" s="439"/>
      <c r="ATP66" s="439"/>
      <c r="ATQ66" s="439"/>
      <c r="ATR66" s="439"/>
      <c r="ATS66" s="439"/>
      <c r="ATT66" s="439"/>
      <c r="ATU66" s="439"/>
      <c r="ATV66" s="439"/>
      <c r="ATW66" s="439"/>
      <c r="ATX66" s="439"/>
      <c r="ATY66" s="439"/>
      <c r="ATZ66" s="439"/>
      <c r="AUA66" s="439"/>
      <c r="AUB66" s="439"/>
      <c r="AUC66" s="439"/>
      <c r="AUD66" s="439"/>
      <c r="AUE66" s="439"/>
      <c r="AUF66" s="439"/>
      <c r="AUG66" s="439"/>
      <c r="AUH66" s="439"/>
      <c r="AUI66" s="439"/>
      <c r="AUJ66" s="439"/>
      <c r="AUK66" s="439"/>
      <c r="AUL66" s="439"/>
      <c r="AUM66" s="439"/>
      <c r="AUN66" s="439"/>
      <c r="AUO66" s="439"/>
      <c r="AUP66" s="439"/>
      <c r="AUQ66" s="439"/>
      <c r="AUR66" s="439"/>
      <c r="AUS66" s="439"/>
      <c r="AUT66" s="439"/>
      <c r="AUU66" s="439"/>
      <c r="AUV66" s="439"/>
      <c r="AUW66" s="439"/>
      <c r="AUX66" s="439"/>
      <c r="AUY66" s="439"/>
      <c r="AUZ66" s="439"/>
      <c r="AVA66" s="439"/>
      <c r="AVB66" s="439"/>
      <c r="AVC66" s="439"/>
      <c r="AVD66" s="439"/>
      <c r="AVE66" s="439"/>
      <c r="AVF66" s="439"/>
      <c r="AVG66" s="439"/>
      <c r="AVH66" s="439"/>
      <c r="AVI66" s="439"/>
      <c r="AVJ66" s="439"/>
      <c r="AVK66" s="439"/>
      <c r="AVL66" s="439"/>
      <c r="AVM66" s="439"/>
      <c r="AVN66" s="439"/>
      <c r="AVO66" s="439"/>
      <c r="AVP66" s="439"/>
      <c r="AVQ66" s="439"/>
      <c r="AVR66" s="439"/>
      <c r="AVS66" s="439"/>
      <c r="AVT66" s="439"/>
      <c r="AVU66" s="439"/>
      <c r="AVV66" s="439"/>
      <c r="AVW66" s="439"/>
      <c r="AVX66" s="439"/>
      <c r="AVY66" s="439"/>
      <c r="AVZ66" s="439"/>
      <c r="AWA66" s="439"/>
      <c r="AWB66" s="439"/>
      <c r="AWC66" s="439"/>
      <c r="AWD66" s="439"/>
      <c r="AWE66" s="439"/>
      <c r="AWF66" s="439"/>
      <c r="AWG66" s="439"/>
      <c r="AWH66" s="439"/>
      <c r="AWI66" s="439"/>
      <c r="AWJ66" s="439"/>
      <c r="AWK66" s="439"/>
      <c r="AWL66" s="439"/>
      <c r="AWM66" s="439"/>
      <c r="AWN66" s="439"/>
      <c r="AWO66" s="439"/>
      <c r="AWP66" s="439"/>
      <c r="AWQ66" s="439"/>
      <c r="AWR66" s="439"/>
      <c r="AWS66" s="439"/>
      <c r="AWT66" s="439"/>
      <c r="AWU66" s="439"/>
      <c r="AWV66" s="439"/>
      <c r="AWW66" s="439"/>
      <c r="AWX66" s="439"/>
      <c r="AWY66" s="439"/>
      <c r="AWZ66" s="439"/>
      <c r="AXA66" s="439"/>
      <c r="AXB66" s="439"/>
      <c r="AXC66" s="439"/>
      <c r="AXD66" s="439"/>
      <c r="AXE66" s="439"/>
      <c r="AXF66" s="439"/>
      <c r="AXG66" s="439"/>
      <c r="AXH66" s="439"/>
      <c r="AXI66" s="439"/>
      <c r="AXJ66" s="439"/>
      <c r="AXK66" s="439"/>
      <c r="AXL66" s="439"/>
      <c r="AXM66" s="439"/>
      <c r="AXN66" s="439"/>
      <c r="AXO66" s="439"/>
      <c r="AXP66" s="439"/>
      <c r="AXQ66" s="439"/>
      <c r="AXR66" s="439"/>
      <c r="AXS66" s="439"/>
      <c r="AXT66" s="439"/>
      <c r="AXU66" s="439"/>
      <c r="AXV66" s="439"/>
      <c r="AXW66" s="439"/>
      <c r="AXX66" s="439"/>
      <c r="AXY66" s="439"/>
      <c r="AXZ66" s="439"/>
      <c r="AYA66" s="439"/>
      <c r="AYB66" s="439"/>
      <c r="AYC66" s="439"/>
      <c r="AYD66" s="439"/>
      <c r="AYE66" s="439"/>
      <c r="AYF66" s="439"/>
      <c r="AYG66" s="439"/>
      <c r="AYH66" s="439"/>
      <c r="AYI66" s="439"/>
      <c r="AYJ66" s="439"/>
      <c r="AYK66" s="439"/>
      <c r="AYL66" s="439"/>
      <c r="AYM66" s="439"/>
      <c r="AYN66" s="439"/>
      <c r="AYO66" s="439"/>
      <c r="AYP66" s="439"/>
      <c r="AYQ66" s="439"/>
      <c r="AYR66" s="439"/>
      <c r="AYS66" s="439"/>
      <c r="AYT66" s="439"/>
      <c r="AYU66" s="439"/>
      <c r="AYV66" s="439"/>
      <c r="AYW66" s="439"/>
      <c r="AYX66" s="439"/>
      <c r="AYY66" s="439"/>
      <c r="AYZ66" s="439"/>
      <c r="AZA66" s="439"/>
      <c r="AZB66" s="439"/>
      <c r="AZC66" s="439"/>
      <c r="AZD66" s="439"/>
      <c r="AZE66" s="439"/>
      <c r="AZF66" s="439"/>
      <c r="AZG66" s="439"/>
      <c r="AZH66" s="439"/>
      <c r="AZI66" s="439"/>
      <c r="AZJ66" s="439"/>
      <c r="AZK66" s="439"/>
      <c r="AZL66" s="439"/>
      <c r="AZM66" s="439"/>
      <c r="AZN66" s="439"/>
      <c r="AZO66" s="439"/>
      <c r="AZP66" s="439"/>
      <c r="AZQ66" s="439"/>
      <c r="AZR66" s="439"/>
      <c r="AZS66" s="439"/>
      <c r="AZT66" s="439"/>
      <c r="AZU66" s="439"/>
      <c r="AZV66" s="439"/>
      <c r="AZW66" s="439"/>
      <c r="AZX66" s="439"/>
      <c r="AZY66" s="439"/>
      <c r="AZZ66" s="439"/>
      <c r="BAA66" s="439"/>
      <c r="BAB66" s="439"/>
      <c r="BAC66" s="439"/>
      <c r="BAD66" s="439"/>
      <c r="BAE66" s="439"/>
      <c r="BAF66" s="439"/>
      <c r="BAG66" s="439"/>
      <c r="BAH66" s="439"/>
      <c r="BAI66" s="439"/>
      <c r="BAJ66" s="439"/>
      <c r="BAK66" s="439"/>
      <c r="BAL66" s="439"/>
      <c r="BAM66" s="439"/>
      <c r="BAN66" s="439"/>
      <c r="BAO66" s="439"/>
      <c r="BAP66" s="439"/>
      <c r="BAQ66" s="439"/>
      <c r="BAR66" s="439"/>
      <c r="BAS66" s="439"/>
      <c r="BAT66" s="439"/>
      <c r="BAU66" s="439"/>
      <c r="BAV66" s="439"/>
      <c r="BAW66" s="439"/>
      <c r="BAX66" s="439"/>
      <c r="BAY66" s="439"/>
      <c r="BAZ66" s="439"/>
      <c r="BBA66" s="439"/>
      <c r="BBB66" s="439"/>
      <c r="BBC66" s="439"/>
      <c r="BBD66" s="439"/>
      <c r="BBE66" s="439"/>
      <c r="BBF66" s="439"/>
      <c r="BBG66" s="439"/>
      <c r="BBH66" s="439"/>
      <c r="BBI66" s="439"/>
      <c r="BBJ66" s="439"/>
      <c r="BBK66" s="439"/>
      <c r="BBL66" s="439"/>
      <c r="BBM66" s="439"/>
      <c r="BBN66" s="439"/>
      <c r="BBO66" s="439"/>
      <c r="BBP66" s="439"/>
      <c r="BBQ66" s="439"/>
      <c r="BBR66" s="439"/>
      <c r="BBS66" s="439"/>
      <c r="BBT66" s="439"/>
      <c r="BBU66" s="439"/>
      <c r="BBV66" s="439"/>
      <c r="BBW66" s="439"/>
      <c r="BBX66" s="439"/>
      <c r="BBY66" s="439"/>
      <c r="BBZ66" s="439"/>
      <c r="BCA66" s="439"/>
      <c r="BCB66" s="439"/>
      <c r="BCC66" s="439"/>
      <c r="BCD66" s="439"/>
      <c r="BCE66" s="439"/>
      <c r="BCF66" s="439"/>
      <c r="BCG66" s="439"/>
      <c r="BCH66" s="439"/>
      <c r="BCI66" s="439"/>
      <c r="BCJ66" s="439"/>
      <c r="BCK66" s="439"/>
      <c r="BCL66" s="439"/>
      <c r="BCM66" s="439"/>
      <c r="BCN66" s="439"/>
      <c r="BCO66" s="439"/>
      <c r="BCP66" s="439"/>
      <c r="BCQ66" s="439"/>
      <c r="BCR66" s="439"/>
      <c r="BCS66" s="439"/>
      <c r="BCT66" s="439"/>
      <c r="BCU66" s="439"/>
      <c r="BCV66" s="439"/>
      <c r="BCW66" s="439"/>
      <c r="BCX66" s="439"/>
      <c r="BCY66" s="439"/>
      <c r="BCZ66" s="439"/>
      <c r="BDA66" s="439"/>
      <c r="BDB66" s="439"/>
      <c r="BDC66" s="439"/>
      <c r="BDD66" s="439"/>
      <c r="BDE66" s="439"/>
      <c r="BDF66" s="439"/>
      <c r="BDG66" s="439"/>
      <c r="BDH66" s="439"/>
      <c r="BDI66" s="439"/>
      <c r="BDJ66" s="439"/>
      <c r="BDK66" s="439"/>
      <c r="BDL66" s="439"/>
      <c r="BDM66" s="439"/>
      <c r="BDN66" s="439"/>
      <c r="BDO66" s="439"/>
      <c r="BDP66" s="439"/>
      <c r="BDQ66" s="439"/>
      <c r="BDR66" s="439"/>
      <c r="BDS66" s="439"/>
      <c r="BDT66" s="439"/>
      <c r="BDU66" s="439"/>
      <c r="BDV66" s="439"/>
      <c r="BDW66" s="439"/>
      <c r="BDX66" s="439"/>
      <c r="BDY66" s="439"/>
      <c r="BDZ66" s="439"/>
      <c r="BEA66" s="439"/>
      <c r="BEB66" s="439"/>
      <c r="BEC66" s="439"/>
      <c r="BED66" s="439"/>
      <c r="BEE66" s="439"/>
      <c r="BEF66" s="439"/>
      <c r="BEG66" s="439"/>
      <c r="BEH66" s="439"/>
      <c r="BEI66" s="439"/>
      <c r="BEJ66" s="439"/>
      <c r="BEK66" s="439"/>
      <c r="BEL66" s="439"/>
      <c r="BEM66" s="439"/>
      <c r="BEN66" s="439"/>
      <c r="BEO66" s="439"/>
      <c r="BEP66" s="439"/>
      <c r="BEQ66" s="439"/>
      <c r="BER66" s="439"/>
      <c r="BES66" s="439"/>
      <c r="BET66" s="439"/>
      <c r="BEU66" s="439"/>
      <c r="BEV66" s="439"/>
      <c r="BEW66" s="439"/>
      <c r="BEX66" s="439"/>
      <c r="BEY66" s="439"/>
      <c r="BEZ66" s="439"/>
      <c r="BFA66" s="439"/>
      <c r="BFB66" s="439"/>
      <c r="BFC66" s="439"/>
      <c r="BFD66" s="439"/>
      <c r="BFE66" s="439"/>
      <c r="BFF66" s="439"/>
      <c r="BFG66" s="439"/>
      <c r="BFH66" s="439"/>
      <c r="BFI66" s="439"/>
      <c r="BFJ66" s="439"/>
      <c r="BFK66" s="439"/>
      <c r="BFL66" s="439"/>
      <c r="BFM66" s="439"/>
      <c r="BFN66" s="439"/>
      <c r="BFO66" s="439"/>
      <c r="BFP66" s="439"/>
      <c r="BFQ66" s="439"/>
      <c r="BFR66" s="439"/>
      <c r="BFS66" s="439"/>
      <c r="BFT66" s="439"/>
      <c r="BFU66" s="439"/>
      <c r="BFV66" s="439"/>
      <c r="BFW66" s="439"/>
      <c r="BFX66" s="439"/>
      <c r="BFY66" s="439"/>
      <c r="BFZ66" s="439"/>
      <c r="BGA66" s="439"/>
      <c r="BGB66" s="439"/>
      <c r="BGC66" s="439"/>
      <c r="BGD66" s="439"/>
      <c r="BGE66" s="439"/>
      <c r="BGF66" s="439"/>
      <c r="BGG66" s="439"/>
      <c r="BGH66" s="439"/>
      <c r="BGI66" s="439"/>
      <c r="BGJ66" s="439"/>
      <c r="BGK66" s="439"/>
      <c r="BGL66" s="439"/>
      <c r="BGM66" s="439"/>
      <c r="BGN66" s="439"/>
      <c r="BGO66" s="439"/>
      <c r="BGP66" s="439"/>
      <c r="BGQ66" s="439"/>
      <c r="BGR66" s="439"/>
      <c r="BGS66" s="439"/>
      <c r="BGT66" s="439"/>
      <c r="BGU66" s="439"/>
      <c r="BGV66" s="439"/>
      <c r="BGW66" s="439"/>
      <c r="BGX66" s="439"/>
      <c r="BGY66" s="439"/>
      <c r="BGZ66" s="439"/>
      <c r="BHA66" s="439"/>
      <c r="BHB66" s="439"/>
      <c r="BHC66" s="439"/>
      <c r="BHD66" s="439"/>
      <c r="BHE66" s="439"/>
      <c r="BHF66" s="439"/>
      <c r="BHG66" s="439"/>
      <c r="BHH66" s="439"/>
      <c r="BHI66" s="439"/>
      <c r="BHJ66" s="439"/>
      <c r="BHK66" s="439"/>
      <c r="BHL66" s="439"/>
      <c r="BHM66" s="439"/>
      <c r="BHN66" s="439"/>
      <c r="BHO66" s="439"/>
      <c r="BHP66" s="439"/>
      <c r="BHQ66" s="439"/>
      <c r="BHR66" s="439"/>
      <c r="BHS66" s="439"/>
      <c r="BHT66" s="439"/>
      <c r="BHU66" s="439"/>
      <c r="BHV66" s="439"/>
      <c r="BHW66" s="439"/>
      <c r="BHX66" s="439"/>
      <c r="BHY66" s="439"/>
      <c r="BHZ66" s="439"/>
      <c r="BIA66" s="439"/>
      <c r="BIB66" s="439"/>
      <c r="BIC66" s="439"/>
      <c r="BID66" s="439"/>
      <c r="BIE66" s="439"/>
      <c r="BIF66" s="439"/>
      <c r="BIG66" s="439"/>
      <c r="BIH66" s="439"/>
      <c r="BII66" s="439"/>
      <c r="BIJ66" s="439"/>
      <c r="BIK66" s="439"/>
      <c r="BIL66" s="439"/>
      <c r="BIM66" s="439"/>
      <c r="BIN66" s="439"/>
      <c r="BIO66" s="439"/>
      <c r="BIP66" s="439"/>
      <c r="BIQ66" s="439"/>
      <c r="BIR66" s="439"/>
      <c r="BIS66" s="439"/>
      <c r="BIT66" s="439"/>
      <c r="BIU66" s="439"/>
      <c r="BIV66" s="439"/>
      <c r="BIW66" s="439"/>
      <c r="BIX66" s="439"/>
      <c r="BIY66" s="439"/>
      <c r="BIZ66" s="439"/>
      <c r="BJA66" s="439"/>
      <c r="BJB66" s="439"/>
      <c r="BJC66" s="439"/>
      <c r="BJD66" s="439"/>
      <c r="BJE66" s="439"/>
      <c r="BJF66" s="439"/>
      <c r="BJG66" s="439"/>
      <c r="BJH66" s="439"/>
      <c r="BJI66" s="439"/>
      <c r="BJJ66" s="439"/>
      <c r="BJK66" s="439"/>
      <c r="BJL66" s="439"/>
      <c r="BJM66" s="439"/>
      <c r="BJN66" s="439"/>
      <c r="BJO66" s="439"/>
      <c r="BJP66" s="439"/>
      <c r="BJQ66" s="439"/>
      <c r="BJR66" s="439"/>
      <c r="BJS66" s="439"/>
      <c r="BJT66" s="439"/>
      <c r="BJU66" s="439"/>
      <c r="BJV66" s="439"/>
      <c r="BJW66" s="439"/>
      <c r="BJX66" s="439"/>
      <c r="BJY66" s="439"/>
      <c r="BJZ66" s="439"/>
      <c r="BKA66" s="439"/>
      <c r="BKB66" s="439"/>
      <c r="BKC66" s="439"/>
      <c r="BKD66" s="439"/>
      <c r="BKE66" s="439"/>
      <c r="BKF66" s="439"/>
      <c r="BKG66" s="439"/>
      <c r="BKH66" s="439"/>
      <c r="BKI66" s="439"/>
      <c r="BKJ66" s="439"/>
      <c r="BKK66" s="439"/>
      <c r="BKL66" s="439"/>
      <c r="BKM66" s="439"/>
      <c r="BKN66" s="439"/>
      <c r="BKO66" s="439"/>
      <c r="BKP66" s="439"/>
      <c r="BKQ66" s="439"/>
      <c r="BKR66" s="439"/>
      <c r="BKS66" s="439"/>
      <c r="BKT66" s="439"/>
      <c r="BKU66" s="439"/>
      <c r="BKV66" s="439"/>
      <c r="BKW66" s="439"/>
      <c r="BKX66" s="439"/>
      <c r="BKY66" s="439"/>
      <c r="BKZ66" s="439"/>
      <c r="BLA66" s="439"/>
      <c r="BLB66" s="439"/>
      <c r="BLC66" s="439"/>
      <c r="BLD66" s="439"/>
      <c r="BLE66" s="439"/>
      <c r="BLF66" s="439"/>
      <c r="BLG66" s="439"/>
      <c r="BLH66" s="439"/>
      <c r="BLI66" s="439"/>
      <c r="BLJ66" s="439"/>
      <c r="BLK66" s="439"/>
      <c r="BLL66" s="439"/>
      <c r="BLM66" s="439"/>
      <c r="BLN66" s="439"/>
      <c r="BLO66" s="439"/>
      <c r="BLP66" s="439"/>
      <c r="BLQ66" s="439"/>
      <c r="BLR66" s="439"/>
      <c r="BLS66" s="439"/>
      <c r="BLT66" s="439"/>
      <c r="BLU66" s="439"/>
      <c r="BLV66" s="439"/>
      <c r="BLW66" s="439"/>
      <c r="BLX66" s="439"/>
      <c r="BLY66" s="439"/>
      <c r="BLZ66" s="439"/>
      <c r="BMA66" s="439"/>
      <c r="BMB66" s="439"/>
      <c r="BMC66" s="439"/>
      <c r="BMD66" s="439"/>
      <c r="BME66" s="439"/>
      <c r="BMF66" s="439"/>
      <c r="BMG66" s="439"/>
      <c r="BMH66" s="439"/>
      <c r="BMI66" s="439"/>
      <c r="BMJ66" s="439"/>
      <c r="BMK66" s="439"/>
      <c r="BML66" s="439"/>
      <c r="BMM66" s="439"/>
      <c r="BMN66" s="439"/>
      <c r="BMO66" s="439"/>
      <c r="BMP66" s="439"/>
      <c r="BMQ66" s="439"/>
      <c r="BMR66" s="439"/>
      <c r="BMS66" s="439"/>
      <c r="BMT66" s="439"/>
      <c r="BMU66" s="439"/>
      <c r="BMV66" s="439"/>
      <c r="BMW66" s="439"/>
      <c r="BMX66" s="439"/>
      <c r="BMY66" s="439"/>
      <c r="BMZ66" s="439"/>
      <c r="BNA66" s="439"/>
      <c r="BNB66" s="439"/>
      <c r="BNC66" s="439"/>
      <c r="BND66" s="439"/>
      <c r="BNE66" s="439"/>
      <c r="BNF66" s="439"/>
      <c r="BNG66" s="439"/>
      <c r="BNH66" s="439"/>
      <c r="BNI66" s="439"/>
      <c r="BNJ66" s="439"/>
      <c r="BNK66" s="439"/>
      <c r="BNL66" s="439"/>
      <c r="BNM66" s="439"/>
      <c r="BNN66" s="439"/>
      <c r="BNO66" s="439"/>
      <c r="BNP66" s="439"/>
      <c r="BNQ66" s="439"/>
      <c r="BNR66" s="439"/>
      <c r="BNS66" s="439"/>
      <c r="BNT66" s="439"/>
      <c r="BNU66" s="439"/>
      <c r="BNV66" s="439"/>
      <c r="BNW66" s="439"/>
      <c r="BNX66" s="439"/>
      <c r="BNY66" s="439"/>
      <c r="BNZ66" s="439"/>
      <c r="BOA66" s="439"/>
      <c r="BOB66" s="439"/>
      <c r="BOC66" s="439"/>
      <c r="BOD66" s="439"/>
      <c r="BOE66" s="439"/>
      <c r="BOF66" s="439"/>
      <c r="BOG66" s="439"/>
      <c r="BOH66" s="439"/>
      <c r="BOI66" s="439"/>
      <c r="BOJ66" s="439"/>
      <c r="BOK66" s="439"/>
      <c r="BOL66" s="439"/>
      <c r="BOM66" s="439"/>
      <c r="BON66" s="439"/>
      <c r="BOO66" s="439"/>
      <c r="BOP66" s="439"/>
      <c r="BOQ66" s="439"/>
      <c r="BOR66" s="439"/>
      <c r="BOS66" s="439"/>
      <c r="BOT66" s="439"/>
      <c r="BOU66" s="439"/>
      <c r="BOV66" s="439"/>
      <c r="BOW66" s="439"/>
      <c r="BOX66" s="439"/>
      <c r="BOY66" s="439"/>
      <c r="BOZ66" s="439"/>
      <c r="BPA66" s="439"/>
      <c r="BPB66" s="439"/>
      <c r="BPC66" s="439"/>
      <c r="BPD66" s="439"/>
      <c r="BPE66" s="439"/>
      <c r="BPF66" s="439"/>
      <c r="BPG66" s="439"/>
      <c r="BPH66" s="439"/>
      <c r="BPI66" s="439"/>
      <c r="BPJ66" s="439"/>
      <c r="BPK66" s="439"/>
      <c r="BPL66" s="439"/>
      <c r="BPM66" s="439"/>
      <c r="BPN66" s="439"/>
      <c r="BPO66" s="439"/>
      <c r="BPP66" s="439"/>
      <c r="BPQ66" s="439"/>
      <c r="BPR66" s="439"/>
      <c r="BPS66" s="439"/>
      <c r="BPT66" s="439"/>
      <c r="BPU66" s="439"/>
      <c r="BPV66" s="439"/>
      <c r="BPW66" s="439"/>
      <c r="BPX66" s="439"/>
      <c r="BPY66" s="439"/>
      <c r="BPZ66" s="439"/>
      <c r="BQA66" s="439"/>
      <c r="BQB66" s="439"/>
      <c r="BQC66" s="439"/>
      <c r="BQD66" s="439"/>
      <c r="BQE66" s="439"/>
      <c r="BQF66" s="439"/>
      <c r="BQG66" s="439"/>
      <c r="BQH66" s="439"/>
      <c r="BQI66" s="439"/>
      <c r="BQJ66" s="439"/>
      <c r="BQK66" s="439"/>
      <c r="BQL66" s="439"/>
      <c r="BQM66" s="439"/>
      <c r="BQN66" s="439"/>
      <c r="BQO66" s="439"/>
      <c r="BQP66" s="439"/>
      <c r="BQQ66" s="439"/>
      <c r="BQR66" s="439"/>
      <c r="BQS66" s="439"/>
      <c r="BQT66" s="439"/>
      <c r="BQU66" s="439"/>
      <c r="BQV66" s="439"/>
      <c r="BQW66" s="439"/>
      <c r="BQX66" s="439"/>
      <c r="BQY66" s="439"/>
      <c r="BQZ66" s="439"/>
      <c r="BRA66" s="439"/>
      <c r="BRB66" s="439"/>
      <c r="BRC66" s="439"/>
      <c r="BRD66" s="439"/>
      <c r="BRE66" s="439"/>
      <c r="BRF66" s="439"/>
      <c r="BRG66" s="439"/>
      <c r="BRH66" s="439"/>
      <c r="BRI66" s="439"/>
      <c r="BRJ66" s="439"/>
      <c r="BRK66" s="439"/>
      <c r="BRL66" s="439"/>
      <c r="BRM66" s="439"/>
      <c r="BRN66" s="439"/>
      <c r="BRO66" s="439"/>
      <c r="BRP66" s="439"/>
      <c r="BRQ66" s="439"/>
      <c r="BRR66" s="439"/>
      <c r="BRS66" s="439"/>
      <c r="BRT66" s="439"/>
      <c r="BRU66" s="439"/>
      <c r="BRV66" s="439"/>
      <c r="BRW66" s="439"/>
      <c r="BRX66" s="439"/>
      <c r="BRY66" s="439"/>
      <c r="BRZ66" s="439"/>
      <c r="BSA66" s="439"/>
      <c r="BSB66" s="439"/>
      <c r="BSC66" s="439"/>
      <c r="BSD66" s="439"/>
      <c r="BSE66" s="439"/>
      <c r="BSF66" s="439"/>
      <c r="BSG66" s="439"/>
      <c r="BSH66" s="439"/>
      <c r="BSI66" s="439"/>
      <c r="BSJ66" s="439"/>
      <c r="BSK66" s="439"/>
      <c r="BSL66" s="439"/>
      <c r="BSM66" s="439"/>
      <c r="BSN66" s="439"/>
      <c r="BSO66" s="439"/>
      <c r="BSP66" s="439"/>
      <c r="BSQ66" s="439"/>
      <c r="BSR66" s="439"/>
      <c r="BSS66" s="439"/>
      <c r="BST66" s="439"/>
      <c r="BSU66" s="439"/>
      <c r="BSV66" s="439"/>
      <c r="BSW66" s="439"/>
      <c r="BSX66" s="439"/>
      <c r="BSY66" s="439"/>
      <c r="BSZ66" s="439"/>
      <c r="BTA66" s="439"/>
      <c r="BTB66" s="439"/>
      <c r="BTC66" s="439"/>
      <c r="BTD66" s="439"/>
      <c r="BTE66" s="439"/>
      <c r="BTF66" s="439"/>
      <c r="BTG66" s="439"/>
      <c r="BTH66" s="439"/>
      <c r="BTI66" s="439"/>
      <c r="BTJ66" s="439"/>
      <c r="BTK66" s="439"/>
      <c r="BTL66" s="439"/>
      <c r="BTM66" s="439"/>
      <c r="BTN66" s="439"/>
      <c r="BTO66" s="439"/>
      <c r="BTP66" s="439"/>
      <c r="BTQ66" s="439"/>
      <c r="BTR66" s="439"/>
      <c r="BTS66" s="439"/>
      <c r="BTT66" s="439"/>
      <c r="BTU66" s="439"/>
      <c r="BTV66" s="439"/>
      <c r="BTW66" s="439"/>
      <c r="BTX66" s="439"/>
      <c r="BTY66" s="439"/>
      <c r="BTZ66" s="439"/>
      <c r="BUA66" s="439"/>
      <c r="BUB66" s="439"/>
      <c r="BUC66" s="439"/>
      <c r="BUD66" s="439"/>
      <c r="BUE66" s="439"/>
      <c r="BUF66" s="439"/>
      <c r="BUG66" s="439"/>
      <c r="BUH66" s="439"/>
      <c r="BUI66" s="439"/>
      <c r="BUJ66" s="439"/>
      <c r="BUK66" s="439"/>
      <c r="BUL66" s="439"/>
      <c r="BUM66" s="439"/>
      <c r="BUN66" s="439"/>
      <c r="BUO66" s="439"/>
      <c r="BUP66" s="439"/>
      <c r="BUQ66" s="439"/>
      <c r="BUR66" s="439"/>
      <c r="BUS66" s="439"/>
      <c r="BUT66" s="439"/>
      <c r="BUU66" s="439"/>
      <c r="BUV66" s="439"/>
      <c r="BUW66" s="439"/>
      <c r="BUX66" s="439"/>
      <c r="BUY66" s="439"/>
      <c r="BUZ66" s="439"/>
      <c r="BVA66" s="439"/>
      <c r="BVB66" s="439"/>
      <c r="BVC66" s="439"/>
      <c r="BVD66" s="439"/>
      <c r="BVE66" s="439"/>
      <c r="BVF66" s="439"/>
      <c r="BVG66" s="439"/>
      <c r="BVH66" s="439"/>
      <c r="BVI66" s="439"/>
      <c r="BVJ66" s="439"/>
      <c r="BVK66" s="439"/>
      <c r="BVL66" s="439"/>
      <c r="BVM66" s="439"/>
      <c r="BVN66" s="439"/>
      <c r="BVO66" s="439"/>
      <c r="BVP66" s="439"/>
      <c r="BVQ66" s="439"/>
      <c r="BVR66" s="439"/>
      <c r="BVS66" s="439"/>
      <c r="BVT66" s="439"/>
      <c r="BVU66" s="439"/>
      <c r="BVV66" s="439"/>
      <c r="BVW66" s="439"/>
      <c r="BVX66" s="439"/>
      <c r="BVY66" s="439"/>
      <c r="BVZ66" s="439"/>
      <c r="BWA66" s="439"/>
      <c r="BWB66" s="439"/>
      <c r="BWC66" s="439"/>
      <c r="BWD66" s="439"/>
      <c r="BWE66" s="439"/>
      <c r="BWF66" s="439"/>
      <c r="BWG66" s="439"/>
      <c r="BWH66" s="439"/>
      <c r="BWI66" s="439"/>
      <c r="BWJ66" s="439"/>
      <c r="BWK66" s="439"/>
      <c r="BWL66" s="439"/>
      <c r="BWM66" s="439"/>
      <c r="BWN66" s="439"/>
      <c r="BWO66" s="439"/>
      <c r="BWP66" s="439"/>
      <c r="BWQ66" s="439"/>
      <c r="BWR66" s="439"/>
      <c r="BWS66" s="439"/>
      <c r="BWT66" s="439"/>
      <c r="BWU66" s="439"/>
      <c r="BWV66" s="439"/>
      <c r="BWW66" s="439"/>
      <c r="BWX66" s="439"/>
      <c r="BWY66" s="439"/>
      <c r="BWZ66" s="439"/>
      <c r="BXA66" s="439"/>
      <c r="BXB66" s="439"/>
      <c r="BXC66" s="439"/>
      <c r="BXD66" s="439"/>
      <c r="BXE66" s="439"/>
      <c r="BXF66" s="439"/>
      <c r="BXG66" s="439"/>
      <c r="BXH66" s="439"/>
      <c r="BXI66" s="439"/>
      <c r="BXJ66" s="439"/>
      <c r="BXK66" s="439"/>
      <c r="BXL66" s="439"/>
      <c r="BXM66" s="439"/>
      <c r="BXN66" s="439"/>
      <c r="BXO66" s="439"/>
      <c r="BXP66" s="439"/>
      <c r="BXQ66" s="439"/>
      <c r="BXR66" s="439"/>
      <c r="BXS66" s="439"/>
      <c r="BXT66" s="439"/>
      <c r="BXU66" s="439"/>
      <c r="BXV66" s="439"/>
      <c r="BXW66" s="439"/>
      <c r="BXX66" s="439"/>
      <c r="BXY66" s="439"/>
      <c r="BXZ66" s="439"/>
      <c r="BYA66" s="439"/>
      <c r="BYB66" s="439"/>
      <c r="BYC66" s="439"/>
      <c r="BYD66" s="439"/>
      <c r="BYE66" s="439"/>
      <c r="BYF66" s="439"/>
      <c r="BYG66" s="439"/>
      <c r="BYH66" s="439"/>
      <c r="BYI66" s="439"/>
      <c r="BYJ66" s="439"/>
      <c r="BYK66" s="439"/>
      <c r="BYL66" s="439"/>
      <c r="BYM66" s="439"/>
      <c r="BYN66" s="439"/>
      <c r="BYO66" s="439"/>
      <c r="BYP66" s="439"/>
      <c r="BYQ66" s="439"/>
      <c r="BYR66" s="439"/>
      <c r="BYS66" s="439"/>
      <c r="BYT66" s="439"/>
      <c r="BYU66" s="439"/>
      <c r="BYV66" s="439"/>
      <c r="BYW66" s="439"/>
      <c r="BYX66" s="439"/>
      <c r="BYY66" s="439"/>
      <c r="BYZ66" s="439"/>
      <c r="BZA66" s="439"/>
      <c r="BZB66" s="439"/>
      <c r="BZC66" s="439"/>
      <c r="BZD66" s="439"/>
      <c r="BZE66" s="439"/>
      <c r="BZF66" s="439"/>
      <c r="BZG66" s="439"/>
      <c r="BZH66" s="439"/>
      <c r="BZI66" s="439"/>
      <c r="BZJ66" s="439"/>
      <c r="BZK66" s="439"/>
      <c r="BZL66" s="439"/>
      <c r="BZM66" s="439"/>
      <c r="BZN66" s="439"/>
      <c r="BZO66" s="439"/>
      <c r="BZP66" s="439"/>
      <c r="BZQ66" s="439"/>
      <c r="BZR66" s="439"/>
      <c r="BZS66" s="439"/>
      <c r="BZT66" s="439"/>
      <c r="BZU66" s="439"/>
      <c r="BZV66" s="439"/>
      <c r="BZW66" s="439"/>
      <c r="BZX66" s="439"/>
      <c r="BZY66" s="439"/>
      <c r="BZZ66" s="439"/>
      <c r="CAA66" s="439"/>
      <c r="CAB66" s="439"/>
      <c r="CAC66" s="439"/>
      <c r="CAD66" s="439"/>
      <c r="CAE66" s="439"/>
      <c r="CAF66" s="439"/>
      <c r="CAG66" s="439"/>
      <c r="CAH66" s="439"/>
      <c r="CAI66" s="439"/>
      <c r="CAJ66" s="439"/>
      <c r="CAK66" s="439"/>
      <c r="CAL66" s="439"/>
      <c r="CAM66" s="439"/>
      <c r="CAN66" s="439"/>
      <c r="CAO66" s="439"/>
      <c r="CAP66" s="439"/>
      <c r="CAQ66" s="439"/>
      <c r="CAR66" s="439"/>
      <c r="CAS66" s="439"/>
      <c r="CAT66" s="439"/>
      <c r="CAU66" s="439"/>
      <c r="CAV66" s="439"/>
      <c r="CAW66" s="439"/>
      <c r="CAX66" s="439"/>
      <c r="CAY66" s="439"/>
      <c r="CAZ66" s="439"/>
      <c r="CBA66" s="439"/>
      <c r="CBB66" s="439"/>
      <c r="CBC66" s="439"/>
      <c r="CBD66" s="439"/>
      <c r="CBE66" s="439"/>
      <c r="CBF66" s="439"/>
      <c r="CBG66" s="439"/>
      <c r="CBH66" s="439"/>
      <c r="CBI66" s="439"/>
      <c r="CBJ66" s="439"/>
      <c r="CBK66" s="439"/>
      <c r="CBL66" s="439"/>
      <c r="CBM66" s="439"/>
      <c r="CBN66" s="439"/>
      <c r="CBO66" s="439"/>
      <c r="CBP66" s="439"/>
      <c r="CBQ66" s="439"/>
      <c r="CBR66" s="439"/>
      <c r="CBS66" s="439"/>
      <c r="CBT66" s="439"/>
      <c r="CBU66" s="439"/>
      <c r="CBV66" s="439"/>
      <c r="CBW66" s="439"/>
      <c r="CBX66" s="439"/>
      <c r="CBY66" s="439"/>
      <c r="CBZ66" s="439"/>
      <c r="CCA66" s="439"/>
      <c r="CCB66" s="439"/>
      <c r="CCC66" s="439"/>
      <c r="CCD66" s="439"/>
      <c r="CCE66" s="439"/>
      <c r="CCF66" s="439"/>
      <c r="CCG66" s="439"/>
      <c r="CCH66" s="439"/>
      <c r="CCI66" s="439"/>
      <c r="CCJ66" s="439"/>
      <c r="CCK66" s="439"/>
      <c r="CCL66" s="439"/>
      <c r="CCM66" s="439"/>
      <c r="CCN66" s="439"/>
      <c r="CCO66" s="439"/>
      <c r="CCP66" s="439"/>
      <c r="CCQ66" s="439"/>
      <c r="CCR66" s="439"/>
      <c r="CCS66" s="439"/>
      <c r="CCT66" s="439"/>
      <c r="CCU66" s="439"/>
      <c r="CCV66" s="439"/>
      <c r="CCW66" s="439"/>
      <c r="CCX66" s="439"/>
      <c r="CCY66" s="439"/>
      <c r="CCZ66" s="439"/>
      <c r="CDA66" s="439"/>
      <c r="CDB66" s="439"/>
      <c r="CDC66" s="439"/>
      <c r="CDD66" s="439"/>
      <c r="CDE66" s="439"/>
      <c r="CDF66" s="439"/>
      <c r="CDG66" s="439"/>
      <c r="CDH66" s="439"/>
      <c r="CDI66" s="439"/>
      <c r="CDJ66" s="439"/>
      <c r="CDK66" s="439"/>
      <c r="CDL66" s="439"/>
      <c r="CDM66" s="439"/>
      <c r="CDN66" s="439"/>
      <c r="CDO66" s="439"/>
      <c r="CDP66" s="439"/>
      <c r="CDQ66" s="439"/>
      <c r="CDR66" s="439"/>
      <c r="CDS66" s="439"/>
      <c r="CDT66" s="439"/>
      <c r="CDU66" s="439"/>
      <c r="CDV66" s="439"/>
      <c r="CDW66" s="439"/>
      <c r="CDX66" s="439"/>
      <c r="CDY66" s="439"/>
      <c r="CDZ66" s="439"/>
      <c r="CEA66" s="439"/>
      <c r="CEB66" s="439"/>
      <c r="CEC66" s="439"/>
      <c r="CED66" s="439"/>
      <c r="CEE66" s="439"/>
      <c r="CEF66" s="439"/>
      <c r="CEG66" s="439"/>
      <c r="CEH66" s="439"/>
      <c r="CEI66" s="439"/>
      <c r="CEJ66" s="439"/>
      <c r="CEK66" s="439"/>
      <c r="CEL66" s="439"/>
      <c r="CEM66" s="439"/>
      <c r="CEN66" s="439"/>
      <c r="CEO66" s="439"/>
      <c r="CEP66" s="439"/>
      <c r="CEQ66" s="439"/>
      <c r="CER66" s="439"/>
      <c r="CES66" s="439"/>
      <c r="CET66" s="439"/>
      <c r="CEU66" s="439"/>
      <c r="CEV66" s="439"/>
      <c r="CEW66" s="439"/>
      <c r="CEX66" s="439"/>
      <c r="CEY66" s="439"/>
      <c r="CEZ66" s="439"/>
      <c r="CFA66" s="439"/>
      <c r="CFB66" s="439"/>
      <c r="CFC66" s="439"/>
      <c r="CFD66" s="439"/>
      <c r="CFE66" s="439"/>
      <c r="CFF66" s="439"/>
      <c r="CFG66" s="439"/>
      <c r="CFH66" s="439"/>
      <c r="CFI66" s="439"/>
      <c r="CFJ66" s="439"/>
      <c r="CFK66" s="439"/>
      <c r="CFL66" s="439"/>
      <c r="CFM66" s="439"/>
      <c r="CFN66" s="439"/>
      <c r="CFO66" s="439"/>
      <c r="CFP66" s="439"/>
      <c r="CFQ66" s="439"/>
      <c r="CFR66" s="439"/>
      <c r="CFS66" s="439"/>
      <c r="CFT66" s="439"/>
      <c r="CFU66" s="439"/>
      <c r="CFV66" s="439"/>
      <c r="CFW66" s="439"/>
      <c r="CFX66" s="439"/>
      <c r="CFY66" s="439"/>
      <c r="CFZ66" s="439"/>
      <c r="CGA66" s="439"/>
      <c r="CGB66" s="439"/>
      <c r="CGC66" s="439"/>
      <c r="CGD66" s="439"/>
      <c r="CGE66" s="439"/>
      <c r="CGF66" s="439"/>
      <c r="CGG66" s="439"/>
      <c r="CGH66" s="439"/>
      <c r="CGI66" s="439"/>
      <c r="CGJ66" s="439"/>
      <c r="CGK66" s="439"/>
      <c r="CGL66" s="439"/>
      <c r="CGM66" s="439"/>
      <c r="CGN66" s="439"/>
      <c r="CGO66" s="439"/>
      <c r="CGP66" s="439"/>
      <c r="CGQ66" s="439"/>
      <c r="CGR66" s="439"/>
      <c r="CGS66" s="439"/>
      <c r="CGT66" s="439"/>
      <c r="CGU66" s="439"/>
      <c r="CGV66" s="439"/>
      <c r="CGW66" s="439"/>
      <c r="CGX66" s="439"/>
      <c r="CGY66" s="439"/>
      <c r="CGZ66" s="439"/>
      <c r="CHA66" s="439"/>
      <c r="CHB66" s="439"/>
      <c r="CHC66" s="439"/>
      <c r="CHD66" s="439"/>
      <c r="CHE66" s="439"/>
      <c r="CHF66" s="439"/>
      <c r="CHG66" s="439"/>
      <c r="CHH66" s="439"/>
      <c r="CHI66" s="439"/>
      <c r="CHJ66" s="439"/>
      <c r="CHK66" s="439"/>
      <c r="CHL66" s="439"/>
      <c r="CHM66" s="439"/>
      <c r="CHN66" s="439"/>
      <c r="CHO66" s="439"/>
      <c r="CHP66" s="439"/>
      <c r="CHQ66" s="439"/>
      <c r="CHR66" s="439"/>
      <c r="CHS66" s="439"/>
      <c r="CHT66" s="439"/>
      <c r="CHU66" s="439"/>
      <c r="CHV66" s="439"/>
      <c r="CHW66" s="439"/>
      <c r="CHX66" s="439"/>
      <c r="CHY66" s="439"/>
      <c r="CHZ66" s="439"/>
      <c r="CIA66" s="439"/>
      <c r="CIB66" s="439"/>
      <c r="CIC66" s="439"/>
      <c r="CID66" s="439"/>
      <c r="CIE66" s="439"/>
      <c r="CIF66" s="439"/>
      <c r="CIG66" s="439"/>
      <c r="CIH66" s="439"/>
      <c r="CII66" s="439"/>
      <c r="CIJ66" s="439"/>
      <c r="CIK66" s="439"/>
      <c r="CIL66" s="439"/>
      <c r="CIM66" s="439"/>
      <c r="CIN66" s="439"/>
      <c r="CIO66" s="439"/>
      <c r="CIP66" s="439"/>
      <c r="CIQ66" s="439"/>
      <c r="CIR66" s="439"/>
      <c r="CIS66" s="439"/>
      <c r="CIT66" s="439"/>
      <c r="CIU66" s="439"/>
      <c r="CIV66" s="439"/>
      <c r="CIW66" s="439"/>
      <c r="CIX66" s="439"/>
      <c r="CIY66" s="439"/>
      <c r="CIZ66" s="439"/>
      <c r="CJA66" s="439"/>
      <c r="CJB66" s="439"/>
      <c r="CJC66" s="439"/>
      <c r="CJD66" s="439"/>
      <c r="CJE66" s="439"/>
      <c r="CJF66" s="439"/>
      <c r="CJG66" s="439"/>
      <c r="CJH66" s="439"/>
      <c r="CJI66" s="439"/>
      <c r="CJJ66" s="439"/>
      <c r="CJK66" s="439"/>
      <c r="CJL66" s="439"/>
      <c r="CJM66" s="439"/>
      <c r="CJN66" s="439"/>
      <c r="CJO66" s="439"/>
      <c r="CJP66" s="439"/>
      <c r="CJQ66" s="439"/>
      <c r="CJR66" s="439"/>
      <c r="CJS66" s="439"/>
      <c r="CJT66" s="439"/>
      <c r="CJU66" s="439"/>
      <c r="CJV66" s="439"/>
      <c r="CJW66" s="439"/>
      <c r="CJX66" s="439"/>
      <c r="CJY66" s="439"/>
      <c r="CJZ66" s="439"/>
      <c r="CKA66" s="439"/>
      <c r="CKB66" s="439"/>
      <c r="CKC66" s="439"/>
      <c r="CKD66" s="439"/>
      <c r="CKE66" s="439"/>
      <c r="CKF66" s="439"/>
      <c r="CKG66" s="439"/>
      <c r="CKH66" s="439"/>
      <c r="CKI66" s="439"/>
      <c r="CKJ66" s="439"/>
      <c r="CKK66" s="439"/>
      <c r="CKL66" s="439"/>
      <c r="CKM66" s="439"/>
      <c r="CKN66" s="439"/>
      <c r="CKO66" s="439"/>
      <c r="CKP66" s="439"/>
      <c r="CKQ66" s="439"/>
      <c r="CKR66" s="439"/>
      <c r="CKS66" s="439"/>
      <c r="CKT66" s="439"/>
      <c r="CKU66" s="439"/>
      <c r="CKV66" s="439"/>
      <c r="CKW66" s="439"/>
      <c r="CKX66" s="439"/>
      <c r="CKY66" s="439"/>
      <c r="CKZ66" s="439"/>
      <c r="CLA66" s="439"/>
      <c r="CLB66" s="439"/>
      <c r="CLC66" s="439"/>
      <c r="CLD66" s="439"/>
      <c r="CLE66" s="439"/>
      <c r="CLF66" s="439"/>
      <c r="CLG66" s="439"/>
      <c r="CLH66" s="439"/>
      <c r="CLI66" s="439"/>
      <c r="CLJ66" s="439"/>
      <c r="CLK66" s="439"/>
      <c r="CLL66" s="439"/>
      <c r="CLM66" s="439"/>
      <c r="CLN66" s="439"/>
      <c r="CLO66" s="439"/>
      <c r="CLP66" s="439"/>
      <c r="CLQ66" s="439"/>
      <c r="CLR66" s="439"/>
      <c r="CLS66" s="439"/>
      <c r="CLT66" s="439"/>
      <c r="CLU66" s="439"/>
      <c r="CLV66" s="439"/>
      <c r="CLW66" s="439"/>
      <c r="CLX66" s="439"/>
      <c r="CLY66" s="439"/>
      <c r="CLZ66" s="439"/>
      <c r="CMA66" s="439"/>
      <c r="CMB66" s="439"/>
      <c r="CMC66" s="439"/>
      <c r="CMD66" s="439"/>
      <c r="CME66" s="439"/>
      <c r="CMF66" s="439"/>
      <c r="CMG66" s="439"/>
      <c r="CMH66" s="439"/>
      <c r="CMI66" s="439"/>
      <c r="CMJ66" s="439"/>
      <c r="CMK66" s="439"/>
      <c r="CML66" s="439"/>
      <c r="CMM66" s="439"/>
      <c r="CMN66" s="439"/>
      <c r="CMO66" s="439"/>
      <c r="CMP66" s="439"/>
      <c r="CMQ66" s="439"/>
      <c r="CMR66" s="439"/>
      <c r="CMS66" s="439"/>
      <c r="CMT66" s="439"/>
      <c r="CMU66" s="439"/>
      <c r="CMV66" s="439"/>
      <c r="CMW66" s="439"/>
      <c r="CMX66" s="439"/>
      <c r="CMY66" s="439"/>
      <c r="CMZ66" s="439"/>
      <c r="CNA66" s="439"/>
      <c r="CNB66" s="439"/>
      <c r="CNC66" s="439"/>
      <c r="CND66" s="439"/>
      <c r="CNE66" s="439"/>
      <c r="CNF66" s="439"/>
      <c r="CNG66" s="439"/>
      <c r="CNH66" s="439"/>
      <c r="CNI66" s="439"/>
      <c r="CNJ66" s="439"/>
      <c r="CNK66" s="439"/>
      <c r="CNL66" s="439"/>
      <c r="CNM66" s="439"/>
      <c r="CNN66" s="439"/>
      <c r="CNO66" s="439"/>
      <c r="CNP66" s="439"/>
      <c r="CNQ66" s="439"/>
      <c r="CNR66" s="439"/>
      <c r="CNS66" s="439"/>
      <c r="CNT66" s="439"/>
      <c r="CNU66" s="439"/>
      <c r="CNV66" s="439"/>
      <c r="CNW66" s="439"/>
      <c r="CNX66" s="439"/>
      <c r="CNY66" s="439"/>
      <c r="CNZ66" s="439"/>
      <c r="COA66" s="439"/>
      <c r="COB66" s="439"/>
      <c r="COC66" s="439"/>
      <c r="COD66" s="439"/>
      <c r="COE66" s="439"/>
      <c r="COF66" s="439"/>
      <c r="COG66" s="439"/>
      <c r="COH66" s="439"/>
      <c r="COI66" s="439"/>
      <c r="COJ66" s="439"/>
      <c r="COK66" s="439"/>
      <c r="COL66" s="439"/>
      <c r="COM66" s="439"/>
      <c r="CON66" s="439"/>
      <c r="COO66" s="439"/>
      <c r="COP66" s="439"/>
      <c r="COQ66" s="439"/>
      <c r="COR66" s="439"/>
      <c r="COS66" s="439"/>
      <c r="COT66" s="439"/>
      <c r="COU66" s="439"/>
      <c r="COV66" s="439"/>
      <c r="COW66" s="439"/>
      <c r="COX66" s="439"/>
      <c r="COY66" s="439"/>
      <c r="COZ66" s="439"/>
      <c r="CPA66" s="439"/>
      <c r="CPB66" s="439"/>
      <c r="CPC66" s="439"/>
      <c r="CPD66" s="439"/>
      <c r="CPE66" s="439"/>
      <c r="CPF66" s="439"/>
      <c r="CPG66" s="439"/>
      <c r="CPH66" s="439"/>
      <c r="CPI66" s="439"/>
      <c r="CPJ66" s="439"/>
      <c r="CPK66" s="439"/>
      <c r="CPL66" s="439"/>
      <c r="CPM66" s="439"/>
      <c r="CPN66" s="439"/>
      <c r="CPO66" s="439"/>
      <c r="CPP66" s="439"/>
      <c r="CPQ66" s="439"/>
      <c r="CPR66" s="439"/>
      <c r="CPS66" s="439"/>
      <c r="CPT66" s="439"/>
      <c r="CPU66" s="439"/>
      <c r="CPV66" s="439"/>
      <c r="CPW66" s="439"/>
      <c r="CPX66" s="439"/>
      <c r="CPY66" s="439"/>
      <c r="CPZ66" s="439"/>
      <c r="CQA66" s="439"/>
      <c r="CQB66" s="439"/>
      <c r="CQC66" s="439"/>
      <c r="CQD66" s="439"/>
      <c r="CQE66" s="439"/>
      <c r="CQF66" s="439"/>
      <c r="CQG66" s="439"/>
      <c r="CQH66" s="439"/>
      <c r="CQI66" s="439"/>
      <c r="CQJ66" s="439"/>
      <c r="CQK66" s="439"/>
      <c r="CQL66" s="439"/>
      <c r="CQM66" s="439"/>
      <c r="CQN66" s="439"/>
      <c r="CQO66" s="439"/>
      <c r="CQP66" s="439"/>
      <c r="CQQ66" s="439"/>
      <c r="CQR66" s="439"/>
      <c r="CQS66" s="439"/>
      <c r="CQT66" s="439"/>
      <c r="CQU66" s="439"/>
      <c r="CQV66" s="439"/>
      <c r="CQW66" s="439"/>
      <c r="CQX66" s="439"/>
      <c r="CQY66" s="439"/>
      <c r="CQZ66" s="439"/>
      <c r="CRA66" s="439"/>
      <c r="CRB66" s="439"/>
      <c r="CRC66" s="439"/>
      <c r="CRD66" s="439"/>
      <c r="CRE66" s="439"/>
      <c r="CRF66" s="439"/>
      <c r="CRG66" s="439"/>
      <c r="CRH66" s="439"/>
      <c r="CRI66" s="439"/>
      <c r="CRJ66" s="439"/>
      <c r="CRK66" s="439"/>
      <c r="CRL66" s="439"/>
      <c r="CRM66" s="439"/>
      <c r="CRN66" s="439"/>
      <c r="CRO66" s="439"/>
      <c r="CRP66" s="439"/>
      <c r="CRQ66" s="439"/>
      <c r="CRR66" s="439"/>
      <c r="CRS66" s="439"/>
      <c r="CRT66" s="439"/>
      <c r="CRU66" s="439"/>
      <c r="CRV66" s="439"/>
      <c r="CRW66" s="439"/>
      <c r="CRX66" s="439"/>
      <c r="CRY66" s="439"/>
      <c r="CRZ66" s="439"/>
      <c r="CSA66" s="439"/>
      <c r="CSB66" s="439"/>
      <c r="CSC66" s="439"/>
      <c r="CSD66" s="439"/>
      <c r="CSE66" s="439"/>
      <c r="CSF66" s="439"/>
      <c r="CSG66" s="439"/>
      <c r="CSH66" s="439"/>
      <c r="CSI66" s="439"/>
      <c r="CSJ66" s="439"/>
      <c r="CSK66" s="439"/>
      <c r="CSL66" s="439"/>
      <c r="CSM66" s="439"/>
      <c r="CSN66" s="439"/>
      <c r="CSO66" s="439"/>
      <c r="CSP66" s="439"/>
      <c r="CSQ66" s="439"/>
      <c r="CSR66" s="439"/>
      <c r="CSS66" s="439"/>
      <c r="CST66" s="439"/>
      <c r="CSU66" s="439"/>
      <c r="CSV66" s="439"/>
      <c r="CSW66" s="439"/>
      <c r="CSX66" s="439"/>
      <c r="CSY66" s="439"/>
      <c r="CSZ66" s="439"/>
      <c r="CTA66" s="439"/>
      <c r="CTB66" s="439"/>
      <c r="CTC66" s="439"/>
      <c r="CTD66" s="439"/>
      <c r="CTE66" s="439"/>
      <c r="CTF66" s="439"/>
      <c r="CTG66" s="439"/>
      <c r="CTH66" s="439"/>
      <c r="CTI66" s="439"/>
      <c r="CTJ66" s="439"/>
      <c r="CTK66" s="439"/>
      <c r="CTL66" s="439"/>
      <c r="CTM66" s="439"/>
      <c r="CTN66" s="439"/>
      <c r="CTO66" s="439"/>
      <c r="CTP66" s="439"/>
      <c r="CTQ66" s="439"/>
      <c r="CTR66" s="439"/>
      <c r="CTS66" s="439"/>
      <c r="CTT66" s="439"/>
      <c r="CTU66" s="439"/>
      <c r="CTV66" s="439"/>
      <c r="CTW66" s="439"/>
      <c r="CTX66" s="439"/>
      <c r="CTY66" s="439"/>
      <c r="CTZ66" s="439"/>
      <c r="CUA66" s="439"/>
      <c r="CUB66" s="439"/>
      <c r="CUC66" s="439"/>
      <c r="CUD66" s="439"/>
      <c r="CUE66" s="439"/>
      <c r="CUF66" s="439"/>
      <c r="CUG66" s="439"/>
      <c r="CUH66" s="439"/>
      <c r="CUI66" s="439"/>
      <c r="CUJ66" s="439"/>
      <c r="CUK66" s="439"/>
      <c r="CUL66" s="439"/>
      <c r="CUM66" s="439"/>
      <c r="CUN66" s="439"/>
      <c r="CUO66" s="439"/>
      <c r="CUP66" s="439"/>
      <c r="CUQ66" s="439"/>
      <c r="CUR66" s="439"/>
      <c r="CUS66" s="439"/>
      <c r="CUT66" s="439"/>
      <c r="CUU66" s="439"/>
      <c r="CUV66" s="439"/>
      <c r="CUW66" s="439"/>
      <c r="CUX66" s="439"/>
      <c r="CUY66" s="439"/>
      <c r="CUZ66" s="439"/>
      <c r="CVA66" s="439"/>
      <c r="CVB66" s="439"/>
      <c r="CVC66" s="439"/>
      <c r="CVD66" s="439"/>
      <c r="CVE66" s="439"/>
      <c r="CVF66" s="439"/>
      <c r="CVG66" s="439"/>
      <c r="CVH66" s="439"/>
      <c r="CVI66" s="439"/>
      <c r="CVJ66" s="439"/>
      <c r="CVK66" s="439"/>
      <c r="CVL66" s="439"/>
      <c r="CVM66" s="439"/>
      <c r="CVN66" s="439"/>
      <c r="CVO66" s="439"/>
      <c r="CVP66" s="439"/>
      <c r="CVQ66" s="439"/>
      <c r="CVR66" s="439"/>
      <c r="CVS66" s="439"/>
      <c r="CVT66" s="439"/>
      <c r="CVU66" s="439"/>
      <c r="CVV66" s="439"/>
      <c r="CVW66" s="439"/>
      <c r="CVX66" s="439"/>
      <c r="CVY66" s="439"/>
      <c r="CVZ66" s="439"/>
      <c r="CWA66" s="439"/>
      <c r="CWB66" s="439"/>
      <c r="CWC66" s="439"/>
      <c r="CWD66" s="439"/>
      <c r="CWE66" s="439"/>
      <c r="CWF66" s="439"/>
      <c r="CWG66" s="439"/>
      <c r="CWH66" s="439"/>
      <c r="CWI66" s="439"/>
      <c r="CWJ66" s="439"/>
      <c r="CWK66" s="439"/>
      <c r="CWL66" s="439"/>
      <c r="CWM66" s="439"/>
      <c r="CWN66" s="439"/>
      <c r="CWO66" s="439"/>
      <c r="CWP66" s="439"/>
      <c r="CWQ66" s="439"/>
      <c r="CWR66" s="439"/>
      <c r="CWS66" s="439"/>
      <c r="CWT66" s="439"/>
      <c r="CWU66" s="439"/>
      <c r="CWV66" s="439"/>
      <c r="CWW66" s="439"/>
      <c r="CWX66" s="439"/>
      <c r="CWY66" s="439"/>
      <c r="CWZ66" s="439"/>
      <c r="CXA66" s="439"/>
      <c r="CXB66" s="439"/>
      <c r="CXC66" s="439"/>
      <c r="CXD66" s="439"/>
      <c r="CXE66" s="439"/>
      <c r="CXF66" s="439"/>
      <c r="CXG66" s="439"/>
      <c r="CXH66" s="439"/>
      <c r="CXI66" s="439"/>
      <c r="CXJ66" s="439"/>
      <c r="CXK66" s="439"/>
      <c r="CXL66" s="439"/>
      <c r="CXM66" s="439"/>
      <c r="CXN66" s="439"/>
      <c r="CXO66" s="439"/>
      <c r="CXP66" s="439"/>
      <c r="CXQ66" s="439"/>
      <c r="CXR66" s="439"/>
      <c r="CXS66" s="439"/>
      <c r="CXT66" s="439"/>
      <c r="CXU66" s="439"/>
      <c r="CXV66" s="439"/>
      <c r="CXW66" s="439"/>
      <c r="CXX66" s="439"/>
      <c r="CXY66" s="439"/>
      <c r="CXZ66" s="439"/>
      <c r="CYA66" s="439"/>
      <c r="CYB66" s="439"/>
      <c r="CYC66" s="439"/>
      <c r="CYD66" s="439"/>
      <c r="CYE66" s="439"/>
      <c r="CYF66" s="439"/>
      <c r="CYG66" s="439"/>
      <c r="CYH66" s="439"/>
      <c r="CYI66" s="439"/>
      <c r="CYJ66" s="439"/>
      <c r="CYK66" s="439"/>
      <c r="CYL66" s="439"/>
      <c r="CYM66" s="439"/>
      <c r="CYN66" s="439"/>
      <c r="CYO66" s="439"/>
      <c r="CYP66" s="439"/>
      <c r="CYQ66" s="439"/>
      <c r="CYR66" s="439"/>
      <c r="CYS66" s="439"/>
      <c r="CYT66" s="439"/>
      <c r="CYU66" s="439"/>
      <c r="CYV66" s="439"/>
      <c r="CYW66" s="439"/>
      <c r="CYX66" s="439"/>
      <c r="CYY66" s="439"/>
      <c r="CYZ66" s="439"/>
      <c r="CZA66" s="439"/>
      <c r="CZB66" s="439"/>
      <c r="CZC66" s="439"/>
      <c r="CZD66" s="439"/>
      <c r="CZE66" s="439"/>
      <c r="CZF66" s="439"/>
      <c r="CZG66" s="439"/>
      <c r="CZH66" s="439"/>
      <c r="CZI66" s="439"/>
      <c r="CZJ66" s="439"/>
      <c r="CZK66" s="439"/>
      <c r="CZL66" s="439"/>
      <c r="CZM66" s="439"/>
      <c r="CZN66" s="439"/>
      <c r="CZO66" s="439"/>
      <c r="CZP66" s="439"/>
      <c r="CZQ66" s="439"/>
      <c r="CZR66" s="439"/>
      <c r="CZS66" s="439"/>
      <c r="CZT66" s="439"/>
      <c r="CZU66" s="439"/>
      <c r="CZV66" s="439"/>
      <c r="CZW66" s="439"/>
      <c r="CZX66" s="439"/>
      <c r="CZY66" s="439"/>
      <c r="CZZ66" s="439"/>
      <c r="DAA66" s="439"/>
      <c r="DAB66" s="439"/>
      <c r="DAC66" s="439"/>
      <c r="DAD66" s="439"/>
      <c r="DAE66" s="439"/>
      <c r="DAF66" s="439"/>
      <c r="DAG66" s="439"/>
      <c r="DAH66" s="439"/>
      <c r="DAI66" s="439"/>
      <c r="DAJ66" s="439"/>
      <c r="DAK66" s="439"/>
      <c r="DAL66" s="439"/>
      <c r="DAM66" s="439"/>
      <c r="DAN66" s="439"/>
      <c r="DAO66" s="439"/>
      <c r="DAP66" s="439"/>
      <c r="DAQ66" s="439"/>
      <c r="DAR66" s="439"/>
      <c r="DAS66" s="439"/>
      <c r="DAT66" s="439"/>
      <c r="DAU66" s="439"/>
      <c r="DAV66" s="439"/>
      <c r="DAW66" s="439"/>
      <c r="DAX66" s="439"/>
      <c r="DAY66" s="439"/>
      <c r="DAZ66" s="439"/>
      <c r="DBA66" s="439"/>
      <c r="DBB66" s="439"/>
      <c r="DBC66" s="439"/>
      <c r="DBD66" s="439"/>
      <c r="DBE66" s="439"/>
      <c r="DBF66" s="439"/>
      <c r="DBG66" s="439"/>
      <c r="DBH66" s="439"/>
      <c r="DBI66" s="439"/>
      <c r="DBJ66" s="439"/>
      <c r="DBK66" s="439"/>
      <c r="DBL66" s="439"/>
      <c r="DBM66" s="439"/>
      <c r="DBN66" s="439"/>
      <c r="DBO66" s="439"/>
      <c r="DBP66" s="439"/>
      <c r="DBQ66" s="439"/>
      <c r="DBR66" s="439"/>
      <c r="DBS66" s="439"/>
      <c r="DBT66" s="439"/>
      <c r="DBU66" s="439"/>
      <c r="DBV66" s="439"/>
      <c r="DBW66" s="439"/>
      <c r="DBX66" s="439"/>
      <c r="DBY66" s="439"/>
      <c r="DBZ66" s="439"/>
      <c r="DCA66" s="439"/>
      <c r="DCB66" s="439"/>
      <c r="DCC66" s="439"/>
      <c r="DCD66" s="439"/>
      <c r="DCE66" s="439"/>
      <c r="DCF66" s="439"/>
      <c r="DCG66" s="439"/>
      <c r="DCH66" s="439"/>
      <c r="DCI66" s="439"/>
      <c r="DCJ66" s="439"/>
      <c r="DCK66" s="439"/>
      <c r="DCL66" s="439"/>
      <c r="DCM66" s="439"/>
      <c r="DCN66" s="439"/>
      <c r="DCO66" s="439"/>
      <c r="DCP66" s="439"/>
      <c r="DCQ66" s="439"/>
      <c r="DCR66" s="439"/>
      <c r="DCS66" s="439"/>
      <c r="DCT66" s="439"/>
      <c r="DCU66" s="439"/>
      <c r="DCV66" s="439"/>
      <c r="DCW66" s="439"/>
      <c r="DCX66" s="439"/>
      <c r="DCY66" s="439"/>
      <c r="DCZ66" s="439"/>
      <c r="DDA66" s="439"/>
      <c r="DDB66" s="439"/>
      <c r="DDC66" s="439"/>
      <c r="DDD66" s="439"/>
      <c r="DDE66" s="439"/>
      <c r="DDF66" s="439"/>
      <c r="DDG66" s="439"/>
      <c r="DDH66" s="439"/>
      <c r="DDI66" s="439"/>
      <c r="DDJ66" s="439"/>
      <c r="DDK66" s="439"/>
      <c r="DDL66" s="439"/>
      <c r="DDM66" s="439"/>
      <c r="DDN66" s="439"/>
      <c r="DDO66" s="439"/>
      <c r="DDP66" s="439"/>
      <c r="DDQ66" s="439"/>
      <c r="DDR66" s="439"/>
      <c r="DDS66" s="439"/>
      <c r="DDT66" s="439"/>
      <c r="DDU66" s="439"/>
      <c r="DDV66" s="439"/>
      <c r="DDW66" s="439"/>
      <c r="DDX66" s="439"/>
      <c r="DDY66" s="439"/>
      <c r="DDZ66" s="439"/>
      <c r="DEA66" s="439"/>
      <c r="DEB66" s="439"/>
      <c r="DEC66" s="439"/>
      <c r="DED66" s="439"/>
      <c r="DEE66" s="439"/>
      <c r="DEF66" s="439"/>
      <c r="DEG66" s="439"/>
      <c r="DEH66" s="439"/>
      <c r="DEI66" s="439"/>
      <c r="DEJ66" s="439"/>
      <c r="DEK66" s="439"/>
      <c r="DEL66" s="439"/>
      <c r="DEM66" s="439"/>
      <c r="DEN66" s="439"/>
      <c r="DEO66" s="439"/>
      <c r="DEP66" s="439"/>
      <c r="DEQ66" s="439"/>
      <c r="DER66" s="439"/>
      <c r="DES66" s="439"/>
      <c r="DET66" s="439"/>
      <c r="DEU66" s="439"/>
      <c r="DEV66" s="439"/>
      <c r="DEW66" s="439"/>
      <c r="DEX66" s="439"/>
      <c r="DEY66" s="439"/>
      <c r="DEZ66" s="439"/>
      <c r="DFA66" s="439"/>
      <c r="DFB66" s="439"/>
      <c r="DFC66" s="439"/>
      <c r="DFD66" s="439"/>
      <c r="DFE66" s="439"/>
      <c r="DFF66" s="439"/>
      <c r="DFG66" s="439"/>
      <c r="DFH66" s="439"/>
      <c r="DFI66" s="439"/>
      <c r="DFJ66" s="439"/>
      <c r="DFK66" s="439"/>
      <c r="DFL66" s="439"/>
      <c r="DFM66" s="439"/>
      <c r="DFN66" s="439"/>
      <c r="DFO66" s="439"/>
      <c r="DFP66" s="439"/>
      <c r="DFQ66" s="439"/>
      <c r="DFR66" s="439"/>
      <c r="DFS66" s="439"/>
      <c r="DFT66" s="439"/>
      <c r="DFU66" s="439"/>
      <c r="DFV66" s="439"/>
      <c r="DFW66" s="439"/>
      <c r="DFX66" s="439"/>
      <c r="DFY66" s="439"/>
      <c r="DFZ66" s="439"/>
      <c r="DGA66" s="439"/>
      <c r="DGB66" s="439"/>
      <c r="DGC66" s="439"/>
      <c r="DGD66" s="439"/>
      <c r="DGE66" s="439"/>
      <c r="DGF66" s="439"/>
      <c r="DGG66" s="439"/>
      <c r="DGH66" s="439"/>
      <c r="DGI66" s="439"/>
      <c r="DGJ66" s="439"/>
      <c r="DGK66" s="439"/>
      <c r="DGL66" s="439"/>
      <c r="DGM66" s="439"/>
      <c r="DGN66" s="439"/>
      <c r="DGO66" s="439"/>
      <c r="DGP66" s="439"/>
      <c r="DGQ66" s="439"/>
      <c r="DGR66" s="439"/>
      <c r="DGS66" s="439"/>
      <c r="DGT66" s="439"/>
      <c r="DGU66" s="439"/>
      <c r="DGV66" s="439"/>
      <c r="DGW66" s="439"/>
      <c r="DGX66" s="439"/>
      <c r="DGY66" s="439"/>
      <c r="DGZ66" s="439"/>
      <c r="DHA66" s="439"/>
      <c r="DHB66" s="439"/>
      <c r="DHC66" s="439"/>
      <c r="DHD66" s="439"/>
      <c r="DHE66" s="439"/>
      <c r="DHF66" s="439"/>
      <c r="DHG66" s="439"/>
      <c r="DHH66" s="439"/>
      <c r="DHI66" s="439"/>
      <c r="DHJ66" s="439"/>
      <c r="DHK66" s="439"/>
      <c r="DHL66" s="439"/>
      <c r="DHM66" s="439"/>
      <c r="DHN66" s="439"/>
      <c r="DHO66" s="439"/>
      <c r="DHP66" s="439"/>
      <c r="DHQ66" s="439"/>
      <c r="DHR66" s="439"/>
      <c r="DHS66" s="439"/>
      <c r="DHT66" s="439"/>
      <c r="DHU66" s="439"/>
      <c r="DHV66" s="439"/>
      <c r="DHW66" s="439"/>
      <c r="DHX66" s="439"/>
      <c r="DHY66" s="439"/>
      <c r="DHZ66" s="439"/>
      <c r="DIA66" s="439"/>
      <c r="DIB66" s="439"/>
      <c r="DIC66" s="439"/>
      <c r="DID66" s="439"/>
      <c r="DIE66" s="439"/>
      <c r="DIF66" s="439"/>
      <c r="DIG66" s="439"/>
      <c r="DIH66" s="439"/>
      <c r="DII66" s="439"/>
      <c r="DIJ66" s="439"/>
      <c r="DIK66" s="439"/>
      <c r="DIL66" s="439"/>
      <c r="DIM66" s="439"/>
      <c r="DIN66" s="439"/>
      <c r="DIO66" s="439"/>
      <c r="DIP66" s="439"/>
      <c r="DIQ66" s="439"/>
      <c r="DIR66" s="439"/>
      <c r="DIS66" s="439"/>
      <c r="DIT66" s="439"/>
      <c r="DIU66" s="439"/>
      <c r="DIV66" s="439"/>
      <c r="DIW66" s="439"/>
      <c r="DIX66" s="439"/>
      <c r="DIY66" s="439"/>
      <c r="DIZ66" s="439"/>
      <c r="DJA66" s="439"/>
      <c r="DJB66" s="439"/>
      <c r="DJC66" s="439"/>
      <c r="DJD66" s="439"/>
      <c r="DJE66" s="439"/>
      <c r="DJF66" s="439"/>
      <c r="DJG66" s="439"/>
      <c r="DJH66" s="439"/>
      <c r="DJI66" s="439"/>
      <c r="DJJ66" s="439"/>
      <c r="DJK66" s="439"/>
      <c r="DJL66" s="439"/>
      <c r="DJM66" s="439"/>
      <c r="DJN66" s="439"/>
      <c r="DJO66" s="439"/>
      <c r="DJP66" s="439"/>
      <c r="DJQ66" s="439"/>
      <c r="DJR66" s="439"/>
      <c r="DJS66" s="439"/>
      <c r="DJT66" s="439"/>
      <c r="DJU66" s="439"/>
      <c r="DJV66" s="439"/>
      <c r="DJW66" s="439"/>
      <c r="DJX66" s="439"/>
      <c r="DJY66" s="439"/>
      <c r="DJZ66" s="439"/>
      <c r="DKA66" s="439"/>
      <c r="DKB66" s="439"/>
      <c r="DKC66" s="439"/>
      <c r="DKD66" s="439"/>
      <c r="DKE66" s="439"/>
      <c r="DKF66" s="439"/>
      <c r="DKG66" s="439"/>
      <c r="DKH66" s="439"/>
      <c r="DKI66" s="439"/>
      <c r="DKJ66" s="439"/>
      <c r="DKK66" s="439"/>
      <c r="DKL66" s="439"/>
      <c r="DKM66" s="439"/>
      <c r="DKN66" s="439"/>
      <c r="DKO66" s="439"/>
      <c r="DKP66" s="439"/>
      <c r="DKQ66" s="439"/>
      <c r="DKR66" s="439"/>
      <c r="DKS66" s="439"/>
      <c r="DKT66" s="439"/>
      <c r="DKU66" s="439"/>
      <c r="DKV66" s="439"/>
      <c r="DKW66" s="439"/>
      <c r="DKX66" s="439"/>
      <c r="DKY66" s="439"/>
      <c r="DKZ66" s="439"/>
      <c r="DLA66" s="439"/>
      <c r="DLB66" s="439"/>
      <c r="DLC66" s="439"/>
      <c r="DLD66" s="439"/>
      <c r="DLE66" s="439"/>
      <c r="DLF66" s="439"/>
      <c r="DLG66" s="439"/>
      <c r="DLH66" s="439"/>
      <c r="DLI66" s="439"/>
      <c r="DLJ66" s="439"/>
      <c r="DLK66" s="439"/>
      <c r="DLL66" s="439"/>
      <c r="DLM66" s="439"/>
      <c r="DLN66" s="439"/>
      <c r="DLO66" s="439"/>
      <c r="DLP66" s="439"/>
      <c r="DLQ66" s="439"/>
      <c r="DLR66" s="439"/>
      <c r="DLS66" s="439"/>
      <c r="DLT66" s="439"/>
      <c r="DLU66" s="439"/>
      <c r="DLV66" s="439"/>
      <c r="DLW66" s="439"/>
      <c r="DLX66" s="439"/>
      <c r="DLY66" s="439"/>
      <c r="DLZ66" s="439"/>
      <c r="DMA66" s="439"/>
      <c r="DMB66" s="439"/>
      <c r="DMC66" s="439"/>
      <c r="DMD66" s="439"/>
      <c r="DME66" s="439"/>
      <c r="DMF66" s="439"/>
      <c r="DMG66" s="439"/>
      <c r="DMH66" s="439"/>
      <c r="DMI66" s="439"/>
      <c r="DMJ66" s="439"/>
      <c r="DMK66" s="439"/>
      <c r="DML66" s="439"/>
      <c r="DMM66" s="439"/>
      <c r="DMN66" s="439"/>
      <c r="DMO66" s="439"/>
      <c r="DMP66" s="439"/>
      <c r="DMQ66" s="439"/>
      <c r="DMR66" s="439"/>
      <c r="DMS66" s="439"/>
      <c r="DMT66" s="439"/>
      <c r="DMU66" s="439"/>
      <c r="DMV66" s="439"/>
      <c r="DMW66" s="439"/>
      <c r="DMX66" s="439"/>
      <c r="DMY66" s="439"/>
      <c r="DMZ66" s="439"/>
      <c r="DNA66" s="439"/>
      <c r="DNB66" s="439"/>
      <c r="DNC66" s="439"/>
      <c r="DND66" s="439"/>
      <c r="DNE66" s="439"/>
      <c r="DNF66" s="439"/>
      <c r="DNG66" s="439"/>
      <c r="DNH66" s="439"/>
      <c r="DNI66" s="439"/>
      <c r="DNJ66" s="439"/>
      <c r="DNK66" s="439"/>
      <c r="DNL66" s="439"/>
      <c r="DNM66" s="439"/>
      <c r="DNN66" s="439"/>
      <c r="DNO66" s="439"/>
      <c r="DNP66" s="439"/>
      <c r="DNQ66" s="439"/>
      <c r="DNR66" s="439"/>
      <c r="DNS66" s="439"/>
      <c r="DNT66" s="439"/>
      <c r="DNU66" s="439"/>
      <c r="DNV66" s="439"/>
      <c r="DNW66" s="439"/>
      <c r="DNX66" s="439"/>
      <c r="DNY66" s="439"/>
      <c r="DNZ66" s="439"/>
      <c r="DOA66" s="439"/>
      <c r="DOB66" s="439"/>
      <c r="DOC66" s="439"/>
      <c r="DOD66" s="439"/>
      <c r="DOE66" s="439"/>
      <c r="DOF66" s="439"/>
      <c r="DOG66" s="439"/>
      <c r="DOH66" s="439"/>
      <c r="DOI66" s="439"/>
      <c r="DOJ66" s="439"/>
      <c r="DOK66" s="439"/>
      <c r="DOL66" s="439"/>
      <c r="DOM66" s="439"/>
      <c r="DON66" s="439"/>
      <c r="DOO66" s="439"/>
      <c r="DOP66" s="439"/>
      <c r="DOQ66" s="439"/>
      <c r="DOR66" s="439"/>
      <c r="DOS66" s="439"/>
      <c r="DOT66" s="439"/>
      <c r="DOU66" s="439"/>
      <c r="DOV66" s="439"/>
      <c r="DOW66" s="439"/>
      <c r="DOX66" s="439"/>
      <c r="DOY66" s="439"/>
      <c r="DOZ66" s="439"/>
      <c r="DPA66" s="439"/>
      <c r="DPB66" s="439"/>
      <c r="DPC66" s="439"/>
      <c r="DPD66" s="439"/>
      <c r="DPE66" s="439"/>
      <c r="DPF66" s="439"/>
      <c r="DPG66" s="439"/>
      <c r="DPH66" s="439"/>
      <c r="DPI66" s="439"/>
      <c r="DPJ66" s="439"/>
      <c r="DPK66" s="439"/>
      <c r="DPL66" s="439"/>
      <c r="DPM66" s="439"/>
      <c r="DPN66" s="439"/>
      <c r="DPO66" s="439"/>
      <c r="DPP66" s="439"/>
      <c r="DPQ66" s="439"/>
      <c r="DPR66" s="439"/>
      <c r="DPS66" s="439"/>
      <c r="DPT66" s="439"/>
      <c r="DPU66" s="439"/>
      <c r="DPV66" s="439"/>
      <c r="DPW66" s="439"/>
      <c r="DPX66" s="439"/>
      <c r="DPY66" s="439"/>
      <c r="DPZ66" s="439"/>
      <c r="DQA66" s="439"/>
      <c r="DQB66" s="439"/>
      <c r="DQC66" s="439"/>
      <c r="DQD66" s="439"/>
      <c r="DQE66" s="439"/>
      <c r="DQF66" s="439"/>
      <c r="DQG66" s="439"/>
      <c r="DQH66" s="439"/>
      <c r="DQI66" s="439"/>
      <c r="DQJ66" s="439"/>
      <c r="DQK66" s="439"/>
      <c r="DQL66" s="439"/>
      <c r="DQM66" s="439"/>
      <c r="DQN66" s="439"/>
      <c r="DQO66" s="439"/>
      <c r="DQP66" s="439"/>
      <c r="DQQ66" s="439"/>
      <c r="DQR66" s="439"/>
      <c r="DQS66" s="439"/>
      <c r="DQT66" s="439"/>
      <c r="DQU66" s="439"/>
      <c r="DQV66" s="439"/>
      <c r="DQW66" s="439"/>
      <c r="DQX66" s="439"/>
      <c r="DQY66" s="439"/>
      <c r="DQZ66" s="439"/>
      <c r="DRA66" s="439"/>
      <c r="DRB66" s="439"/>
      <c r="DRC66" s="439"/>
      <c r="DRD66" s="439"/>
      <c r="DRE66" s="439"/>
      <c r="DRF66" s="439"/>
      <c r="DRG66" s="439"/>
      <c r="DRH66" s="439"/>
      <c r="DRI66" s="439"/>
      <c r="DRJ66" s="439"/>
      <c r="DRK66" s="439"/>
      <c r="DRL66" s="439"/>
      <c r="DRM66" s="439"/>
      <c r="DRN66" s="439"/>
      <c r="DRO66" s="439"/>
      <c r="DRP66" s="439"/>
      <c r="DRQ66" s="439"/>
      <c r="DRR66" s="439"/>
      <c r="DRS66" s="439"/>
      <c r="DRT66" s="439"/>
      <c r="DRU66" s="439"/>
      <c r="DRV66" s="439"/>
      <c r="DRW66" s="439"/>
      <c r="DRX66" s="439"/>
      <c r="DRY66" s="439"/>
      <c r="DRZ66" s="439"/>
      <c r="DSA66" s="439"/>
      <c r="DSB66" s="439"/>
      <c r="DSC66" s="439"/>
      <c r="DSD66" s="439"/>
      <c r="DSE66" s="439"/>
      <c r="DSF66" s="439"/>
      <c r="DSG66" s="439"/>
      <c r="DSH66" s="439"/>
      <c r="DSI66" s="439"/>
      <c r="DSJ66" s="439"/>
      <c r="DSK66" s="439"/>
      <c r="DSL66" s="439"/>
      <c r="DSM66" s="439"/>
      <c r="DSN66" s="439"/>
      <c r="DSO66" s="439"/>
      <c r="DSP66" s="439"/>
      <c r="DSQ66" s="439"/>
      <c r="DSR66" s="439"/>
      <c r="DSS66" s="439"/>
      <c r="DST66" s="439"/>
      <c r="DSU66" s="439"/>
      <c r="DSV66" s="439"/>
      <c r="DSW66" s="439"/>
      <c r="DSX66" s="439"/>
      <c r="DSY66" s="439"/>
      <c r="DSZ66" s="439"/>
      <c r="DTA66" s="439"/>
      <c r="DTB66" s="439"/>
      <c r="DTC66" s="439"/>
      <c r="DTD66" s="439"/>
      <c r="DTE66" s="439"/>
      <c r="DTF66" s="439"/>
      <c r="DTG66" s="439"/>
      <c r="DTH66" s="439"/>
      <c r="DTI66" s="439"/>
      <c r="DTJ66" s="439"/>
      <c r="DTK66" s="439"/>
      <c r="DTL66" s="439"/>
      <c r="DTM66" s="439"/>
      <c r="DTN66" s="439"/>
      <c r="DTO66" s="439"/>
      <c r="DTP66" s="439"/>
      <c r="DTQ66" s="439"/>
      <c r="DTR66" s="439"/>
      <c r="DTS66" s="439"/>
      <c r="DTT66" s="439"/>
      <c r="DTU66" s="439"/>
      <c r="DTV66" s="439"/>
      <c r="DTW66" s="439"/>
      <c r="DTX66" s="439"/>
      <c r="DTY66" s="439"/>
      <c r="DTZ66" s="439"/>
      <c r="DUA66" s="439"/>
      <c r="DUB66" s="439"/>
      <c r="DUC66" s="439"/>
      <c r="DUD66" s="439"/>
      <c r="DUE66" s="439"/>
      <c r="DUF66" s="439"/>
      <c r="DUG66" s="439"/>
      <c r="DUH66" s="439"/>
      <c r="DUI66" s="439"/>
      <c r="DUJ66" s="439"/>
      <c r="DUK66" s="439"/>
      <c r="DUL66" s="439"/>
      <c r="DUM66" s="439"/>
      <c r="DUN66" s="439"/>
      <c r="DUO66" s="439"/>
      <c r="DUP66" s="439"/>
      <c r="DUQ66" s="439"/>
      <c r="DUR66" s="439"/>
      <c r="DUS66" s="439"/>
      <c r="DUT66" s="439"/>
      <c r="DUU66" s="439"/>
      <c r="DUV66" s="439"/>
      <c r="DUW66" s="439"/>
      <c r="DUX66" s="439"/>
      <c r="DUY66" s="439"/>
      <c r="DUZ66" s="439"/>
      <c r="DVA66" s="439"/>
      <c r="DVB66" s="439"/>
      <c r="DVC66" s="439"/>
      <c r="DVD66" s="439"/>
      <c r="DVE66" s="439"/>
      <c r="DVF66" s="439"/>
      <c r="DVG66" s="439"/>
      <c r="DVH66" s="439"/>
      <c r="DVI66" s="439"/>
      <c r="DVJ66" s="439"/>
      <c r="DVK66" s="439"/>
      <c r="DVL66" s="439"/>
      <c r="DVM66" s="439"/>
      <c r="DVN66" s="439"/>
      <c r="DVO66" s="439"/>
      <c r="DVP66" s="439"/>
      <c r="DVQ66" s="439"/>
      <c r="DVR66" s="439"/>
      <c r="DVS66" s="439"/>
      <c r="DVT66" s="439"/>
      <c r="DVU66" s="439"/>
      <c r="DVV66" s="439"/>
      <c r="DVW66" s="439"/>
      <c r="DVX66" s="439"/>
      <c r="DVY66" s="439"/>
      <c r="DVZ66" s="439"/>
      <c r="DWA66" s="439"/>
      <c r="DWB66" s="439"/>
      <c r="DWC66" s="439"/>
      <c r="DWD66" s="439"/>
      <c r="DWE66" s="439"/>
      <c r="DWF66" s="439"/>
      <c r="DWG66" s="439"/>
      <c r="DWH66" s="439"/>
      <c r="DWI66" s="439"/>
      <c r="DWJ66" s="439"/>
      <c r="DWK66" s="439"/>
      <c r="DWL66" s="439"/>
      <c r="DWM66" s="439"/>
      <c r="DWN66" s="439"/>
      <c r="DWO66" s="439"/>
      <c r="DWP66" s="439"/>
      <c r="DWQ66" s="439"/>
      <c r="DWR66" s="439"/>
      <c r="DWS66" s="439"/>
      <c r="DWT66" s="439"/>
      <c r="DWU66" s="439"/>
      <c r="DWV66" s="439"/>
      <c r="DWW66" s="439"/>
      <c r="DWX66" s="439"/>
      <c r="DWY66" s="439"/>
      <c r="DWZ66" s="439"/>
      <c r="DXA66" s="439"/>
      <c r="DXB66" s="439"/>
      <c r="DXC66" s="439"/>
      <c r="DXD66" s="439"/>
      <c r="DXE66" s="439"/>
      <c r="DXF66" s="439"/>
      <c r="DXG66" s="439"/>
      <c r="DXH66" s="439"/>
      <c r="DXI66" s="439"/>
      <c r="DXJ66" s="439"/>
      <c r="DXK66" s="439"/>
      <c r="DXL66" s="439"/>
      <c r="DXM66" s="439"/>
      <c r="DXN66" s="439"/>
      <c r="DXO66" s="439"/>
      <c r="DXP66" s="439"/>
      <c r="DXQ66" s="439"/>
      <c r="DXR66" s="439"/>
      <c r="DXS66" s="439"/>
      <c r="DXT66" s="439"/>
      <c r="DXU66" s="439"/>
      <c r="DXV66" s="439"/>
      <c r="DXW66" s="439"/>
      <c r="DXX66" s="439"/>
      <c r="DXY66" s="439"/>
      <c r="DXZ66" s="439"/>
      <c r="DYA66" s="439"/>
      <c r="DYB66" s="439"/>
      <c r="DYC66" s="439"/>
      <c r="DYD66" s="439"/>
      <c r="DYE66" s="439"/>
      <c r="DYF66" s="439"/>
      <c r="DYG66" s="439"/>
      <c r="DYH66" s="439"/>
      <c r="DYI66" s="439"/>
      <c r="DYJ66" s="439"/>
      <c r="DYK66" s="439"/>
      <c r="DYL66" s="439"/>
      <c r="DYM66" s="439"/>
      <c r="DYN66" s="439"/>
      <c r="DYO66" s="439"/>
      <c r="DYP66" s="439"/>
      <c r="DYQ66" s="439"/>
      <c r="DYR66" s="439"/>
      <c r="DYS66" s="439"/>
      <c r="DYT66" s="439"/>
      <c r="DYU66" s="439"/>
      <c r="DYV66" s="439"/>
      <c r="DYW66" s="439"/>
      <c r="DYX66" s="439"/>
      <c r="DYY66" s="439"/>
      <c r="DYZ66" s="439"/>
      <c r="DZA66" s="439"/>
      <c r="DZB66" s="439"/>
      <c r="DZC66" s="439"/>
      <c r="DZD66" s="439"/>
      <c r="DZE66" s="439"/>
      <c r="DZF66" s="439"/>
      <c r="DZG66" s="439"/>
      <c r="DZH66" s="439"/>
      <c r="DZI66" s="439"/>
      <c r="DZJ66" s="439"/>
      <c r="DZK66" s="439"/>
      <c r="DZL66" s="439"/>
      <c r="DZM66" s="439"/>
      <c r="DZN66" s="439"/>
      <c r="DZO66" s="439"/>
      <c r="DZP66" s="439"/>
      <c r="DZQ66" s="439"/>
      <c r="DZR66" s="439"/>
      <c r="DZS66" s="439"/>
      <c r="DZT66" s="439"/>
      <c r="DZU66" s="439"/>
      <c r="DZV66" s="439"/>
      <c r="DZW66" s="439"/>
      <c r="DZX66" s="439"/>
      <c r="DZY66" s="439"/>
      <c r="DZZ66" s="439"/>
      <c r="EAA66" s="439"/>
      <c r="EAB66" s="439"/>
      <c r="EAC66" s="439"/>
      <c r="EAD66" s="439"/>
      <c r="EAE66" s="439"/>
      <c r="EAF66" s="439"/>
      <c r="EAG66" s="439"/>
      <c r="EAH66" s="439"/>
      <c r="EAI66" s="439"/>
      <c r="EAJ66" s="439"/>
      <c r="EAK66" s="439"/>
      <c r="EAL66" s="439"/>
      <c r="EAM66" s="439"/>
      <c r="EAN66" s="439"/>
      <c r="EAO66" s="439"/>
      <c r="EAP66" s="439"/>
      <c r="EAQ66" s="439"/>
      <c r="EAR66" s="439"/>
      <c r="EAS66" s="439"/>
      <c r="EAT66" s="439"/>
      <c r="EAU66" s="439"/>
      <c r="EAV66" s="439"/>
      <c r="EAW66" s="439"/>
      <c r="EAX66" s="439"/>
      <c r="EAY66" s="439"/>
      <c r="EAZ66" s="439"/>
      <c r="EBA66" s="439"/>
      <c r="EBB66" s="439"/>
      <c r="EBC66" s="439"/>
      <c r="EBD66" s="439"/>
      <c r="EBE66" s="439"/>
      <c r="EBF66" s="439"/>
      <c r="EBG66" s="439"/>
      <c r="EBH66" s="439"/>
      <c r="EBI66" s="439"/>
      <c r="EBJ66" s="439"/>
      <c r="EBK66" s="439"/>
      <c r="EBL66" s="439"/>
      <c r="EBM66" s="439"/>
      <c r="EBN66" s="439"/>
      <c r="EBO66" s="439"/>
      <c r="EBP66" s="439"/>
      <c r="EBQ66" s="439"/>
      <c r="EBR66" s="439"/>
      <c r="EBS66" s="439"/>
      <c r="EBT66" s="439"/>
      <c r="EBU66" s="439"/>
      <c r="EBV66" s="439"/>
      <c r="EBW66" s="439"/>
      <c r="EBX66" s="439"/>
      <c r="EBY66" s="439"/>
      <c r="EBZ66" s="439"/>
      <c r="ECA66" s="439"/>
      <c r="ECB66" s="439"/>
      <c r="ECC66" s="439"/>
      <c r="ECD66" s="439"/>
      <c r="ECE66" s="439"/>
      <c r="ECF66" s="439"/>
      <c r="ECG66" s="439"/>
      <c r="ECH66" s="439"/>
      <c r="ECI66" s="439"/>
      <c r="ECJ66" s="439"/>
      <c r="ECK66" s="439"/>
      <c r="ECL66" s="439"/>
      <c r="ECM66" s="439"/>
      <c r="ECN66" s="439"/>
      <c r="ECO66" s="439"/>
      <c r="ECP66" s="439"/>
      <c r="ECQ66" s="439"/>
      <c r="ECR66" s="439"/>
      <c r="ECS66" s="439"/>
      <c r="ECT66" s="439"/>
      <c r="ECU66" s="439"/>
      <c r="ECV66" s="439"/>
      <c r="ECW66" s="439"/>
      <c r="ECX66" s="439"/>
      <c r="ECY66" s="439"/>
      <c r="ECZ66" s="439"/>
      <c r="EDA66" s="439"/>
      <c r="EDB66" s="439"/>
      <c r="EDC66" s="439"/>
      <c r="EDD66" s="439"/>
      <c r="EDE66" s="439"/>
      <c r="EDF66" s="439"/>
      <c r="EDG66" s="439"/>
      <c r="EDH66" s="439"/>
      <c r="EDI66" s="439"/>
      <c r="EDJ66" s="439"/>
      <c r="EDK66" s="439"/>
      <c r="EDL66" s="439"/>
      <c r="EDM66" s="439"/>
      <c r="EDN66" s="439"/>
      <c r="EDO66" s="439"/>
      <c r="EDP66" s="439"/>
      <c r="EDQ66" s="439"/>
      <c r="EDR66" s="439"/>
      <c r="EDS66" s="439"/>
      <c r="EDT66" s="439"/>
      <c r="EDU66" s="439"/>
      <c r="EDV66" s="439"/>
      <c r="EDW66" s="439"/>
      <c r="EDX66" s="439"/>
      <c r="EDY66" s="439"/>
      <c r="EDZ66" s="439"/>
      <c r="EEA66" s="439"/>
      <c r="EEB66" s="439"/>
      <c r="EEC66" s="439"/>
      <c r="EED66" s="439"/>
      <c r="EEE66" s="439"/>
      <c r="EEF66" s="439"/>
      <c r="EEG66" s="439"/>
      <c r="EEH66" s="439"/>
      <c r="EEI66" s="439"/>
      <c r="EEJ66" s="439"/>
      <c r="EEK66" s="439"/>
      <c r="EEL66" s="439"/>
      <c r="EEM66" s="439"/>
      <c r="EEN66" s="439"/>
      <c r="EEO66" s="439"/>
      <c r="EEP66" s="439"/>
      <c r="EEQ66" s="439"/>
      <c r="EER66" s="439"/>
      <c r="EES66" s="439"/>
      <c r="EET66" s="439"/>
      <c r="EEU66" s="439"/>
      <c r="EEV66" s="439"/>
      <c r="EEW66" s="439"/>
      <c r="EEX66" s="439"/>
      <c r="EEY66" s="439"/>
      <c r="EEZ66" s="439"/>
      <c r="EFA66" s="439"/>
      <c r="EFB66" s="439"/>
      <c r="EFC66" s="439"/>
      <c r="EFD66" s="439"/>
      <c r="EFE66" s="439"/>
      <c r="EFF66" s="439"/>
      <c r="EFG66" s="439"/>
      <c r="EFH66" s="439"/>
      <c r="EFI66" s="439"/>
      <c r="EFJ66" s="439"/>
      <c r="EFK66" s="439"/>
      <c r="EFL66" s="439"/>
      <c r="EFM66" s="439"/>
      <c r="EFN66" s="439"/>
      <c r="EFO66" s="439"/>
      <c r="EFP66" s="439"/>
      <c r="EFQ66" s="439"/>
      <c r="EFR66" s="439"/>
      <c r="EFS66" s="439"/>
      <c r="EFT66" s="439"/>
      <c r="EFU66" s="439"/>
      <c r="EFV66" s="439"/>
      <c r="EFW66" s="439"/>
      <c r="EFX66" s="439"/>
      <c r="EFY66" s="439"/>
      <c r="EFZ66" s="439"/>
      <c r="EGA66" s="439"/>
      <c r="EGB66" s="439"/>
      <c r="EGC66" s="439"/>
      <c r="EGD66" s="439"/>
      <c r="EGE66" s="439"/>
      <c r="EGF66" s="439"/>
      <c r="EGG66" s="439"/>
      <c r="EGH66" s="439"/>
      <c r="EGI66" s="439"/>
      <c r="EGJ66" s="439"/>
      <c r="EGK66" s="439"/>
      <c r="EGL66" s="439"/>
      <c r="EGM66" s="439"/>
      <c r="EGN66" s="439"/>
      <c r="EGO66" s="439"/>
      <c r="EGP66" s="439"/>
      <c r="EGQ66" s="439"/>
      <c r="EGR66" s="439"/>
      <c r="EGS66" s="439"/>
      <c r="EGT66" s="439"/>
      <c r="EGU66" s="439"/>
      <c r="EGV66" s="439"/>
      <c r="EGW66" s="439"/>
      <c r="EGX66" s="439"/>
      <c r="EGY66" s="439"/>
      <c r="EGZ66" s="439"/>
      <c r="EHA66" s="439"/>
      <c r="EHB66" s="439"/>
      <c r="EHC66" s="439"/>
      <c r="EHD66" s="439"/>
      <c r="EHE66" s="439"/>
      <c r="EHF66" s="439"/>
      <c r="EHG66" s="439"/>
      <c r="EHH66" s="439"/>
      <c r="EHI66" s="439"/>
      <c r="EHJ66" s="439"/>
      <c r="EHK66" s="439"/>
      <c r="EHL66" s="439"/>
      <c r="EHM66" s="439"/>
      <c r="EHN66" s="439"/>
      <c r="EHO66" s="439"/>
      <c r="EHP66" s="439"/>
      <c r="EHQ66" s="439"/>
      <c r="EHR66" s="439"/>
      <c r="EHS66" s="439"/>
      <c r="EHT66" s="439"/>
      <c r="EHU66" s="439"/>
      <c r="EHV66" s="439"/>
      <c r="EHW66" s="439"/>
      <c r="EHX66" s="439"/>
      <c r="EHY66" s="439"/>
      <c r="EHZ66" s="439"/>
      <c r="EIA66" s="439"/>
      <c r="EIB66" s="439"/>
      <c r="EIC66" s="439"/>
      <c r="EID66" s="439"/>
      <c r="EIE66" s="439"/>
      <c r="EIF66" s="439"/>
      <c r="EIG66" s="439"/>
      <c r="EIH66" s="439"/>
      <c r="EII66" s="439"/>
      <c r="EIJ66" s="439"/>
      <c r="EIK66" s="439"/>
      <c r="EIL66" s="439"/>
      <c r="EIM66" s="439"/>
      <c r="EIN66" s="439"/>
      <c r="EIO66" s="439"/>
      <c r="EIP66" s="439"/>
      <c r="EIQ66" s="439"/>
      <c r="EIR66" s="439"/>
      <c r="EIS66" s="439"/>
      <c r="EIT66" s="439"/>
      <c r="EIU66" s="439"/>
      <c r="EIV66" s="439"/>
      <c r="EIW66" s="439"/>
      <c r="EIX66" s="439"/>
      <c r="EIY66" s="439"/>
      <c r="EIZ66" s="439"/>
      <c r="EJA66" s="439"/>
      <c r="EJB66" s="439"/>
      <c r="EJC66" s="439"/>
      <c r="EJD66" s="439"/>
      <c r="EJE66" s="439"/>
      <c r="EJF66" s="439"/>
      <c r="EJG66" s="439"/>
      <c r="EJH66" s="439"/>
      <c r="EJI66" s="439"/>
      <c r="EJJ66" s="439"/>
      <c r="EJK66" s="439"/>
      <c r="EJL66" s="439"/>
      <c r="EJM66" s="439"/>
      <c r="EJN66" s="439"/>
      <c r="EJO66" s="439"/>
      <c r="EJP66" s="439"/>
      <c r="EJQ66" s="439"/>
      <c r="EJR66" s="439"/>
      <c r="EJS66" s="439"/>
      <c r="EJT66" s="439"/>
      <c r="EJU66" s="439"/>
      <c r="EJV66" s="439"/>
      <c r="EJW66" s="439"/>
      <c r="EJX66" s="439"/>
      <c r="EJY66" s="439"/>
      <c r="EJZ66" s="439"/>
      <c r="EKA66" s="439"/>
      <c r="EKB66" s="439"/>
      <c r="EKC66" s="439"/>
      <c r="EKD66" s="439"/>
      <c r="EKE66" s="439"/>
      <c r="EKF66" s="439"/>
      <c r="EKG66" s="439"/>
      <c r="EKH66" s="439"/>
      <c r="EKI66" s="439"/>
      <c r="EKJ66" s="439"/>
      <c r="EKK66" s="439"/>
      <c r="EKL66" s="439"/>
      <c r="EKM66" s="439"/>
      <c r="EKN66" s="439"/>
      <c r="EKO66" s="439"/>
      <c r="EKP66" s="439"/>
      <c r="EKQ66" s="439"/>
      <c r="EKR66" s="439"/>
      <c r="EKS66" s="439"/>
      <c r="EKT66" s="439"/>
      <c r="EKU66" s="439"/>
      <c r="EKV66" s="439"/>
      <c r="EKW66" s="439"/>
      <c r="EKX66" s="439"/>
      <c r="EKY66" s="439"/>
      <c r="EKZ66" s="439"/>
      <c r="ELA66" s="439"/>
      <c r="ELB66" s="439"/>
      <c r="ELC66" s="439"/>
      <c r="ELD66" s="439"/>
      <c r="ELE66" s="439"/>
      <c r="ELF66" s="439"/>
      <c r="ELG66" s="439"/>
      <c r="ELH66" s="439"/>
      <c r="ELI66" s="439"/>
      <c r="ELJ66" s="439"/>
      <c r="ELK66" s="439"/>
      <c r="ELL66" s="439"/>
      <c r="ELM66" s="439"/>
      <c r="ELN66" s="439"/>
      <c r="ELO66" s="439"/>
      <c r="ELP66" s="439"/>
      <c r="ELQ66" s="439"/>
      <c r="ELR66" s="439"/>
      <c r="ELS66" s="439"/>
      <c r="ELT66" s="439"/>
      <c r="ELU66" s="439"/>
      <c r="ELV66" s="439"/>
      <c r="ELW66" s="439"/>
      <c r="ELX66" s="439"/>
      <c r="ELY66" s="439"/>
      <c r="ELZ66" s="439"/>
      <c r="EMA66" s="439"/>
      <c r="EMB66" s="439"/>
      <c r="EMC66" s="439"/>
      <c r="EMD66" s="439"/>
      <c r="EME66" s="439"/>
      <c r="EMF66" s="439"/>
      <c r="EMG66" s="439"/>
      <c r="EMH66" s="439"/>
      <c r="EMI66" s="439"/>
      <c r="EMJ66" s="439"/>
      <c r="EMK66" s="439"/>
      <c r="EML66" s="439"/>
      <c r="EMM66" s="439"/>
      <c r="EMN66" s="439"/>
      <c r="EMO66" s="439"/>
      <c r="EMP66" s="439"/>
      <c r="EMQ66" s="439"/>
      <c r="EMR66" s="439"/>
      <c r="EMS66" s="439"/>
      <c r="EMT66" s="439"/>
      <c r="EMU66" s="439"/>
      <c r="EMV66" s="439"/>
      <c r="EMW66" s="439"/>
      <c r="EMX66" s="439"/>
      <c r="EMY66" s="439"/>
      <c r="EMZ66" s="439"/>
      <c r="ENA66" s="439"/>
      <c r="ENB66" s="439"/>
      <c r="ENC66" s="439"/>
      <c r="END66" s="439"/>
      <c r="ENE66" s="439"/>
      <c r="ENF66" s="439"/>
      <c r="ENG66" s="439"/>
      <c r="ENH66" s="439"/>
      <c r="ENI66" s="439"/>
      <c r="ENJ66" s="439"/>
      <c r="ENK66" s="439"/>
      <c r="ENL66" s="439"/>
      <c r="ENM66" s="439"/>
      <c r="ENN66" s="439"/>
      <c r="ENO66" s="439"/>
      <c r="ENP66" s="439"/>
      <c r="ENQ66" s="439"/>
      <c r="ENR66" s="439"/>
      <c r="ENS66" s="439"/>
      <c r="ENT66" s="439"/>
      <c r="ENU66" s="439"/>
      <c r="ENV66" s="439"/>
      <c r="ENW66" s="439"/>
      <c r="ENX66" s="439"/>
      <c r="ENY66" s="439"/>
      <c r="ENZ66" s="439"/>
      <c r="EOA66" s="439"/>
      <c r="EOB66" s="439"/>
      <c r="EOC66" s="439"/>
      <c r="EOD66" s="439"/>
      <c r="EOE66" s="439"/>
      <c r="EOF66" s="439"/>
      <c r="EOG66" s="439"/>
      <c r="EOH66" s="439"/>
      <c r="EOI66" s="439"/>
      <c r="EOJ66" s="439"/>
      <c r="EOK66" s="439"/>
      <c r="EOL66" s="439"/>
      <c r="EOM66" s="439"/>
      <c r="EON66" s="439"/>
      <c r="EOO66" s="439"/>
      <c r="EOP66" s="439"/>
      <c r="EOQ66" s="439"/>
      <c r="EOR66" s="439"/>
      <c r="EOS66" s="439"/>
      <c r="EOT66" s="439"/>
      <c r="EOU66" s="439"/>
      <c r="EOV66" s="439"/>
      <c r="EOW66" s="439"/>
      <c r="EOX66" s="439"/>
      <c r="EOY66" s="439"/>
      <c r="EOZ66" s="439"/>
      <c r="EPA66" s="439"/>
      <c r="EPB66" s="439"/>
      <c r="EPC66" s="439"/>
      <c r="EPD66" s="439"/>
      <c r="EPE66" s="439"/>
      <c r="EPF66" s="439"/>
      <c r="EPG66" s="439"/>
      <c r="EPH66" s="439"/>
      <c r="EPI66" s="439"/>
      <c r="EPJ66" s="439"/>
      <c r="EPK66" s="439"/>
      <c r="EPL66" s="439"/>
      <c r="EPM66" s="439"/>
      <c r="EPN66" s="439"/>
      <c r="EPO66" s="439"/>
      <c r="EPP66" s="439"/>
      <c r="EPQ66" s="439"/>
      <c r="EPR66" s="439"/>
      <c r="EPS66" s="439"/>
      <c r="EPT66" s="439"/>
      <c r="EPU66" s="439"/>
      <c r="EPV66" s="439"/>
      <c r="EPW66" s="439"/>
      <c r="EPX66" s="439"/>
      <c r="EPY66" s="439"/>
      <c r="EPZ66" s="439"/>
      <c r="EQA66" s="439"/>
      <c r="EQB66" s="439"/>
      <c r="EQC66" s="439"/>
      <c r="EQD66" s="439"/>
      <c r="EQE66" s="439"/>
      <c r="EQF66" s="439"/>
      <c r="EQG66" s="439"/>
      <c r="EQH66" s="439"/>
      <c r="EQI66" s="439"/>
      <c r="EQJ66" s="439"/>
      <c r="EQK66" s="439"/>
      <c r="EQL66" s="439"/>
      <c r="EQM66" s="439"/>
      <c r="EQN66" s="439"/>
      <c r="EQO66" s="439"/>
      <c r="EQP66" s="439"/>
      <c r="EQQ66" s="439"/>
      <c r="EQR66" s="439"/>
      <c r="EQS66" s="439"/>
      <c r="EQT66" s="439"/>
      <c r="EQU66" s="439"/>
      <c r="EQV66" s="439"/>
      <c r="EQW66" s="439"/>
      <c r="EQX66" s="439"/>
      <c r="EQY66" s="439"/>
      <c r="EQZ66" s="439"/>
      <c r="ERA66" s="439"/>
      <c r="ERB66" s="439"/>
      <c r="ERC66" s="439"/>
      <c r="ERD66" s="439"/>
      <c r="ERE66" s="439"/>
      <c r="ERF66" s="439"/>
      <c r="ERG66" s="439"/>
      <c r="ERH66" s="439"/>
      <c r="ERI66" s="439"/>
      <c r="ERJ66" s="439"/>
      <c r="ERK66" s="439"/>
      <c r="ERL66" s="439"/>
      <c r="ERM66" s="439"/>
      <c r="ERN66" s="439"/>
      <c r="ERO66" s="439"/>
      <c r="ERP66" s="439"/>
      <c r="ERQ66" s="439"/>
      <c r="ERR66" s="439"/>
      <c r="ERS66" s="439"/>
      <c r="ERT66" s="439"/>
      <c r="ERU66" s="439"/>
      <c r="ERV66" s="439"/>
      <c r="ERW66" s="439"/>
      <c r="ERX66" s="439"/>
      <c r="ERY66" s="439"/>
      <c r="ERZ66" s="439"/>
      <c r="ESA66" s="439"/>
      <c r="ESB66" s="439"/>
      <c r="ESC66" s="439"/>
      <c r="ESD66" s="439"/>
      <c r="ESE66" s="439"/>
      <c r="ESF66" s="439"/>
      <c r="ESG66" s="439"/>
      <c r="ESH66" s="439"/>
      <c r="ESI66" s="439"/>
      <c r="ESJ66" s="439"/>
      <c r="ESK66" s="439"/>
      <c r="ESL66" s="439"/>
      <c r="ESM66" s="439"/>
      <c r="ESN66" s="439"/>
      <c r="ESO66" s="439"/>
      <c r="ESP66" s="439"/>
      <c r="ESQ66" s="439"/>
      <c r="ESR66" s="439"/>
      <c r="ESS66" s="439"/>
      <c r="EST66" s="439"/>
      <c r="ESU66" s="439"/>
      <c r="ESV66" s="439"/>
      <c r="ESW66" s="439"/>
      <c r="ESX66" s="439"/>
      <c r="ESY66" s="439"/>
      <c r="ESZ66" s="439"/>
      <c r="ETA66" s="439"/>
      <c r="ETB66" s="439"/>
      <c r="ETC66" s="439"/>
      <c r="ETD66" s="439"/>
      <c r="ETE66" s="439"/>
      <c r="ETF66" s="439"/>
      <c r="ETG66" s="439"/>
      <c r="ETH66" s="439"/>
      <c r="ETI66" s="439"/>
      <c r="ETJ66" s="439"/>
      <c r="ETK66" s="439"/>
      <c r="ETL66" s="439"/>
      <c r="ETM66" s="439"/>
      <c r="ETN66" s="439"/>
      <c r="ETO66" s="439"/>
      <c r="ETP66" s="439"/>
      <c r="ETQ66" s="439"/>
      <c r="ETR66" s="439"/>
      <c r="ETS66" s="439"/>
      <c r="ETT66" s="439"/>
      <c r="ETU66" s="439"/>
      <c r="ETV66" s="439"/>
      <c r="ETW66" s="439"/>
      <c r="ETX66" s="439"/>
      <c r="ETY66" s="439"/>
      <c r="ETZ66" s="439"/>
      <c r="EUA66" s="439"/>
      <c r="EUB66" s="439"/>
      <c r="EUC66" s="439"/>
      <c r="EUD66" s="439"/>
      <c r="EUE66" s="439"/>
      <c r="EUF66" s="439"/>
      <c r="EUG66" s="439"/>
      <c r="EUH66" s="439"/>
      <c r="EUI66" s="439"/>
      <c r="EUJ66" s="439"/>
      <c r="EUK66" s="439"/>
      <c r="EUL66" s="439"/>
      <c r="EUM66" s="439"/>
      <c r="EUN66" s="439"/>
      <c r="EUO66" s="439"/>
      <c r="EUP66" s="439"/>
      <c r="EUQ66" s="439"/>
      <c r="EUR66" s="439"/>
      <c r="EUS66" s="439"/>
      <c r="EUT66" s="439"/>
      <c r="EUU66" s="439"/>
      <c r="EUV66" s="439"/>
      <c r="EUW66" s="439"/>
      <c r="EUX66" s="439"/>
      <c r="EUY66" s="439"/>
      <c r="EUZ66" s="439"/>
      <c r="EVA66" s="439"/>
      <c r="EVB66" s="439"/>
      <c r="EVC66" s="439"/>
      <c r="EVD66" s="439"/>
      <c r="EVE66" s="439"/>
      <c r="EVF66" s="439"/>
      <c r="EVG66" s="439"/>
      <c r="EVH66" s="439"/>
      <c r="EVI66" s="439"/>
      <c r="EVJ66" s="439"/>
      <c r="EVK66" s="439"/>
      <c r="EVL66" s="439"/>
      <c r="EVM66" s="439"/>
      <c r="EVN66" s="439"/>
      <c r="EVO66" s="439"/>
      <c r="EVP66" s="439"/>
      <c r="EVQ66" s="439"/>
      <c r="EVR66" s="439"/>
      <c r="EVS66" s="439"/>
      <c r="EVT66" s="439"/>
      <c r="EVU66" s="439"/>
      <c r="EVV66" s="439"/>
      <c r="EVW66" s="439"/>
      <c r="EVX66" s="439"/>
      <c r="EVY66" s="439"/>
      <c r="EVZ66" s="439"/>
      <c r="EWA66" s="439"/>
      <c r="EWB66" s="439"/>
      <c r="EWC66" s="439"/>
      <c r="EWD66" s="439"/>
      <c r="EWE66" s="439"/>
      <c r="EWF66" s="439"/>
      <c r="EWG66" s="439"/>
      <c r="EWH66" s="439"/>
      <c r="EWI66" s="439"/>
      <c r="EWJ66" s="439"/>
      <c r="EWK66" s="439"/>
      <c r="EWL66" s="439"/>
      <c r="EWM66" s="439"/>
      <c r="EWN66" s="439"/>
      <c r="EWO66" s="439"/>
      <c r="EWP66" s="439"/>
      <c r="EWQ66" s="439"/>
      <c r="EWR66" s="439"/>
      <c r="EWS66" s="439"/>
      <c r="EWT66" s="439"/>
      <c r="EWU66" s="439"/>
      <c r="EWV66" s="439"/>
      <c r="EWW66" s="439"/>
      <c r="EWX66" s="439"/>
      <c r="EWY66" s="439"/>
      <c r="EWZ66" s="439"/>
      <c r="EXA66" s="439"/>
      <c r="EXB66" s="439"/>
      <c r="EXC66" s="439"/>
      <c r="EXD66" s="439"/>
      <c r="EXE66" s="439"/>
      <c r="EXF66" s="439"/>
      <c r="EXG66" s="439"/>
      <c r="EXH66" s="439"/>
      <c r="EXI66" s="439"/>
      <c r="EXJ66" s="439"/>
      <c r="EXK66" s="439"/>
      <c r="EXL66" s="439"/>
      <c r="EXM66" s="439"/>
      <c r="EXN66" s="439"/>
      <c r="EXO66" s="439"/>
      <c r="EXP66" s="439"/>
      <c r="EXQ66" s="439"/>
      <c r="EXR66" s="439"/>
      <c r="EXS66" s="439"/>
      <c r="EXT66" s="439"/>
      <c r="EXU66" s="439"/>
      <c r="EXV66" s="439"/>
      <c r="EXW66" s="439"/>
      <c r="EXX66" s="439"/>
      <c r="EXY66" s="439"/>
      <c r="EXZ66" s="439"/>
      <c r="EYA66" s="439"/>
      <c r="EYB66" s="439"/>
      <c r="EYC66" s="439"/>
      <c r="EYD66" s="439"/>
      <c r="EYE66" s="439"/>
      <c r="EYF66" s="439"/>
      <c r="EYG66" s="439"/>
      <c r="EYH66" s="439"/>
      <c r="EYI66" s="439"/>
      <c r="EYJ66" s="439"/>
      <c r="EYK66" s="439"/>
      <c r="EYL66" s="439"/>
      <c r="EYM66" s="439"/>
      <c r="EYN66" s="439"/>
      <c r="EYO66" s="439"/>
      <c r="EYP66" s="439"/>
      <c r="EYQ66" s="439"/>
      <c r="EYR66" s="439"/>
      <c r="EYS66" s="439"/>
      <c r="EYT66" s="439"/>
      <c r="EYU66" s="439"/>
      <c r="EYV66" s="439"/>
      <c r="EYW66" s="439"/>
      <c r="EYX66" s="439"/>
      <c r="EYY66" s="439"/>
      <c r="EYZ66" s="439"/>
      <c r="EZA66" s="439"/>
      <c r="EZB66" s="439"/>
      <c r="EZC66" s="439"/>
      <c r="EZD66" s="439"/>
      <c r="EZE66" s="439"/>
      <c r="EZF66" s="439"/>
      <c r="EZG66" s="439"/>
      <c r="EZH66" s="439"/>
      <c r="EZI66" s="439"/>
      <c r="EZJ66" s="439"/>
      <c r="EZK66" s="439"/>
      <c r="EZL66" s="439"/>
      <c r="EZM66" s="439"/>
      <c r="EZN66" s="439"/>
      <c r="EZO66" s="439"/>
      <c r="EZP66" s="439"/>
      <c r="EZQ66" s="439"/>
      <c r="EZR66" s="439"/>
      <c r="EZS66" s="439"/>
      <c r="EZT66" s="439"/>
      <c r="EZU66" s="439"/>
      <c r="EZV66" s="439"/>
      <c r="EZW66" s="439"/>
      <c r="EZX66" s="439"/>
      <c r="EZY66" s="439"/>
      <c r="EZZ66" s="439"/>
      <c r="FAA66" s="439"/>
      <c r="FAB66" s="439"/>
      <c r="FAC66" s="439"/>
      <c r="FAD66" s="439"/>
      <c r="FAE66" s="439"/>
      <c r="FAF66" s="439"/>
      <c r="FAG66" s="439"/>
      <c r="FAH66" s="439"/>
      <c r="FAI66" s="439"/>
      <c r="FAJ66" s="439"/>
      <c r="FAK66" s="439"/>
      <c r="FAL66" s="439"/>
      <c r="FAM66" s="439"/>
      <c r="FAN66" s="439"/>
      <c r="FAO66" s="439"/>
      <c r="FAP66" s="439"/>
      <c r="FAQ66" s="439"/>
      <c r="FAR66" s="439"/>
      <c r="FAS66" s="439"/>
      <c r="FAT66" s="439"/>
      <c r="FAU66" s="439"/>
      <c r="FAV66" s="439"/>
      <c r="FAW66" s="439"/>
      <c r="FAX66" s="439"/>
      <c r="FAY66" s="439"/>
      <c r="FAZ66" s="439"/>
      <c r="FBA66" s="439"/>
      <c r="FBB66" s="439"/>
      <c r="FBC66" s="439"/>
      <c r="FBD66" s="439"/>
      <c r="FBE66" s="439"/>
      <c r="FBF66" s="439"/>
      <c r="FBG66" s="439"/>
      <c r="FBH66" s="439"/>
      <c r="FBI66" s="439"/>
      <c r="FBJ66" s="439"/>
      <c r="FBK66" s="439"/>
      <c r="FBL66" s="439"/>
      <c r="FBM66" s="439"/>
      <c r="FBN66" s="439"/>
      <c r="FBO66" s="439"/>
      <c r="FBP66" s="439"/>
      <c r="FBQ66" s="439"/>
      <c r="FBR66" s="439"/>
      <c r="FBS66" s="439"/>
      <c r="FBT66" s="439"/>
      <c r="FBU66" s="439"/>
      <c r="FBV66" s="439"/>
      <c r="FBW66" s="439"/>
      <c r="FBX66" s="439"/>
      <c r="FBY66" s="439"/>
      <c r="FBZ66" s="439"/>
      <c r="FCA66" s="439"/>
      <c r="FCB66" s="439"/>
      <c r="FCC66" s="439"/>
      <c r="FCD66" s="439"/>
      <c r="FCE66" s="439"/>
      <c r="FCF66" s="439"/>
      <c r="FCG66" s="439"/>
      <c r="FCH66" s="439"/>
      <c r="FCI66" s="439"/>
      <c r="FCJ66" s="439"/>
      <c r="FCK66" s="439"/>
      <c r="FCL66" s="439"/>
      <c r="FCM66" s="439"/>
      <c r="FCN66" s="439"/>
      <c r="FCO66" s="439"/>
      <c r="FCP66" s="439"/>
      <c r="FCQ66" s="439"/>
      <c r="FCR66" s="439"/>
      <c r="FCS66" s="439"/>
      <c r="FCT66" s="439"/>
      <c r="FCU66" s="439"/>
      <c r="FCV66" s="439"/>
      <c r="FCW66" s="439"/>
      <c r="FCX66" s="439"/>
      <c r="FCY66" s="439"/>
      <c r="FCZ66" s="439"/>
      <c r="FDA66" s="439"/>
      <c r="FDB66" s="439"/>
      <c r="FDC66" s="439"/>
      <c r="FDD66" s="439"/>
      <c r="FDE66" s="439"/>
      <c r="FDF66" s="439"/>
      <c r="FDG66" s="439"/>
      <c r="FDH66" s="439"/>
      <c r="FDI66" s="439"/>
      <c r="FDJ66" s="439"/>
      <c r="FDK66" s="439"/>
      <c r="FDL66" s="439"/>
      <c r="FDM66" s="439"/>
      <c r="FDN66" s="439"/>
      <c r="FDO66" s="439"/>
      <c r="FDP66" s="439"/>
      <c r="FDQ66" s="439"/>
      <c r="FDR66" s="439"/>
      <c r="FDS66" s="439"/>
      <c r="FDT66" s="439"/>
      <c r="FDU66" s="439"/>
      <c r="FDV66" s="439"/>
      <c r="FDW66" s="439"/>
      <c r="FDX66" s="439"/>
      <c r="FDY66" s="439"/>
      <c r="FDZ66" s="439"/>
      <c r="FEA66" s="439"/>
      <c r="FEB66" s="439"/>
      <c r="FEC66" s="439"/>
      <c r="FED66" s="439"/>
      <c r="FEE66" s="439"/>
      <c r="FEF66" s="439"/>
      <c r="FEG66" s="439"/>
      <c r="FEH66" s="439"/>
      <c r="FEI66" s="439"/>
      <c r="FEJ66" s="439"/>
      <c r="FEK66" s="439"/>
      <c r="FEL66" s="439"/>
      <c r="FEM66" s="439"/>
      <c r="FEN66" s="439"/>
      <c r="FEO66" s="439"/>
      <c r="FEP66" s="439"/>
      <c r="FEQ66" s="439"/>
      <c r="FER66" s="439"/>
      <c r="FES66" s="439"/>
      <c r="FET66" s="439"/>
      <c r="FEU66" s="439"/>
      <c r="FEV66" s="439"/>
      <c r="FEW66" s="439"/>
      <c r="FEX66" s="439"/>
      <c r="FEY66" s="439"/>
      <c r="FEZ66" s="439"/>
      <c r="FFA66" s="439"/>
      <c r="FFB66" s="439"/>
      <c r="FFC66" s="439"/>
      <c r="FFD66" s="439"/>
      <c r="FFE66" s="439"/>
      <c r="FFF66" s="439"/>
      <c r="FFG66" s="439"/>
      <c r="FFH66" s="439"/>
      <c r="FFI66" s="439"/>
      <c r="FFJ66" s="439"/>
      <c r="FFK66" s="439"/>
      <c r="FFL66" s="439"/>
      <c r="FFM66" s="439"/>
      <c r="FFN66" s="439"/>
      <c r="FFO66" s="439"/>
      <c r="FFP66" s="439"/>
      <c r="FFQ66" s="439"/>
      <c r="FFR66" s="439"/>
      <c r="FFS66" s="439"/>
      <c r="FFT66" s="439"/>
      <c r="FFU66" s="439"/>
      <c r="FFV66" s="439"/>
      <c r="FFW66" s="439"/>
      <c r="FFX66" s="439"/>
      <c r="FFY66" s="439"/>
      <c r="FFZ66" s="439"/>
      <c r="FGA66" s="439"/>
      <c r="FGB66" s="439"/>
      <c r="FGC66" s="439"/>
      <c r="FGD66" s="439"/>
      <c r="FGE66" s="439"/>
      <c r="FGF66" s="439"/>
      <c r="FGG66" s="439"/>
      <c r="FGH66" s="439"/>
      <c r="FGI66" s="439"/>
      <c r="FGJ66" s="439"/>
      <c r="FGK66" s="439"/>
      <c r="FGL66" s="439"/>
      <c r="FGM66" s="439"/>
      <c r="FGN66" s="439"/>
      <c r="FGO66" s="439"/>
      <c r="FGP66" s="439"/>
      <c r="FGQ66" s="439"/>
      <c r="FGR66" s="439"/>
      <c r="FGS66" s="439"/>
      <c r="FGT66" s="439"/>
      <c r="FGU66" s="439"/>
      <c r="FGV66" s="439"/>
      <c r="FGW66" s="439"/>
      <c r="FGX66" s="439"/>
      <c r="FGY66" s="439"/>
      <c r="FGZ66" s="439"/>
      <c r="FHA66" s="439"/>
      <c r="FHB66" s="439"/>
      <c r="FHC66" s="439"/>
      <c r="FHD66" s="439"/>
      <c r="FHE66" s="439"/>
      <c r="FHF66" s="439"/>
      <c r="FHG66" s="439"/>
      <c r="FHH66" s="439"/>
      <c r="FHI66" s="439"/>
      <c r="FHJ66" s="439"/>
      <c r="FHK66" s="439"/>
      <c r="FHL66" s="439"/>
      <c r="FHM66" s="439"/>
      <c r="FHN66" s="439"/>
      <c r="FHO66" s="439"/>
      <c r="FHP66" s="439"/>
      <c r="FHQ66" s="439"/>
      <c r="FHR66" s="439"/>
      <c r="FHS66" s="439"/>
      <c r="FHT66" s="439"/>
      <c r="FHU66" s="439"/>
      <c r="FHV66" s="439"/>
      <c r="FHW66" s="439"/>
      <c r="FHX66" s="439"/>
      <c r="FHY66" s="439"/>
      <c r="FHZ66" s="439"/>
      <c r="FIA66" s="439"/>
      <c r="FIB66" s="439"/>
      <c r="FIC66" s="439"/>
      <c r="FID66" s="439"/>
      <c r="FIE66" s="439"/>
      <c r="FIF66" s="439"/>
      <c r="FIG66" s="439"/>
      <c r="FIH66" s="439"/>
      <c r="FII66" s="439"/>
      <c r="FIJ66" s="439"/>
      <c r="FIK66" s="439"/>
      <c r="FIL66" s="439"/>
      <c r="FIM66" s="439"/>
      <c r="FIN66" s="439"/>
      <c r="FIO66" s="439"/>
      <c r="FIP66" s="439"/>
      <c r="FIQ66" s="439"/>
      <c r="FIR66" s="439"/>
      <c r="FIS66" s="439"/>
      <c r="FIT66" s="439"/>
      <c r="FIU66" s="439"/>
      <c r="FIV66" s="439"/>
      <c r="FIW66" s="439"/>
      <c r="FIX66" s="439"/>
      <c r="FIY66" s="439"/>
      <c r="FIZ66" s="439"/>
      <c r="FJA66" s="439"/>
      <c r="FJB66" s="439"/>
      <c r="FJC66" s="439"/>
      <c r="FJD66" s="439"/>
      <c r="FJE66" s="439"/>
      <c r="FJF66" s="439"/>
      <c r="FJG66" s="439"/>
      <c r="FJH66" s="439"/>
      <c r="FJI66" s="439"/>
      <c r="FJJ66" s="439"/>
      <c r="FJK66" s="439"/>
      <c r="FJL66" s="439"/>
      <c r="FJM66" s="439"/>
      <c r="FJN66" s="439"/>
      <c r="FJO66" s="439"/>
      <c r="FJP66" s="439"/>
      <c r="FJQ66" s="439"/>
      <c r="FJR66" s="439"/>
      <c r="FJS66" s="439"/>
      <c r="FJT66" s="439"/>
      <c r="FJU66" s="439"/>
      <c r="FJV66" s="439"/>
      <c r="FJW66" s="439"/>
      <c r="FJX66" s="439"/>
      <c r="FJY66" s="439"/>
      <c r="FJZ66" s="439"/>
      <c r="FKA66" s="439"/>
      <c r="FKB66" s="439"/>
      <c r="FKC66" s="439"/>
      <c r="FKD66" s="439"/>
      <c r="FKE66" s="439"/>
      <c r="FKF66" s="439"/>
      <c r="FKG66" s="439"/>
      <c r="FKH66" s="439"/>
      <c r="FKI66" s="439"/>
      <c r="FKJ66" s="439"/>
      <c r="FKK66" s="439"/>
      <c r="FKL66" s="439"/>
      <c r="FKM66" s="439"/>
      <c r="FKN66" s="439"/>
      <c r="FKO66" s="439"/>
      <c r="FKP66" s="439"/>
      <c r="FKQ66" s="439"/>
      <c r="FKR66" s="439"/>
      <c r="FKS66" s="439"/>
      <c r="FKT66" s="439"/>
      <c r="FKU66" s="439"/>
      <c r="FKV66" s="439"/>
      <c r="FKW66" s="439"/>
      <c r="FKX66" s="439"/>
      <c r="FKY66" s="439"/>
      <c r="FKZ66" s="439"/>
      <c r="FLA66" s="439"/>
      <c r="FLB66" s="439"/>
      <c r="FLC66" s="439"/>
      <c r="FLD66" s="439"/>
      <c r="FLE66" s="439"/>
      <c r="FLF66" s="439"/>
      <c r="FLG66" s="439"/>
      <c r="FLH66" s="439"/>
      <c r="FLI66" s="439"/>
      <c r="FLJ66" s="439"/>
      <c r="FLK66" s="439"/>
      <c r="FLL66" s="439"/>
      <c r="FLM66" s="439"/>
      <c r="FLN66" s="439"/>
      <c r="FLO66" s="439"/>
      <c r="FLP66" s="439"/>
      <c r="FLQ66" s="439"/>
      <c r="FLR66" s="439"/>
      <c r="FLS66" s="439"/>
      <c r="FLT66" s="439"/>
      <c r="FLU66" s="439"/>
      <c r="FLV66" s="439"/>
      <c r="FLW66" s="439"/>
      <c r="FLX66" s="439"/>
      <c r="FLY66" s="439"/>
      <c r="FLZ66" s="439"/>
      <c r="FMA66" s="439"/>
      <c r="FMB66" s="439"/>
      <c r="FMC66" s="439"/>
      <c r="FMD66" s="439"/>
      <c r="FME66" s="439"/>
      <c r="FMF66" s="439"/>
      <c r="FMG66" s="439"/>
      <c r="FMH66" s="439"/>
      <c r="FMI66" s="439"/>
      <c r="FMJ66" s="439"/>
      <c r="FMK66" s="439"/>
      <c r="FML66" s="439"/>
      <c r="FMM66" s="439"/>
      <c r="FMN66" s="439"/>
      <c r="FMO66" s="439"/>
      <c r="FMP66" s="439"/>
      <c r="FMQ66" s="439"/>
      <c r="FMR66" s="439"/>
      <c r="FMS66" s="439"/>
      <c r="FMT66" s="439"/>
      <c r="FMU66" s="439"/>
      <c r="FMV66" s="439"/>
      <c r="FMW66" s="439"/>
      <c r="FMX66" s="439"/>
      <c r="FMY66" s="439"/>
      <c r="FMZ66" s="439"/>
      <c r="FNA66" s="439"/>
      <c r="FNB66" s="439"/>
      <c r="FNC66" s="439"/>
      <c r="FND66" s="439"/>
      <c r="FNE66" s="439"/>
      <c r="FNF66" s="439"/>
      <c r="FNG66" s="439"/>
      <c r="FNH66" s="439"/>
      <c r="FNI66" s="439"/>
      <c r="FNJ66" s="439"/>
      <c r="FNK66" s="439"/>
      <c r="FNL66" s="439"/>
      <c r="FNM66" s="439"/>
      <c r="FNN66" s="439"/>
      <c r="FNO66" s="439"/>
      <c r="FNP66" s="439"/>
      <c r="FNQ66" s="439"/>
      <c r="FNR66" s="439"/>
      <c r="FNS66" s="439"/>
      <c r="FNT66" s="439"/>
      <c r="FNU66" s="439"/>
      <c r="FNV66" s="439"/>
      <c r="FNW66" s="439"/>
      <c r="FNX66" s="439"/>
      <c r="FNY66" s="439"/>
      <c r="FNZ66" s="439"/>
      <c r="FOA66" s="439"/>
      <c r="FOB66" s="439"/>
      <c r="FOC66" s="439"/>
      <c r="FOD66" s="439"/>
      <c r="FOE66" s="439"/>
      <c r="FOF66" s="439"/>
      <c r="FOG66" s="439"/>
      <c r="FOH66" s="439"/>
      <c r="FOI66" s="439"/>
      <c r="FOJ66" s="439"/>
      <c r="FOK66" s="439"/>
      <c r="FOL66" s="439"/>
      <c r="FOM66" s="439"/>
      <c r="FON66" s="439"/>
      <c r="FOO66" s="439"/>
      <c r="FOP66" s="439"/>
      <c r="FOQ66" s="439"/>
      <c r="FOR66" s="439"/>
      <c r="FOS66" s="439"/>
      <c r="FOT66" s="439"/>
      <c r="FOU66" s="439"/>
      <c r="FOV66" s="439"/>
      <c r="FOW66" s="439"/>
      <c r="FOX66" s="439"/>
      <c r="FOY66" s="439"/>
      <c r="FOZ66" s="439"/>
      <c r="FPA66" s="439"/>
      <c r="FPB66" s="439"/>
      <c r="FPC66" s="439"/>
      <c r="FPD66" s="439"/>
      <c r="FPE66" s="439"/>
      <c r="FPF66" s="439"/>
      <c r="FPG66" s="439"/>
      <c r="FPH66" s="439"/>
      <c r="FPI66" s="439"/>
      <c r="FPJ66" s="439"/>
      <c r="FPK66" s="439"/>
      <c r="FPL66" s="439"/>
      <c r="FPM66" s="439"/>
      <c r="FPN66" s="439"/>
      <c r="FPO66" s="439"/>
      <c r="FPP66" s="439"/>
      <c r="FPQ66" s="439"/>
      <c r="FPR66" s="439"/>
      <c r="FPS66" s="439"/>
      <c r="FPT66" s="439"/>
      <c r="FPU66" s="439"/>
      <c r="FPV66" s="439"/>
      <c r="FPW66" s="439"/>
      <c r="FPX66" s="439"/>
      <c r="FPY66" s="439"/>
      <c r="FPZ66" s="439"/>
      <c r="FQA66" s="439"/>
      <c r="FQB66" s="439"/>
      <c r="FQC66" s="439"/>
      <c r="FQD66" s="439"/>
      <c r="FQE66" s="439"/>
      <c r="FQF66" s="439"/>
      <c r="FQG66" s="439"/>
      <c r="FQH66" s="439"/>
      <c r="FQI66" s="439"/>
      <c r="FQJ66" s="439"/>
      <c r="FQK66" s="439"/>
      <c r="FQL66" s="439"/>
      <c r="FQM66" s="439"/>
      <c r="FQN66" s="439"/>
      <c r="FQO66" s="439"/>
      <c r="FQP66" s="439"/>
      <c r="FQQ66" s="439"/>
      <c r="FQR66" s="439"/>
      <c r="FQS66" s="439"/>
      <c r="FQT66" s="439"/>
      <c r="FQU66" s="439"/>
      <c r="FQV66" s="439"/>
      <c r="FQW66" s="439"/>
      <c r="FQX66" s="439"/>
      <c r="FQY66" s="439"/>
      <c r="FQZ66" s="439"/>
      <c r="FRA66" s="439"/>
      <c r="FRB66" s="439"/>
      <c r="FRC66" s="439"/>
      <c r="FRD66" s="439"/>
      <c r="FRE66" s="439"/>
      <c r="FRF66" s="439"/>
      <c r="FRG66" s="439"/>
      <c r="FRH66" s="439"/>
      <c r="FRI66" s="439"/>
      <c r="FRJ66" s="439"/>
      <c r="FRK66" s="439"/>
      <c r="FRL66" s="439"/>
      <c r="FRM66" s="439"/>
      <c r="FRN66" s="439"/>
      <c r="FRO66" s="439"/>
      <c r="FRP66" s="439"/>
      <c r="FRQ66" s="439"/>
      <c r="FRR66" s="439"/>
      <c r="FRS66" s="439"/>
      <c r="FRT66" s="439"/>
      <c r="FRU66" s="439"/>
      <c r="FRV66" s="439"/>
      <c r="FRW66" s="439"/>
      <c r="FRX66" s="439"/>
      <c r="FRY66" s="439"/>
      <c r="FRZ66" s="439"/>
      <c r="FSA66" s="439"/>
      <c r="FSB66" s="439"/>
      <c r="FSC66" s="439"/>
      <c r="FSD66" s="439"/>
      <c r="FSE66" s="439"/>
      <c r="FSF66" s="439"/>
      <c r="FSG66" s="439"/>
      <c r="FSH66" s="439"/>
      <c r="FSI66" s="439"/>
      <c r="FSJ66" s="439"/>
      <c r="FSK66" s="439"/>
      <c r="FSL66" s="439"/>
      <c r="FSM66" s="439"/>
      <c r="FSN66" s="439"/>
      <c r="FSO66" s="439"/>
      <c r="FSP66" s="439"/>
      <c r="FSQ66" s="439"/>
      <c r="FSR66" s="439"/>
      <c r="FSS66" s="439"/>
      <c r="FST66" s="439"/>
      <c r="FSU66" s="439"/>
      <c r="FSV66" s="439"/>
      <c r="FSW66" s="439"/>
      <c r="FSX66" s="439"/>
      <c r="FSY66" s="439"/>
      <c r="FSZ66" s="439"/>
      <c r="FTA66" s="439"/>
      <c r="FTB66" s="439"/>
      <c r="FTC66" s="439"/>
      <c r="FTD66" s="439"/>
      <c r="FTE66" s="439"/>
      <c r="FTF66" s="439"/>
      <c r="FTG66" s="439"/>
      <c r="FTH66" s="439"/>
      <c r="FTI66" s="439"/>
      <c r="FTJ66" s="439"/>
      <c r="FTK66" s="439"/>
      <c r="FTL66" s="439"/>
      <c r="FTM66" s="439"/>
      <c r="FTN66" s="439"/>
      <c r="FTO66" s="439"/>
      <c r="FTP66" s="439"/>
      <c r="FTQ66" s="439"/>
      <c r="FTR66" s="439"/>
      <c r="FTS66" s="439"/>
      <c r="FTT66" s="439"/>
      <c r="FTU66" s="439"/>
      <c r="FTV66" s="439"/>
      <c r="FTW66" s="439"/>
      <c r="FTX66" s="439"/>
      <c r="FTY66" s="439"/>
      <c r="FTZ66" s="439"/>
      <c r="FUA66" s="439"/>
      <c r="FUB66" s="439"/>
      <c r="FUC66" s="439"/>
      <c r="FUD66" s="439"/>
      <c r="FUE66" s="439"/>
      <c r="FUF66" s="439"/>
      <c r="FUG66" s="439"/>
      <c r="FUH66" s="439"/>
      <c r="FUI66" s="439"/>
      <c r="FUJ66" s="439"/>
      <c r="FUK66" s="439"/>
      <c r="FUL66" s="439"/>
      <c r="FUM66" s="439"/>
      <c r="FUN66" s="439"/>
      <c r="FUO66" s="439"/>
      <c r="FUP66" s="439"/>
      <c r="FUQ66" s="439"/>
      <c r="FUR66" s="439"/>
      <c r="FUS66" s="439"/>
      <c r="FUT66" s="439"/>
      <c r="FUU66" s="439"/>
      <c r="FUV66" s="439"/>
      <c r="FUW66" s="439"/>
      <c r="FUX66" s="439"/>
      <c r="FUY66" s="439"/>
      <c r="FUZ66" s="439"/>
      <c r="FVA66" s="439"/>
      <c r="FVB66" s="439"/>
      <c r="FVC66" s="439"/>
      <c r="FVD66" s="439"/>
      <c r="FVE66" s="439"/>
      <c r="FVF66" s="439"/>
      <c r="FVG66" s="439"/>
      <c r="FVH66" s="439"/>
      <c r="FVI66" s="439"/>
      <c r="FVJ66" s="439"/>
      <c r="FVK66" s="439"/>
      <c r="FVL66" s="439"/>
      <c r="FVM66" s="439"/>
      <c r="FVN66" s="439"/>
      <c r="FVO66" s="439"/>
      <c r="FVP66" s="439"/>
      <c r="FVQ66" s="439"/>
      <c r="FVR66" s="439"/>
      <c r="FVS66" s="439"/>
      <c r="FVT66" s="439"/>
      <c r="FVU66" s="439"/>
      <c r="FVV66" s="439"/>
      <c r="FVW66" s="439"/>
      <c r="FVX66" s="439"/>
      <c r="FVY66" s="439"/>
      <c r="FVZ66" s="439"/>
      <c r="FWA66" s="439"/>
      <c r="FWB66" s="439"/>
      <c r="FWC66" s="439"/>
      <c r="FWD66" s="439"/>
      <c r="FWE66" s="439"/>
      <c r="FWF66" s="439"/>
      <c r="FWG66" s="439"/>
      <c r="FWH66" s="439"/>
      <c r="FWI66" s="439"/>
      <c r="FWJ66" s="439"/>
      <c r="FWK66" s="439"/>
      <c r="FWL66" s="439"/>
      <c r="FWM66" s="439"/>
      <c r="FWN66" s="439"/>
      <c r="FWO66" s="439"/>
      <c r="FWP66" s="439"/>
      <c r="FWQ66" s="439"/>
      <c r="FWR66" s="439"/>
      <c r="FWS66" s="439"/>
      <c r="FWT66" s="439"/>
      <c r="FWU66" s="439"/>
      <c r="FWV66" s="439"/>
      <c r="FWW66" s="439"/>
      <c r="FWX66" s="439"/>
      <c r="FWY66" s="439"/>
      <c r="FWZ66" s="439"/>
      <c r="FXA66" s="439"/>
      <c r="FXB66" s="439"/>
      <c r="FXC66" s="439"/>
      <c r="FXD66" s="439"/>
      <c r="FXE66" s="439"/>
      <c r="FXF66" s="439"/>
      <c r="FXG66" s="439"/>
      <c r="FXH66" s="439"/>
      <c r="FXI66" s="439"/>
      <c r="FXJ66" s="439"/>
      <c r="FXK66" s="439"/>
      <c r="FXL66" s="439"/>
      <c r="FXM66" s="439"/>
      <c r="FXN66" s="439"/>
      <c r="FXO66" s="439"/>
      <c r="FXP66" s="439"/>
      <c r="FXQ66" s="439"/>
      <c r="FXR66" s="439"/>
      <c r="FXS66" s="439"/>
      <c r="FXT66" s="439"/>
      <c r="FXU66" s="439"/>
      <c r="FXV66" s="439"/>
      <c r="FXW66" s="439"/>
      <c r="FXX66" s="439"/>
      <c r="FXY66" s="439"/>
      <c r="FXZ66" s="439"/>
      <c r="FYA66" s="439"/>
      <c r="FYB66" s="439"/>
      <c r="FYC66" s="439"/>
      <c r="FYD66" s="439"/>
      <c r="FYE66" s="439"/>
      <c r="FYF66" s="439"/>
      <c r="FYG66" s="439"/>
      <c r="FYH66" s="439"/>
      <c r="FYI66" s="439"/>
      <c r="FYJ66" s="439"/>
      <c r="FYK66" s="439"/>
      <c r="FYL66" s="439"/>
      <c r="FYM66" s="439"/>
      <c r="FYN66" s="439"/>
      <c r="FYO66" s="439"/>
      <c r="FYP66" s="439"/>
      <c r="FYQ66" s="439"/>
      <c r="FYR66" s="439"/>
      <c r="FYS66" s="439"/>
      <c r="FYT66" s="439"/>
      <c r="FYU66" s="439"/>
      <c r="FYV66" s="439"/>
      <c r="FYW66" s="439"/>
      <c r="FYX66" s="439"/>
      <c r="FYY66" s="439"/>
      <c r="FYZ66" s="439"/>
      <c r="FZA66" s="439"/>
      <c r="FZB66" s="439"/>
      <c r="FZC66" s="439"/>
      <c r="FZD66" s="439"/>
      <c r="FZE66" s="439"/>
      <c r="FZF66" s="439"/>
      <c r="FZG66" s="439"/>
      <c r="FZH66" s="439"/>
      <c r="FZI66" s="439"/>
      <c r="FZJ66" s="439"/>
      <c r="FZK66" s="439"/>
      <c r="FZL66" s="439"/>
      <c r="FZM66" s="439"/>
      <c r="FZN66" s="439"/>
      <c r="FZO66" s="439"/>
      <c r="FZP66" s="439"/>
      <c r="FZQ66" s="439"/>
      <c r="FZR66" s="439"/>
      <c r="FZS66" s="439"/>
      <c r="FZT66" s="439"/>
      <c r="FZU66" s="439"/>
      <c r="FZV66" s="439"/>
      <c r="FZW66" s="439"/>
      <c r="FZX66" s="439"/>
      <c r="FZY66" s="439"/>
      <c r="FZZ66" s="439"/>
      <c r="GAA66" s="439"/>
      <c r="GAB66" s="439"/>
      <c r="GAC66" s="439"/>
      <c r="GAD66" s="439"/>
      <c r="GAE66" s="439"/>
      <c r="GAF66" s="439"/>
      <c r="GAG66" s="439"/>
      <c r="GAH66" s="439"/>
      <c r="GAI66" s="439"/>
      <c r="GAJ66" s="439"/>
      <c r="GAK66" s="439"/>
      <c r="GAL66" s="439"/>
      <c r="GAM66" s="439"/>
      <c r="GAN66" s="439"/>
      <c r="GAO66" s="439"/>
      <c r="GAP66" s="439"/>
      <c r="GAQ66" s="439"/>
      <c r="GAR66" s="439"/>
      <c r="GAS66" s="439"/>
      <c r="GAT66" s="439"/>
      <c r="GAU66" s="439"/>
      <c r="GAV66" s="439"/>
      <c r="GAW66" s="439"/>
      <c r="GAX66" s="439"/>
      <c r="GAY66" s="439"/>
      <c r="GAZ66" s="439"/>
      <c r="GBA66" s="439"/>
      <c r="GBB66" s="439"/>
      <c r="GBC66" s="439"/>
      <c r="GBD66" s="439"/>
      <c r="GBE66" s="439"/>
      <c r="GBF66" s="439"/>
      <c r="GBG66" s="439"/>
      <c r="GBH66" s="439"/>
      <c r="GBI66" s="439"/>
      <c r="GBJ66" s="439"/>
      <c r="GBK66" s="439"/>
      <c r="GBL66" s="439"/>
      <c r="GBM66" s="439"/>
      <c r="GBN66" s="439"/>
      <c r="GBO66" s="439"/>
      <c r="GBP66" s="439"/>
      <c r="GBQ66" s="439"/>
      <c r="GBR66" s="439"/>
      <c r="GBS66" s="439"/>
      <c r="GBT66" s="439"/>
      <c r="GBU66" s="439"/>
      <c r="GBV66" s="439"/>
      <c r="GBW66" s="439"/>
      <c r="GBX66" s="439"/>
      <c r="GBY66" s="439"/>
      <c r="GBZ66" s="439"/>
      <c r="GCA66" s="439"/>
      <c r="GCB66" s="439"/>
      <c r="GCC66" s="439"/>
      <c r="GCD66" s="439"/>
      <c r="GCE66" s="439"/>
      <c r="GCF66" s="439"/>
      <c r="GCG66" s="439"/>
      <c r="GCH66" s="439"/>
      <c r="GCI66" s="439"/>
      <c r="GCJ66" s="439"/>
      <c r="GCK66" s="439"/>
      <c r="GCL66" s="439"/>
      <c r="GCM66" s="439"/>
      <c r="GCN66" s="439"/>
      <c r="GCO66" s="439"/>
      <c r="GCP66" s="439"/>
      <c r="GCQ66" s="439"/>
      <c r="GCR66" s="439"/>
      <c r="GCS66" s="439"/>
      <c r="GCT66" s="439"/>
      <c r="GCU66" s="439"/>
      <c r="GCV66" s="439"/>
      <c r="GCW66" s="439"/>
      <c r="GCX66" s="439"/>
      <c r="GCY66" s="439"/>
      <c r="GCZ66" s="439"/>
      <c r="GDA66" s="439"/>
      <c r="GDB66" s="439"/>
      <c r="GDC66" s="439"/>
      <c r="GDD66" s="439"/>
      <c r="GDE66" s="439"/>
      <c r="GDF66" s="439"/>
      <c r="GDG66" s="439"/>
      <c r="GDH66" s="439"/>
      <c r="GDI66" s="439"/>
      <c r="GDJ66" s="439"/>
      <c r="GDK66" s="439"/>
      <c r="GDL66" s="439"/>
      <c r="GDM66" s="439"/>
      <c r="GDN66" s="439"/>
      <c r="GDO66" s="439"/>
      <c r="GDP66" s="439"/>
      <c r="GDQ66" s="439"/>
      <c r="GDR66" s="439"/>
      <c r="GDS66" s="439"/>
      <c r="GDT66" s="439"/>
      <c r="GDU66" s="439"/>
      <c r="GDV66" s="439"/>
      <c r="GDW66" s="439"/>
      <c r="GDX66" s="439"/>
      <c r="GDY66" s="439"/>
      <c r="GDZ66" s="439"/>
      <c r="GEA66" s="439"/>
      <c r="GEB66" s="439"/>
      <c r="GEC66" s="439"/>
      <c r="GED66" s="439"/>
      <c r="GEE66" s="439"/>
      <c r="GEF66" s="439"/>
      <c r="GEG66" s="439"/>
      <c r="GEH66" s="439"/>
      <c r="GEI66" s="439"/>
      <c r="GEJ66" s="439"/>
      <c r="GEK66" s="439"/>
      <c r="GEL66" s="439"/>
      <c r="GEM66" s="439"/>
      <c r="GEN66" s="439"/>
      <c r="GEO66" s="439"/>
      <c r="GEP66" s="439"/>
      <c r="GEQ66" s="439"/>
      <c r="GER66" s="439"/>
      <c r="GES66" s="439"/>
      <c r="GET66" s="439"/>
      <c r="GEU66" s="439"/>
      <c r="GEV66" s="439"/>
      <c r="GEW66" s="439"/>
      <c r="GEX66" s="439"/>
      <c r="GEY66" s="439"/>
      <c r="GEZ66" s="439"/>
      <c r="GFA66" s="439"/>
      <c r="GFB66" s="439"/>
      <c r="GFC66" s="439"/>
      <c r="GFD66" s="439"/>
      <c r="GFE66" s="439"/>
      <c r="GFF66" s="439"/>
      <c r="GFG66" s="439"/>
      <c r="GFH66" s="439"/>
      <c r="GFI66" s="439"/>
      <c r="GFJ66" s="439"/>
      <c r="GFK66" s="439"/>
      <c r="GFL66" s="439"/>
      <c r="GFM66" s="439"/>
      <c r="GFN66" s="439"/>
      <c r="GFO66" s="439"/>
      <c r="GFP66" s="439"/>
      <c r="GFQ66" s="439"/>
      <c r="GFR66" s="439"/>
      <c r="GFS66" s="439"/>
      <c r="GFT66" s="439"/>
      <c r="GFU66" s="439"/>
      <c r="GFV66" s="439"/>
      <c r="GFW66" s="439"/>
      <c r="GFX66" s="439"/>
      <c r="GFY66" s="439"/>
      <c r="GFZ66" s="439"/>
      <c r="GGA66" s="439"/>
      <c r="GGB66" s="439"/>
      <c r="GGC66" s="439"/>
      <c r="GGD66" s="439"/>
      <c r="GGE66" s="439"/>
      <c r="GGF66" s="439"/>
      <c r="GGG66" s="439"/>
      <c r="GGH66" s="439"/>
      <c r="GGI66" s="439"/>
      <c r="GGJ66" s="439"/>
      <c r="GGK66" s="439"/>
      <c r="GGL66" s="439"/>
      <c r="GGM66" s="439"/>
      <c r="GGN66" s="439"/>
      <c r="GGO66" s="439"/>
      <c r="GGP66" s="439"/>
      <c r="GGQ66" s="439"/>
      <c r="GGR66" s="439"/>
      <c r="GGS66" s="439"/>
      <c r="GGT66" s="439"/>
      <c r="GGU66" s="439"/>
      <c r="GGV66" s="439"/>
      <c r="GGW66" s="439"/>
      <c r="GGX66" s="439"/>
      <c r="GGY66" s="439"/>
      <c r="GGZ66" s="439"/>
      <c r="GHA66" s="439"/>
      <c r="GHB66" s="439"/>
      <c r="GHC66" s="439"/>
      <c r="GHD66" s="439"/>
      <c r="GHE66" s="439"/>
      <c r="GHF66" s="439"/>
      <c r="GHG66" s="439"/>
      <c r="GHH66" s="439"/>
      <c r="GHI66" s="439"/>
      <c r="GHJ66" s="439"/>
      <c r="GHK66" s="439"/>
      <c r="GHL66" s="439"/>
      <c r="GHM66" s="439"/>
      <c r="GHN66" s="439"/>
      <c r="GHO66" s="439"/>
      <c r="GHP66" s="439"/>
      <c r="GHQ66" s="439"/>
      <c r="GHR66" s="439"/>
      <c r="GHS66" s="439"/>
      <c r="GHT66" s="439"/>
      <c r="GHU66" s="439"/>
      <c r="GHV66" s="439"/>
      <c r="GHW66" s="439"/>
      <c r="GHX66" s="439"/>
      <c r="GHY66" s="439"/>
      <c r="GHZ66" s="439"/>
      <c r="GIA66" s="439"/>
      <c r="GIB66" s="439"/>
      <c r="GIC66" s="439"/>
      <c r="GID66" s="439"/>
      <c r="GIE66" s="439"/>
      <c r="GIF66" s="439"/>
      <c r="GIG66" s="439"/>
      <c r="GIH66" s="439"/>
      <c r="GII66" s="439"/>
      <c r="GIJ66" s="439"/>
      <c r="GIK66" s="439"/>
      <c r="GIL66" s="439"/>
      <c r="GIM66" s="439"/>
      <c r="GIN66" s="439"/>
      <c r="GIO66" s="439"/>
      <c r="GIP66" s="439"/>
      <c r="GIQ66" s="439"/>
      <c r="GIR66" s="439"/>
      <c r="GIS66" s="439"/>
      <c r="GIT66" s="439"/>
      <c r="GIU66" s="439"/>
      <c r="GIV66" s="439"/>
      <c r="GIW66" s="439"/>
      <c r="GIX66" s="439"/>
      <c r="GIY66" s="439"/>
      <c r="GIZ66" s="439"/>
      <c r="GJA66" s="439"/>
      <c r="GJB66" s="439"/>
      <c r="GJC66" s="439"/>
      <c r="GJD66" s="439"/>
      <c r="GJE66" s="439"/>
      <c r="GJF66" s="439"/>
      <c r="GJG66" s="439"/>
      <c r="GJH66" s="439"/>
      <c r="GJI66" s="439"/>
      <c r="GJJ66" s="439"/>
      <c r="GJK66" s="439"/>
      <c r="GJL66" s="439"/>
      <c r="GJM66" s="439"/>
      <c r="GJN66" s="439"/>
      <c r="GJO66" s="439"/>
      <c r="GJP66" s="439"/>
      <c r="GJQ66" s="439"/>
      <c r="GJR66" s="439"/>
      <c r="GJS66" s="439"/>
      <c r="GJT66" s="439"/>
      <c r="GJU66" s="439"/>
      <c r="GJV66" s="439"/>
      <c r="GJW66" s="439"/>
      <c r="GJX66" s="439"/>
      <c r="GJY66" s="439"/>
      <c r="GJZ66" s="439"/>
      <c r="GKA66" s="439"/>
      <c r="GKB66" s="439"/>
      <c r="GKC66" s="439"/>
      <c r="GKD66" s="439"/>
      <c r="GKE66" s="439"/>
      <c r="GKF66" s="439"/>
      <c r="GKG66" s="439"/>
      <c r="GKH66" s="439"/>
      <c r="GKI66" s="439"/>
      <c r="GKJ66" s="439"/>
      <c r="GKK66" s="439"/>
      <c r="GKL66" s="439"/>
      <c r="GKM66" s="439"/>
      <c r="GKN66" s="439"/>
      <c r="GKO66" s="439"/>
      <c r="GKP66" s="439"/>
      <c r="GKQ66" s="439"/>
      <c r="GKR66" s="439"/>
      <c r="GKS66" s="439"/>
      <c r="GKT66" s="439"/>
      <c r="GKU66" s="439"/>
      <c r="GKV66" s="439"/>
      <c r="GKW66" s="439"/>
      <c r="GKX66" s="439"/>
      <c r="GKY66" s="439"/>
      <c r="GKZ66" s="439"/>
      <c r="GLA66" s="439"/>
      <c r="GLB66" s="439"/>
      <c r="GLC66" s="439"/>
      <c r="GLD66" s="439"/>
      <c r="GLE66" s="439"/>
      <c r="GLF66" s="439"/>
      <c r="GLG66" s="439"/>
      <c r="GLH66" s="439"/>
      <c r="GLI66" s="439"/>
      <c r="GLJ66" s="439"/>
      <c r="GLK66" s="439"/>
      <c r="GLL66" s="439"/>
      <c r="GLM66" s="439"/>
      <c r="GLN66" s="439"/>
      <c r="GLO66" s="439"/>
      <c r="GLP66" s="439"/>
      <c r="GLQ66" s="439"/>
      <c r="GLR66" s="439"/>
      <c r="GLS66" s="439"/>
      <c r="GLT66" s="439"/>
      <c r="GLU66" s="439"/>
      <c r="GLV66" s="439"/>
      <c r="GLW66" s="439"/>
      <c r="GLX66" s="439"/>
      <c r="GLY66" s="439"/>
      <c r="GLZ66" s="439"/>
      <c r="GMA66" s="439"/>
      <c r="GMB66" s="439"/>
      <c r="GMC66" s="439"/>
      <c r="GMD66" s="439"/>
      <c r="GME66" s="439"/>
      <c r="GMF66" s="439"/>
      <c r="GMG66" s="439"/>
      <c r="GMH66" s="439"/>
      <c r="GMI66" s="439"/>
      <c r="GMJ66" s="439"/>
      <c r="GMK66" s="439"/>
      <c r="GML66" s="439"/>
      <c r="GMM66" s="439"/>
      <c r="GMN66" s="439"/>
      <c r="GMO66" s="439"/>
      <c r="GMP66" s="439"/>
      <c r="GMQ66" s="439"/>
      <c r="GMR66" s="439"/>
      <c r="GMS66" s="439"/>
      <c r="GMT66" s="439"/>
      <c r="GMU66" s="439"/>
      <c r="GMV66" s="439"/>
      <c r="GMW66" s="439"/>
      <c r="GMX66" s="439"/>
      <c r="GMY66" s="439"/>
      <c r="GMZ66" s="439"/>
      <c r="GNA66" s="439"/>
      <c r="GNB66" s="439"/>
      <c r="GNC66" s="439"/>
      <c r="GND66" s="439"/>
      <c r="GNE66" s="439"/>
      <c r="GNF66" s="439"/>
      <c r="GNG66" s="439"/>
      <c r="GNH66" s="439"/>
      <c r="GNI66" s="439"/>
      <c r="GNJ66" s="439"/>
      <c r="GNK66" s="439"/>
      <c r="GNL66" s="439"/>
      <c r="GNM66" s="439"/>
      <c r="GNN66" s="439"/>
      <c r="GNO66" s="439"/>
      <c r="GNP66" s="439"/>
      <c r="GNQ66" s="439"/>
      <c r="GNR66" s="439"/>
      <c r="GNS66" s="439"/>
      <c r="GNT66" s="439"/>
      <c r="GNU66" s="439"/>
      <c r="GNV66" s="439"/>
      <c r="GNW66" s="439"/>
      <c r="GNX66" s="439"/>
      <c r="GNY66" s="439"/>
      <c r="GNZ66" s="439"/>
      <c r="GOA66" s="439"/>
      <c r="GOB66" s="439"/>
      <c r="GOC66" s="439"/>
      <c r="GOD66" s="439"/>
      <c r="GOE66" s="439"/>
      <c r="GOF66" s="439"/>
      <c r="GOG66" s="439"/>
      <c r="GOH66" s="439"/>
      <c r="GOI66" s="439"/>
      <c r="GOJ66" s="439"/>
      <c r="GOK66" s="439"/>
      <c r="GOL66" s="439"/>
      <c r="GOM66" s="439"/>
      <c r="GON66" s="439"/>
      <c r="GOO66" s="439"/>
      <c r="GOP66" s="439"/>
      <c r="GOQ66" s="439"/>
      <c r="GOR66" s="439"/>
      <c r="GOS66" s="439"/>
      <c r="GOT66" s="439"/>
      <c r="GOU66" s="439"/>
      <c r="GOV66" s="439"/>
      <c r="GOW66" s="439"/>
      <c r="GOX66" s="439"/>
      <c r="GOY66" s="439"/>
      <c r="GOZ66" s="439"/>
      <c r="GPA66" s="439"/>
      <c r="GPB66" s="439"/>
      <c r="GPC66" s="439"/>
      <c r="GPD66" s="439"/>
      <c r="GPE66" s="439"/>
      <c r="GPF66" s="439"/>
      <c r="GPG66" s="439"/>
      <c r="GPH66" s="439"/>
      <c r="GPI66" s="439"/>
      <c r="GPJ66" s="439"/>
      <c r="GPK66" s="439"/>
      <c r="GPL66" s="439"/>
      <c r="GPM66" s="439"/>
      <c r="GPN66" s="439"/>
      <c r="GPO66" s="439"/>
      <c r="GPP66" s="439"/>
      <c r="GPQ66" s="439"/>
      <c r="GPR66" s="439"/>
      <c r="GPS66" s="439"/>
      <c r="GPT66" s="439"/>
      <c r="GPU66" s="439"/>
      <c r="GPV66" s="439"/>
      <c r="GPW66" s="439"/>
      <c r="GPX66" s="439"/>
      <c r="GPY66" s="439"/>
      <c r="GPZ66" s="439"/>
      <c r="GQA66" s="439"/>
      <c r="GQB66" s="439"/>
      <c r="GQC66" s="439"/>
      <c r="GQD66" s="439"/>
      <c r="GQE66" s="439"/>
      <c r="GQF66" s="439"/>
      <c r="GQG66" s="439"/>
      <c r="GQH66" s="439"/>
      <c r="GQI66" s="439"/>
      <c r="GQJ66" s="439"/>
      <c r="GQK66" s="439"/>
      <c r="GQL66" s="439"/>
      <c r="GQM66" s="439"/>
      <c r="GQN66" s="439"/>
      <c r="GQO66" s="439"/>
      <c r="GQP66" s="439"/>
      <c r="GQQ66" s="439"/>
      <c r="GQR66" s="439"/>
      <c r="GQS66" s="439"/>
      <c r="GQT66" s="439"/>
      <c r="GQU66" s="439"/>
      <c r="GQV66" s="439"/>
      <c r="GQW66" s="439"/>
      <c r="GQX66" s="439"/>
      <c r="GQY66" s="439"/>
      <c r="GQZ66" s="439"/>
      <c r="GRA66" s="439"/>
      <c r="GRB66" s="439"/>
      <c r="GRC66" s="439"/>
      <c r="GRD66" s="439"/>
      <c r="GRE66" s="439"/>
      <c r="GRF66" s="439"/>
      <c r="GRG66" s="439"/>
      <c r="GRH66" s="439"/>
      <c r="GRI66" s="439"/>
      <c r="GRJ66" s="439"/>
      <c r="GRK66" s="439"/>
      <c r="GRL66" s="439"/>
      <c r="GRM66" s="439"/>
      <c r="GRN66" s="439"/>
      <c r="GRO66" s="439"/>
      <c r="GRP66" s="439"/>
      <c r="GRQ66" s="439"/>
      <c r="GRR66" s="439"/>
      <c r="GRS66" s="439"/>
      <c r="GRT66" s="439"/>
      <c r="GRU66" s="439"/>
      <c r="GRV66" s="439"/>
      <c r="GRW66" s="439"/>
      <c r="GRX66" s="439"/>
      <c r="GRY66" s="439"/>
      <c r="GRZ66" s="439"/>
      <c r="GSA66" s="439"/>
      <c r="GSB66" s="439"/>
      <c r="GSC66" s="439"/>
      <c r="GSD66" s="439"/>
      <c r="GSE66" s="439"/>
      <c r="GSF66" s="439"/>
      <c r="GSG66" s="439"/>
      <c r="GSH66" s="439"/>
      <c r="GSI66" s="439"/>
      <c r="GSJ66" s="439"/>
      <c r="GSK66" s="439"/>
      <c r="GSL66" s="439"/>
      <c r="GSM66" s="439"/>
      <c r="GSN66" s="439"/>
      <c r="GSO66" s="439"/>
      <c r="GSP66" s="439"/>
      <c r="GSQ66" s="439"/>
      <c r="GSR66" s="439"/>
      <c r="GSS66" s="439"/>
      <c r="GST66" s="439"/>
      <c r="GSU66" s="439"/>
      <c r="GSV66" s="439"/>
      <c r="GSW66" s="439"/>
      <c r="GSX66" s="439"/>
      <c r="GSY66" s="439"/>
      <c r="GSZ66" s="439"/>
      <c r="GTA66" s="439"/>
      <c r="GTB66" s="439"/>
      <c r="GTC66" s="439"/>
      <c r="GTD66" s="439"/>
      <c r="GTE66" s="439"/>
      <c r="GTF66" s="439"/>
      <c r="GTG66" s="439"/>
      <c r="GTH66" s="439"/>
      <c r="GTI66" s="439"/>
      <c r="GTJ66" s="439"/>
      <c r="GTK66" s="439"/>
      <c r="GTL66" s="439"/>
      <c r="GTM66" s="439"/>
      <c r="GTN66" s="439"/>
      <c r="GTO66" s="439"/>
      <c r="GTP66" s="439"/>
      <c r="GTQ66" s="439"/>
      <c r="GTR66" s="439"/>
      <c r="GTS66" s="439"/>
      <c r="GTT66" s="439"/>
      <c r="GTU66" s="439"/>
      <c r="GTV66" s="439"/>
      <c r="GTW66" s="439"/>
      <c r="GTX66" s="439"/>
      <c r="GTY66" s="439"/>
      <c r="GTZ66" s="439"/>
      <c r="GUA66" s="439"/>
      <c r="GUB66" s="439"/>
      <c r="GUC66" s="439"/>
      <c r="GUD66" s="439"/>
      <c r="GUE66" s="439"/>
      <c r="GUF66" s="439"/>
      <c r="GUG66" s="439"/>
      <c r="GUH66" s="439"/>
      <c r="GUI66" s="439"/>
      <c r="GUJ66" s="439"/>
      <c r="GUK66" s="439"/>
      <c r="GUL66" s="439"/>
      <c r="GUM66" s="439"/>
      <c r="GUN66" s="439"/>
      <c r="GUO66" s="439"/>
      <c r="GUP66" s="439"/>
      <c r="GUQ66" s="439"/>
      <c r="GUR66" s="439"/>
      <c r="GUS66" s="439"/>
      <c r="GUT66" s="439"/>
      <c r="GUU66" s="439"/>
      <c r="GUV66" s="439"/>
      <c r="GUW66" s="439"/>
      <c r="GUX66" s="439"/>
      <c r="GUY66" s="439"/>
      <c r="GUZ66" s="439"/>
      <c r="GVA66" s="439"/>
      <c r="GVB66" s="439"/>
      <c r="GVC66" s="439"/>
      <c r="GVD66" s="439"/>
      <c r="GVE66" s="439"/>
      <c r="GVF66" s="439"/>
      <c r="GVG66" s="439"/>
      <c r="GVH66" s="439"/>
      <c r="GVI66" s="439"/>
      <c r="GVJ66" s="439"/>
      <c r="GVK66" s="439"/>
      <c r="GVL66" s="439"/>
      <c r="GVM66" s="439"/>
      <c r="GVN66" s="439"/>
      <c r="GVO66" s="439"/>
      <c r="GVP66" s="439"/>
      <c r="GVQ66" s="439"/>
      <c r="GVR66" s="439"/>
      <c r="GVS66" s="439"/>
      <c r="GVT66" s="439"/>
      <c r="GVU66" s="439"/>
      <c r="GVV66" s="439"/>
      <c r="GVW66" s="439"/>
      <c r="GVX66" s="439"/>
      <c r="GVY66" s="439"/>
      <c r="GVZ66" s="439"/>
      <c r="GWA66" s="439"/>
      <c r="GWB66" s="439"/>
      <c r="GWC66" s="439"/>
      <c r="GWD66" s="439"/>
      <c r="GWE66" s="439"/>
      <c r="GWF66" s="439"/>
      <c r="GWG66" s="439"/>
      <c r="GWH66" s="439"/>
      <c r="GWI66" s="439"/>
      <c r="GWJ66" s="439"/>
      <c r="GWK66" s="439"/>
      <c r="GWL66" s="439"/>
      <c r="GWM66" s="439"/>
      <c r="GWN66" s="439"/>
      <c r="GWO66" s="439"/>
      <c r="GWP66" s="439"/>
      <c r="GWQ66" s="439"/>
      <c r="GWR66" s="439"/>
      <c r="GWS66" s="439"/>
      <c r="GWT66" s="439"/>
      <c r="GWU66" s="439"/>
      <c r="GWV66" s="439"/>
      <c r="GWW66" s="439"/>
      <c r="GWX66" s="439"/>
      <c r="GWY66" s="439"/>
      <c r="GWZ66" s="439"/>
      <c r="GXA66" s="439"/>
      <c r="GXB66" s="439"/>
      <c r="GXC66" s="439"/>
      <c r="GXD66" s="439"/>
      <c r="GXE66" s="439"/>
      <c r="GXF66" s="439"/>
      <c r="GXG66" s="439"/>
      <c r="GXH66" s="439"/>
      <c r="GXI66" s="439"/>
      <c r="GXJ66" s="439"/>
      <c r="GXK66" s="439"/>
      <c r="GXL66" s="439"/>
      <c r="GXM66" s="439"/>
      <c r="GXN66" s="439"/>
      <c r="GXO66" s="439"/>
      <c r="GXP66" s="439"/>
      <c r="GXQ66" s="439"/>
      <c r="GXR66" s="439"/>
      <c r="GXS66" s="439"/>
      <c r="GXT66" s="439"/>
      <c r="GXU66" s="439"/>
      <c r="GXV66" s="439"/>
      <c r="GXW66" s="439"/>
      <c r="GXX66" s="439"/>
      <c r="GXY66" s="439"/>
      <c r="GXZ66" s="439"/>
      <c r="GYA66" s="439"/>
      <c r="GYB66" s="439"/>
      <c r="GYC66" s="439"/>
      <c r="GYD66" s="439"/>
      <c r="GYE66" s="439"/>
      <c r="GYF66" s="439"/>
      <c r="GYG66" s="439"/>
      <c r="GYH66" s="439"/>
      <c r="GYI66" s="439"/>
      <c r="GYJ66" s="439"/>
      <c r="GYK66" s="439"/>
      <c r="GYL66" s="439"/>
      <c r="GYM66" s="439"/>
      <c r="GYN66" s="439"/>
      <c r="GYO66" s="439"/>
      <c r="GYP66" s="439"/>
      <c r="GYQ66" s="439"/>
      <c r="GYR66" s="439"/>
      <c r="GYS66" s="439"/>
      <c r="GYT66" s="439"/>
      <c r="GYU66" s="439"/>
      <c r="GYV66" s="439"/>
      <c r="GYW66" s="439"/>
      <c r="GYX66" s="439"/>
      <c r="GYY66" s="439"/>
      <c r="GYZ66" s="439"/>
      <c r="GZA66" s="439"/>
      <c r="GZB66" s="439"/>
      <c r="GZC66" s="439"/>
      <c r="GZD66" s="439"/>
      <c r="GZE66" s="439"/>
      <c r="GZF66" s="439"/>
      <c r="GZG66" s="439"/>
      <c r="GZH66" s="439"/>
      <c r="GZI66" s="439"/>
      <c r="GZJ66" s="439"/>
      <c r="GZK66" s="439"/>
      <c r="GZL66" s="439"/>
      <c r="GZM66" s="439"/>
      <c r="GZN66" s="439"/>
      <c r="GZO66" s="439"/>
      <c r="GZP66" s="439"/>
      <c r="GZQ66" s="439"/>
      <c r="GZR66" s="439"/>
      <c r="GZS66" s="439"/>
      <c r="GZT66" s="439"/>
      <c r="GZU66" s="439"/>
      <c r="GZV66" s="439"/>
      <c r="GZW66" s="439"/>
      <c r="GZX66" s="439"/>
      <c r="GZY66" s="439"/>
      <c r="GZZ66" s="439"/>
      <c r="HAA66" s="439"/>
      <c r="HAB66" s="439"/>
      <c r="HAC66" s="439"/>
      <c r="HAD66" s="439"/>
      <c r="HAE66" s="439"/>
      <c r="HAF66" s="439"/>
      <c r="HAG66" s="439"/>
      <c r="HAH66" s="439"/>
      <c r="HAI66" s="439"/>
      <c r="HAJ66" s="439"/>
      <c r="HAK66" s="439"/>
      <c r="HAL66" s="439"/>
      <c r="HAM66" s="439"/>
      <c r="HAN66" s="439"/>
      <c r="HAO66" s="439"/>
      <c r="HAP66" s="439"/>
      <c r="HAQ66" s="439"/>
      <c r="HAR66" s="439"/>
      <c r="HAS66" s="439"/>
      <c r="HAT66" s="439"/>
      <c r="HAU66" s="439"/>
      <c r="HAV66" s="439"/>
      <c r="HAW66" s="439"/>
      <c r="HAX66" s="439"/>
      <c r="HAY66" s="439"/>
      <c r="HAZ66" s="439"/>
      <c r="HBA66" s="439"/>
      <c r="HBB66" s="439"/>
      <c r="HBC66" s="439"/>
      <c r="HBD66" s="439"/>
      <c r="HBE66" s="439"/>
      <c r="HBF66" s="439"/>
      <c r="HBG66" s="439"/>
      <c r="HBH66" s="439"/>
      <c r="HBI66" s="439"/>
      <c r="HBJ66" s="439"/>
      <c r="HBK66" s="439"/>
      <c r="HBL66" s="439"/>
      <c r="HBM66" s="439"/>
      <c r="HBN66" s="439"/>
      <c r="HBO66" s="439"/>
      <c r="HBP66" s="439"/>
      <c r="HBQ66" s="439"/>
      <c r="HBR66" s="439"/>
      <c r="HBS66" s="439"/>
      <c r="HBT66" s="439"/>
      <c r="HBU66" s="439"/>
      <c r="HBV66" s="439"/>
      <c r="HBW66" s="439"/>
      <c r="HBX66" s="439"/>
      <c r="HBY66" s="439"/>
      <c r="HBZ66" s="439"/>
      <c r="HCA66" s="439"/>
      <c r="HCB66" s="439"/>
      <c r="HCC66" s="439"/>
      <c r="HCD66" s="439"/>
      <c r="HCE66" s="439"/>
      <c r="HCF66" s="439"/>
      <c r="HCG66" s="439"/>
      <c r="HCH66" s="439"/>
      <c r="HCI66" s="439"/>
      <c r="HCJ66" s="439"/>
      <c r="HCK66" s="439"/>
      <c r="HCL66" s="439"/>
      <c r="HCM66" s="439"/>
      <c r="HCN66" s="439"/>
      <c r="HCO66" s="439"/>
      <c r="HCP66" s="439"/>
      <c r="HCQ66" s="439"/>
      <c r="HCR66" s="439"/>
      <c r="HCS66" s="439"/>
      <c r="HCT66" s="439"/>
      <c r="HCU66" s="439"/>
      <c r="HCV66" s="439"/>
      <c r="HCW66" s="439"/>
      <c r="HCX66" s="439"/>
      <c r="HCY66" s="439"/>
      <c r="HCZ66" s="439"/>
      <c r="HDA66" s="439"/>
      <c r="HDB66" s="439"/>
      <c r="HDC66" s="439"/>
      <c r="HDD66" s="439"/>
      <c r="HDE66" s="439"/>
      <c r="HDF66" s="439"/>
      <c r="HDG66" s="439"/>
      <c r="HDH66" s="439"/>
      <c r="HDI66" s="439"/>
      <c r="HDJ66" s="439"/>
      <c r="HDK66" s="439"/>
      <c r="HDL66" s="439"/>
      <c r="HDM66" s="439"/>
      <c r="HDN66" s="439"/>
      <c r="HDO66" s="439"/>
      <c r="HDP66" s="439"/>
      <c r="HDQ66" s="439"/>
      <c r="HDR66" s="439"/>
      <c r="HDS66" s="439"/>
      <c r="HDT66" s="439"/>
      <c r="HDU66" s="439"/>
      <c r="HDV66" s="439"/>
      <c r="HDW66" s="439"/>
      <c r="HDX66" s="439"/>
      <c r="HDY66" s="439"/>
      <c r="HDZ66" s="439"/>
      <c r="HEA66" s="439"/>
      <c r="HEB66" s="439"/>
      <c r="HEC66" s="439"/>
      <c r="HED66" s="439"/>
      <c r="HEE66" s="439"/>
      <c r="HEF66" s="439"/>
      <c r="HEG66" s="439"/>
      <c r="HEH66" s="439"/>
      <c r="HEI66" s="439"/>
      <c r="HEJ66" s="439"/>
      <c r="HEK66" s="439"/>
      <c r="HEL66" s="439"/>
      <c r="HEM66" s="439"/>
      <c r="HEN66" s="439"/>
      <c r="HEO66" s="439"/>
      <c r="HEP66" s="439"/>
      <c r="HEQ66" s="439"/>
      <c r="HER66" s="439"/>
      <c r="HES66" s="439"/>
      <c r="HET66" s="439"/>
      <c r="HEU66" s="439"/>
      <c r="HEV66" s="439"/>
      <c r="HEW66" s="439"/>
      <c r="HEX66" s="439"/>
      <c r="HEY66" s="439"/>
      <c r="HEZ66" s="439"/>
      <c r="HFA66" s="439"/>
      <c r="HFB66" s="439"/>
      <c r="HFC66" s="439"/>
      <c r="HFD66" s="439"/>
      <c r="HFE66" s="439"/>
      <c r="HFF66" s="439"/>
      <c r="HFG66" s="439"/>
      <c r="HFH66" s="439"/>
      <c r="HFI66" s="439"/>
      <c r="HFJ66" s="439"/>
      <c r="HFK66" s="439"/>
      <c r="HFL66" s="439"/>
      <c r="HFM66" s="439"/>
      <c r="HFN66" s="439"/>
      <c r="HFO66" s="439"/>
      <c r="HFP66" s="439"/>
      <c r="HFQ66" s="439"/>
      <c r="HFR66" s="439"/>
      <c r="HFS66" s="439"/>
      <c r="HFT66" s="439"/>
      <c r="HFU66" s="439"/>
      <c r="HFV66" s="439"/>
      <c r="HFW66" s="439"/>
      <c r="HFX66" s="439"/>
      <c r="HFY66" s="439"/>
      <c r="HFZ66" s="439"/>
      <c r="HGA66" s="439"/>
      <c r="HGB66" s="439"/>
      <c r="HGC66" s="439"/>
      <c r="HGD66" s="439"/>
      <c r="HGE66" s="439"/>
      <c r="HGF66" s="439"/>
      <c r="HGG66" s="439"/>
      <c r="HGH66" s="439"/>
      <c r="HGI66" s="439"/>
      <c r="HGJ66" s="439"/>
      <c r="HGK66" s="439"/>
      <c r="HGL66" s="439"/>
      <c r="HGM66" s="439"/>
      <c r="HGN66" s="439"/>
      <c r="HGO66" s="439"/>
      <c r="HGP66" s="439"/>
      <c r="HGQ66" s="439"/>
      <c r="HGR66" s="439"/>
      <c r="HGS66" s="439"/>
      <c r="HGT66" s="439"/>
      <c r="HGU66" s="439"/>
      <c r="HGV66" s="439"/>
      <c r="HGW66" s="439"/>
      <c r="HGX66" s="439"/>
      <c r="HGY66" s="439"/>
      <c r="HGZ66" s="439"/>
      <c r="HHA66" s="439"/>
      <c r="HHB66" s="439"/>
      <c r="HHC66" s="439"/>
      <c r="HHD66" s="439"/>
      <c r="HHE66" s="439"/>
      <c r="HHF66" s="439"/>
      <c r="HHG66" s="439"/>
      <c r="HHH66" s="439"/>
      <c r="HHI66" s="439"/>
      <c r="HHJ66" s="439"/>
      <c r="HHK66" s="439"/>
      <c r="HHL66" s="439"/>
      <c r="HHM66" s="439"/>
      <c r="HHN66" s="439"/>
      <c r="HHO66" s="439"/>
      <c r="HHP66" s="439"/>
      <c r="HHQ66" s="439"/>
      <c r="HHR66" s="439"/>
      <c r="HHS66" s="439"/>
      <c r="HHT66" s="439"/>
      <c r="HHU66" s="439"/>
      <c r="HHV66" s="439"/>
      <c r="HHW66" s="439"/>
      <c r="HHX66" s="439"/>
      <c r="HHY66" s="439"/>
      <c r="HHZ66" s="439"/>
      <c r="HIA66" s="439"/>
      <c r="HIB66" s="439"/>
      <c r="HIC66" s="439"/>
      <c r="HID66" s="439"/>
      <c r="HIE66" s="439"/>
      <c r="HIF66" s="439"/>
      <c r="HIG66" s="439"/>
      <c r="HIH66" s="439"/>
      <c r="HII66" s="439"/>
      <c r="HIJ66" s="439"/>
      <c r="HIK66" s="439"/>
      <c r="HIL66" s="439"/>
      <c r="HIM66" s="439"/>
      <c r="HIN66" s="439"/>
      <c r="HIO66" s="439"/>
      <c r="HIP66" s="439"/>
      <c r="HIQ66" s="439"/>
      <c r="HIR66" s="439"/>
      <c r="HIS66" s="439"/>
      <c r="HIT66" s="439"/>
      <c r="HIU66" s="439"/>
      <c r="HIV66" s="439"/>
      <c r="HIW66" s="439"/>
      <c r="HIX66" s="439"/>
      <c r="HIY66" s="439"/>
      <c r="HIZ66" s="439"/>
      <c r="HJA66" s="439"/>
      <c r="HJB66" s="439"/>
      <c r="HJC66" s="439"/>
      <c r="HJD66" s="439"/>
      <c r="HJE66" s="439"/>
      <c r="HJF66" s="439"/>
      <c r="HJG66" s="439"/>
      <c r="HJH66" s="439"/>
      <c r="HJI66" s="439"/>
      <c r="HJJ66" s="439"/>
      <c r="HJK66" s="439"/>
      <c r="HJL66" s="439"/>
      <c r="HJM66" s="439"/>
      <c r="HJN66" s="439"/>
      <c r="HJO66" s="439"/>
      <c r="HJP66" s="439"/>
      <c r="HJQ66" s="439"/>
      <c r="HJR66" s="439"/>
      <c r="HJS66" s="439"/>
      <c r="HJT66" s="439"/>
      <c r="HJU66" s="439"/>
      <c r="HJV66" s="439"/>
      <c r="HJW66" s="439"/>
      <c r="HJX66" s="439"/>
      <c r="HJY66" s="439"/>
      <c r="HJZ66" s="439"/>
      <c r="HKA66" s="439"/>
      <c r="HKB66" s="439"/>
      <c r="HKC66" s="439"/>
      <c r="HKD66" s="439"/>
      <c r="HKE66" s="439"/>
      <c r="HKF66" s="439"/>
      <c r="HKG66" s="439"/>
      <c r="HKH66" s="439"/>
      <c r="HKI66" s="439"/>
      <c r="HKJ66" s="439"/>
      <c r="HKK66" s="439"/>
      <c r="HKL66" s="439"/>
      <c r="HKM66" s="439"/>
      <c r="HKN66" s="439"/>
      <c r="HKO66" s="439"/>
      <c r="HKP66" s="439"/>
      <c r="HKQ66" s="439"/>
      <c r="HKR66" s="439"/>
      <c r="HKS66" s="439"/>
      <c r="HKT66" s="439"/>
      <c r="HKU66" s="439"/>
      <c r="HKV66" s="439"/>
      <c r="HKW66" s="439"/>
      <c r="HKX66" s="439"/>
      <c r="HKY66" s="439"/>
      <c r="HKZ66" s="439"/>
      <c r="HLA66" s="439"/>
      <c r="HLB66" s="439"/>
      <c r="HLC66" s="439"/>
      <c r="HLD66" s="439"/>
      <c r="HLE66" s="439"/>
      <c r="HLF66" s="439"/>
      <c r="HLG66" s="439"/>
      <c r="HLH66" s="439"/>
      <c r="HLI66" s="439"/>
      <c r="HLJ66" s="439"/>
      <c r="HLK66" s="439"/>
      <c r="HLL66" s="439"/>
      <c r="HLM66" s="439"/>
      <c r="HLN66" s="439"/>
      <c r="HLO66" s="439"/>
      <c r="HLP66" s="439"/>
      <c r="HLQ66" s="439"/>
      <c r="HLR66" s="439"/>
      <c r="HLS66" s="439"/>
      <c r="HLT66" s="439"/>
      <c r="HLU66" s="439"/>
      <c r="HLV66" s="439"/>
      <c r="HLW66" s="439"/>
      <c r="HLX66" s="439"/>
      <c r="HLY66" s="439"/>
      <c r="HLZ66" s="439"/>
      <c r="HMA66" s="439"/>
      <c r="HMB66" s="439"/>
      <c r="HMC66" s="439"/>
      <c r="HMD66" s="439"/>
      <c r="HME66" s="439"/>
      <c r="HMF66" s="439"/>
      <c r="HMG66" s="439"/>
      <c r="HMH66" s="439"/>
      <c r="HMI66" s="439"/>
      <c r="HMJ66" s="439"/>
      <c r="HMK66" s="439"/>
      <c r="HML66" s="439"/>
      <c r="HMM66" s="439"/>
      <c r="HMN66" s="439"/>
      <c r="HMO66" s="439"/>
      <c r="HMP66" s="439"/>
      <c r="HMQ66" s="439"/>
      <c r="HMR66" s="439"/>
      <c r="HMS66" s="439"/>
      <c r="HMT66" s="439"/>
      <c r="HMU66" s="439"/>
      <c r="HMV66" s="439"/>
      <c r="HMW66" s="439"/>
      <c r="HMX66" s="439"/>
      <c r="HMY66" s="439"/>
      <c r="HMZ66" s="439"/>
      <c r="HNA66" s="439"/>
      <c r="HNB66" s="439"/>
      <c r="HNC66" s="439"/>
      <c r="HND66" s="439"/>
      <c r="HNE66" s="439"/>
      <c r="HNF66" s="439"/>
      <c r="HNG66" s="439"/>
      <c r="HNH66" s="439"/>
      <c r="HNI66" s="439"/>
      <c r="HNJ66" s="439"/>
      <c r="HNK66" s="439"/>
      <c r="HNL66" s="439"/>
      <c r="HNM66" s="439"/>
      <c r="HNN66" s="439"/>
      <c r="HNO66" s="439"/>
      <c r="HNP66" s="439"/>
      <c r="HNQ66" s="439"/>
      <c r="HNR66" s="439"/>
      <c r="HNS66" s="439"/>
      <c r="HNT66" s="439"/>
      <c r="HNU66" s="439"/>
      <c r="HNV66" s="439"/>
      <c r="HNW66" s="439"/>
      <c r="HNX66" s="439"/>
      <c r="HNY66" s="439"/>
      <c r="HNZ66" s="439"/>
      <c r="HOA66" s="439"/>
      <c r="HOB66" s="439"/>
      <c r="HOC66" s="439"/>
      <c r="HOD66" s="439"/>
      <c r="HOE66" s="439"/>
      <c r="HOF66" s="439"/>
      <c r="HOG66" s="439"/>
      <c r="HOH66" s="439"/>
      <c r="HOI66" s="439"/>
      <c r="HOJ66" s="439"/>
      <c r="HOK66" s="439"/>
      <c r="HOL66" s="439"/>
      <c r="HOM66" s="439"/>
      <c r="HON66" s="439"/>
      <c r="HOO66" s="439"/>
      <c r="HOP66" s="439"/>
      <c r="HOQ66" s="439"/>
      <c r="HOR66" s="439"/>
      <c r="HOS66" s="439"/>
      <c r="HOT66" s="439"/>
      <c r="HOU66" s="439"/>
      <c r="HOV66" s="439"/>
      <c r="HOW66" s="439"/>
      <c r="HOX66" s="439"/>
      <c r="HOY66" s="439"/>
      <c r="HOZ66" s="439"/>
      <c r="HPA66" s="439"/>
      <c r="HPB66" s="439"/>
      <c r="HPC66" s="439"/>
      <c r="HPD66" s="439"/>
      <c r="HPE66" s="439"/>
      <c r="HPF66" s="439"/>
      <c r="HPG66" s="439"/>
      <c r="HPH66" s="439"/>
      <c r="HPI66" s="439"/>
      <c r="HPJ66" s="439"/>
      <c r="HPK66" s="439"/>
      <c r="HPL66" s="439"/>
      <c r="HPM66" s="439"/>
      <c r="HPN66" s="439"/>
      <c r="HPO66" s="439"/>
      <c r="HPP66" s="439"/>
      <c r="HPQ66" s="439"/>
      <c r="HPR66" s="439"/>
      <c r="HPS66" s="439"/>
      <c r="HPT66" s="439"/>
      <c r="HPU66" s="439"/>
      <c r="HPV66" s="439"/>
      <c r="HPW66" s="439"/>
      <c r="HPX66" s="439"/>
      <c r="HPY66" s="439"/>
      <c r="HPZ66" s="439"/>
      <c r="HQA66" s="439"/>
      <c r="HQB66" s="439"/>
      <c r="HQC66" s="439"/>
      <c r="HQD66" s="439"/>
      <c r="HQE66" s="439"/>
      <c r="HQF66" s="439"/>
      <c r="HQG66" s="439"/>
      <c r="HQH66" s="439"/>
      <c r="HQI66" s="439"/>
      <c r="HQJ66" s="439"/>
      <c r="HQK66" s="439"/>
      <c r="HQL66" s="439"/>
      <c r="HQM66" s="439"/>
      <c r="HQN66" s="439"/>
      <c r="HQO66" s="439"/>
      <c r="HQP66" s="439"/>
      <c r="HQQ66" s="439"/>
      <c r="HQR66" s="439"/>
      <c r="HQS66" s="439"/>
      <c r="HQT66" s="439"/>
      <c r="HQU66" s="439"/>
      <c r="HQV66" s="439"/>
      <c r="HQW66" s="439"/>
      <c r="HQX66" s="439"/>
      <c r="HQY66" s="439"/>
      <c r="HQZ66" s="439"/>
      <c r="HRA66" s="439"/>
      <c r="HRB66" s="439"/>
      <c r="HRC66" s="439"/>
      <c r="HRD66" s="439"/>
      <c r="HRE66" s="439"/>
      <c r="HRF66" s="439"/>
      <c r="HRG66" s="439"/>
      <c r="HRH66" s="439"/>
      <c r="HRI66" s="439"/>
      <c r="HRJ66" s="439"/>
      <c r="HRK66" s="439"/>
      <c r="HRL66" s="439"/>
      <c r="HRM66" s="439"/>
      <c r="HRN66" s="439"/>
      <c r="HRO66" s="439"/>
      <c r="HRP66" s="439"/>
      <c r="HRQ66" s="439"/>
      <c r="HRR66" s="439"/>
      <c r="HRS66" s="439"/>
      <c r="HRT66" s="439"/>
      <c r="HRU66" s="439"/>
      <c r="HRV66" s="439"/>
      <c r="HRW66" s="439"/>
      <c r="HRX66" s="439"/>
      <c r="HRY66" s="439"/>
      <c r="HRZ66" s="439"/>
      <c r="HSA66" s="439"/>
      <c r="HSB66" s="439"/>
      <c r="HSC66" s="439"/>
      <c r="HSD66" s="439"/>
      <c r="HSE66" s="439"/>
      <c r="HSF66" s="439"/>
      <c r="HSG66" s="439"/>
      <c r="HSH66" s="439"/>
      <c r="HSI66" s="439"/>
      <c r="HSJ66" s="439"/>
      <c r="HSK66" s="439"/>
      <c r="HSL66" s="439"/>
      <c r="HSM66" s="439"/>
      <c r="HSN66" s="439"/>
      <c r="HSO66" s="439"/>
      <c r="HSP66" s="439"/>
      <c r="HSQ66" s="439"/>
      <c r="HSR66" s="439"/>
      <c r="HSS66" s="439"/>
      <c r="HST66" s="439"/>
      <c r="HSU66" s="439"/>
      <c r="HSV66" s="439"/>
      <c r="HSW66" s="439"/>
      <c r="HSX66" s="439"/>
      <c r="HSY66" s="439"/>
      <c r="HSZ66" s="439"/>
      <c r="HTA66" s="439"/>
      <c r="HTB66" s="439"/>
      <c r="HTC66" s="439"/>
      <c r="HTD66" s="439"/>
      <c r="HTE66" s="439"/>
      <c r="HTF66" s="439"/>
      <c r="HTG66" s="439"/>
      <c r="HTH66" s="439"/>
      <c r="HTI66" s="439"/>
      <c r="HTJ66" s="439"/>
      <c r="HTK66" s="439"/>
      <c r="HTL66" s="439"/>
      <c r="HTM66" s="439"/>
      <c r="HTN66" s="439"/>
      <c r="HTO66" s="439"/>
      <c r="HTP66" s="439"/>
      <c r="HTQ66" s="439"/>
      <c r="HTR66" s="439"/>
      <c r="HTS66" s="439"/>
      <c r="HTT66" s="439"/>
      <c r="HTU66" s="439"/>
      <c r="HTV66" s="439"/>
      <c r="HTW66" s="439"/>
      <c r="HTX66" s="439"/>
      <c r="HTY66" s="439"/>
      <c r="HTZ66" s="439"/>
      <c r="HUA66" s="439"/>
      <c r="HUB66" s="439"/>
      <c r="HUC66" s="439"/>
      <c r="HUD66" s="439"/>
      <c r="HUE66" s="439"/>
      <c r="HUF66" s="439"/>
      <c r="HUG66" s="439"/>
      <c r="HUH66" s="439"/>
      <c r="HUI66" s="439"/>
      <c r="HUJ66" s="439"/>
      <c r="HUK66" s="439"/>
      <c r="HUL66" s="439"/>
      <c r="HUM66" s="439"/>
      <c r="HUN66" s="439"/>
      <c r="HUO66" s="439"/>
      <c r="HUP66" s="439"/>
      <c r="HUQ66" s="439"/>
      <c r="HUR66" s="439"/>
      <c r="HUS66" s="439"/>
      <c r="HUT66" s="439"/>
      <c r="HUU66" s="439"/>
      <c r="HUV66" s="439"/>
      <c r="HUW66" s="439"/>
      <c r="HUX66" s="439"/>
      <c r="HUY66" s="439"/>
      <c r="HUZ66" s="439"/>
      <c r="HVA66" s="439"/>
      <c r="HVB66" s="439"/>
      <c r="HVC66" s="439"/>
      <c r="HVD66" s="439"/>
      <c r="HVE66" s="439"/>
      <c r="HVF66" s="439"/>
      <c r="HVG66" s="439"/>
      <c r="HVH66" s="439"/>
      <c r="HVI66" s="439"/>
      <c r="HVJ66" s="439"/>
      <c r="HVK66" s="439"/>
      <c r="HVL66" s="439"/>
      <c r="HVM66" s="439"/>
      <c r="HVN66" s="439"/>
      <c r="HVO66" s="439"/>
      <c r="HVP66" s="439"/>
      <c r="HVQ66" s="439"/>
      <c r="HVR66" s="439"/>
      <c r="HVS66" s="439"/>
      <c r="HVT66" s="439"/>
      <c r="HVU66" s="439"/>
      <c r="HVV66" s="439"/>
      <c r="HVW66" s="439"/>
      <c r="HVX66" s="439"/>
      <c r="HVY66" s="439"/>
      <c r="HVZ66" s="439"/>
      <c r="HWA66" s="439"/>
      <c r="HWB66" s="439"/>
      <c r="HWC66" s="439"/>
      <c r="HWD66" s="439"/>
      <c r="HWE66" s="439"/>
      <c r="HWF66" s="439"/>
      <c r="HWG66" s="439"/>
      <c r="HWH66" s="439"/>
      <c r="HWI66" s="439"/>
      <c r="HWJ66" s="439"/>
      <c r="HWK66" s="439"/>
      <c r="HWL66" s="439"/>
      <c r="HWM66" s="439"/>
      <c r="HWN66" s="439"/>
      <c r="HWO66" s="439"/>
      <c r="HWP66" s="439"/>
      <c r="HWQ66" s="439"/>
      <c r="HWR66" s="439"/>
      <c r="HWS66" s="439"/>
      <c r="HWT66" s="439"/>
      <c r="HWU66" s="439"/>
      <c r="HWV66" s="439"/>
      <c r="HWW66" s="439"/>
      <c r="HWX66" s="439"/>
      <c r="HWY66" s="439"/>
      <c r="HWZ66" s="439"/>
      <c r="HXA66" s="439"/>
      <c r="HXB66" s="439"/>
      <c r="HXC66" s="439"/>
      <c r="HXD66" s="439"/>
      <c r="HXE66" s="439"/>
      <c r="HXF66" s="439"/>
      <c r="HXG66" s="439"/>
      <c r="HXH66" s="439"/>
      <c r="HXI66" s="439"/>
      <c r="HXJ66" s="439"/>
      <c r="HXK66" s="439"/>
      <c r="HXL66" s="439"/>
      <c r="HXM66" s="439"/>
      <c r="HXN66" s="439"/>
      <c r="HXO66" s="439"/>
      <c r="HXP66" s="439"/>
      <c r="HXQ66" s="439"/>
      <c r="HXR66" s="439"/>
      <c r="HXS66" s="439"/>
      <c r="HXT66" s="439"/>
      <c r="HXU66" s="439"/>
      <c r="HXV66" s="439"/>
      <c r="HXW66" s="439"/>
      <c r="HXX66" s="439"/>
      <c r="HXY66" s="439"/>
      <c r="HXZ66" s="439"/>
      <c r="HYA66" s="439"/>
      <c r="HYB66" s="439"/>
      <c r="HYC66" s="439"/>
      <c r="HYD66" s="439"/>
      <c r="HYE66" s="439"/>
      <c r="HYF66" s="439"/>
      <c r="HYG66" s="439"/>
      <c r="HYH66" s="439"/>
      <c r="HYI66" s="439"/>
      <c r="HYJ66" s="439"/>
      <c r="HYK66" s="439"/>
      <c r="HYL66" s="439"/>
      <c r="HYM66" s="439"/>
      <c r="HYN66" s="439"/>
      <c r="HYO66" s="439"/>
      <c r="HYP66" s="439"/>
      <c r="HYQ66" s="439"/>
      <c r="HYR66" s="439"/>
      <c r="HYS66" s="439"/>
      <c r="HYT66" s="439"/>
      <c r="HYU66" s="439"/>
      <c r="HYV66" s="439"/>
      <c r="HYW66" s="439"/>
      <c r="HYX66" s="439"/>
      <c r="HYY66" s="439"/>
      <c r="HYZ66" s="439"/>
      <c r="HZA66" s="439"/>
      <c r="HZB66" s="439"/>
      <c r="HZC66" s="439"/>
      <c r="HZD66" s="439"/>
      <c r="HZE66" s="439"/>
      <c r="HZF66" s="439"/>
      <c r="HZG66" s="439"/>
      <c r="HZH66" s="439"/>
      <c r="HZI66" s="439"/>
      <c r="HZJ66" s="439"/>
      <c r="HZK66" s="439"/>
      <c r="HZL66" s="439"/>
      <c r="HZM66" s="439"/>
      <c r="HZN66" s="439"/>
      <c r="HZO66" s="439"/>
      <c r="HZP66" s="439"/>
      <c r="HZQ66" s="439"/>
      <c r="HZR66" s="439"/>
      <c r="HZS66" s="439"/>
      <c r="HZT66" s="439"/>
      <c r="HZU66" s="439"/>
      <c r="HZV66" s="439"/>
      <c r="HZW66" s="439"/>
      <c r="HZX66" s="439"/>
      <c r="HZY66" s="439"/>
      <c r="HZZ66" s="439"/>
      <c r="IAA66" s="439"/>
      <c r="IAB66" s="439"/>
      <c r="IAC66" s="439"/>
      <c r="IAD66" s="439"/>
      <c r="IAE66" s="439"/>
      <c r="IAF66" s="439"/>
      <c r="IAG66" s="439"/>
      <c r="IAH66" s="439"/>
      <c r="IAI66" s="439"/>
      <c r="IAJ66" s="439"/>
      <c r="IAK66" s="439"/>
      <c r="IAL66" s="439"/>
      <c r="IAM66" s="439"/>
      <c r="IAN66" s="439"/>
      <c r="IAO66" s="439"/>
      <c r="IAP66" s="439"/>
      <c r="IAQ66" s="439"/>
      <c r="IAR66" s="439"/>
      <c r="IAS66" s="439"/>
      <c r="IAT66" s="439"/>
      <c r="IAU66" s="439"/>
      <c r="IAV66" s="439"/>
      <c r="IAW66" s="439"/>
      <c r="IAX66" s="439"/>
      <c r="IAY66" s="439"/>
      <c r="IAZ66" s="439"/>
      <c r="IBA66" s="439"/>
      <c r="IBB66" s="439"/>
      <c r="IBC66" s="439"/>
      <c r="IBD66" s="439"/>
      <c r="IBE66" s="439"/>
      <c r="IBF66" s="439"/>
      <c r="IBG66" s="439"/>
      <c r="IBH66" s="439"/>
      <c r="IBI66" s="439"/>
      <c r="IBJ66" s="439"/>
      <c r="IBK66" s="439"/>
      <c r="IBL66" s="439"/>
      <c r="IBM66" s="439"/>
      <c r="IBN66" s="439"/>
      <c r="IBO66" s="439"/>
      <c r="IBP66" s="439"/>
      <c r="IBQ66" s="439"/>
      <c r="IBR66" s="439"/>
      <c r="IBS66" s="439"/>
      <c r="IBT66" s="439"/>
      <c r="IBU66" s="439"/>
      <c r="IBV66" s="439"/>
      <c r="IBW66" s="439"/>
      <c r="IBX66" s="439"/>
      <c r="IBY66" s="439"/>
      <c r="IBZ66" s="439"/>
      <c r="ICA66" s="439"/>
      <c r="ICB66" s="439"/>
      <c r="ICC66" s="439"/>
      <c r="ICD66" s="439"/>
      <c r="ICE66" s="439"/>
      <c r="ICF66" s="439"/>
      <c r="ICG66" s="439"/>
      <c r="ICH66" s="439"/>
      <c r="ICI66" s="439"/>
      <c r="ICJ66" s="439"/>
      <c r="ICK66" s="439"/>
      <c r="ICL66" s="439"/>
      <c r="ICM66" s="439"/>
      <c r="ICN66" s="439"/>
      <c r="ICO66" s="439"/>
      <c r="ICP66" s="439"/>
      <c r="ICQ66" s="439"/>
      <c r="ICR66" s="439"/>
      <c r="ICS66" s="439"/>
      <c r="ICT66" s="439"/>
      <c r="ICU66" s="439"/>
      <c r="ICV66" s="439"/>
      <c r="ICW66" s="439"/>
      <c r="ICX66" s="439"/>
      <c r="ICY66" s="439"/>
      <c r="ICZ66" s="439"/>
      <c r="IDA66" s="439"/>
      <c r="IDB66" s="439"/>
      <c r="IDC66" s="439"/>
      <c r="IDD66" s="439"/>
      <c r="IDE66" s="439"/>
      <c r="IDF66" s="439"/>
      <c r="IDG66" s="439"/>
      <c r="IDH66" s="439"/>
      <c r="IDI66" s="439"/>
      <c r="IDJ66" s="439"/>
      <c r="IDK66" s="439"/>
      <c r="IDL66" s="439"/>
      <c r="IDM66" s="439"/>
      <c r="IDN66" s="439"/>
      <c r="IDO66" s="439"/>
      <c r="IDP66" s="439"/>
      <c r="IDQ66" s="439"/>
      <c r="IDR66" s="439"/>
      <c r="IDS66" s="439"/>
      <c r="IDT66" s="439"/>
      <c r="IDU66" s="439"/>
      <c r="IDV66" s="439"/>
      <c r="IDW66" s="439"/>
      <c r="IDX66" s="439"/>
      <c r="IDY66" s="439"/>
      <c r="IDZ66" s="439"/>
      <c r="IEA66" s="439"/>
      <c r="IEB66" s="439"/>
      <c r="IEC66" s="439"/>
      <c r="IED66" s="439"/>
      <c r="IEE66" s="439"/>
      <c r="IEF66" s="439"/>
      <c r="IEG66" s="439"/>
      <c r="IEH66" s="439"/>
      <c r="IEI66" s="439"/>
      <c r="IEJ66" s="439"/>
      <c r="IEK66" s="439"/>
      <c r="IEL66" s="439"/>
      <c r="IEM66" s="439"/>
      <c r="IEN66" s="439"/>
      <c r="IEO66" s="439"/>
      <c r="IEP66" s="439"/>
      <c r="IEQ66" s="439"/>
      <c r="IER66" s="439"/>
      <c r="IES66" s="439"/>
      <c r="IET66" s="439"/>
      <c r="IEU66" s="439"/>
      <c r="IEV66" s="439"/>
      <c r="IEW66" s="439"/>
      <c r="IEX66" s="439"/>
      <c r="IEY66" s="439"/>
      <c r="IEZ66" s="439"/>
      <c r="IFA66" s="439"/>
      <c r="IFB66" s="439"/>
      <c r="IFC66" s="439"/>
      <c r="IFD66" s="439"/>
      <c r="IFE66" s="439"/>
      <c r="IFF66" s="439"/>
      <c r="IFG66" s="439"/>
      <c r="IFH66" s="439"/>
      <c r="IFI66" s="439"/>
      <c r="IFJ66" s="439"/>
      <c r="IFK66" s="439"/>
      <c r="IFL66" s="439"/>
      <c r="IFM66" s="439"/>
      <c r="IFN66" s="439"/>
      <c r="IFO66" s="439"/>
      <c r="IFP66" s="439"/>
      <c r="IFQ66" s="439"/>
      <c r="IFR66" s="439"/>
      <c r="IFS66" s="439"/>
      <c r="IFT66" s="439"/>
      <c r="IFU66" s="439"/>
      <c r="IFV66" s="439"/>
      <c r="IFW66" s="439"/>
      <c r="IFX66" s="439"/>
      <c r="IFY66" s="439"/>
      <c r="IFZ66" s="439"/>
      <c r="IGA66" s="439"/>
      <c r="IGB66" s="439"/>
      <c r="IGC66" s="439"/>
      <c r="IGD66" s="439"/>
      <c r="IGE66" s="439"/>
      <c r="IGF66" s="439"/>
      <c r="IGG66" s="439"/>
      <c r="IGH66" s="439"/>
      <c r="IGI66" s="439"/>
      <c r="IGJ66" s="439"/>
      <c r="IGK66" s="439"/>
      <c r="IGL66" s="439"/>
      <c r="IGM66" s="439"/>
      <c r="IGN66" s="439"/>
      <c r="IGO66" s="439"/>
      <c r="IGP66" s="439"/>
      <c r="IGQ66" s="439"/>
      <c r="IGR66" s="439"/>
      <c r="IGS66" s="439"/>
      <c r="IGT66" s="439"/>
      <c r="IGU66" s="439"/>
      <c r="IGV66" s="439"/>
      <c r="IGW66" s="439"/>
      <c r="IGX66" s="439"/>
      <c r="IGY66" s="439"/>
      <c r="IGZ66" s="439"/>
      <c r="IHA66" s="439"/>
      <c r="IHB66" s="439"/>
      <c r="IHC66" s="439"/>
      <c r="IHD66" s="439"/>
      <c r="IHE66" s="439"/>
      <c r="IHF66" s="439"/>
      <c r="IHG66" s="439"/>
      <c r="IHH66" s="439"/>
      <c r="IHI66" s="439"/>
      <c r="IHJ66" s="439"/>
      <c r="IHK66" s="439"/>
      <c r="IHL66" s="439"/>
      <c r="IHM66" s="439"/>
      <c r="IHN66" s="439"/>
      <c r="IHO66" s="439"/>
      <c r="IHP66" s="439"/>
      <c r="IHQ66" s="439"/>
      <c r="IHR66" s="439"/>
      <c r="IHS66" s="439"/>
      <c r="IHT66" s="439"/>
      <c r="IHU66" s="439"/>
      <c r="IHV66" s="439"/>
      <c r="IHW66" s="439"/>
      <c r="IHX66" s="439"/>
      <c r="IHY66" s="439"/>
      <c r="IHZ66" s="439"/>
      <c r="IIA66" s="439"/>
      <c r="IIB66" s="439"/>
      <c r="IIC66" s="439"/>
      <c r="IID66" s="439"/>
      <c r="IIE66" s="439"/>
      <c r="IIF66" s="439"/>
      <c r="IIG66" s="439"/>
      <c r="IIH66" s="439"/>
      <c r="III66" s="439"/>
      <c r="IIJ66" s="439"/>
      <c r="IIK66" s="439"/>
      <c r="IIL66" s="439"/>
      <c r="IIM66" s="439"/>
      <c r="IIN66" s="439"/>
      <c r="IIO66" s="439"/>
      <c r="IIP66" s="439"/>
      <c r="IIQ66" s="439"/>
      <c r="IIR66" s="439"/>
      <c r="IIS66" s="439"/>
      <c r="IIT66" s="439"/>
      <c r="IIU66" s="439"/>
      <c r="IIV66" s="439"/>
      <c r="IIW66" s="439"/>
      <c r="IIX66" s="439"/>
      <c r="IIY66" s="439"/>
      <c r="IIZ66" s="439"/>
      <c r="IJA66" s="439"/>
      <c r="IJB66" s="439"/>
      <c r="IJC66" s="439"/>
      <c r="IJD66" s="439"/>
      <c r="IJE66" s="439"/>
      <c r="IJF66" s="439"/>
      <c r="IJG66" s="439"/>
      <c r="IJH66" s="439"/>
      <c r="IJI66" s="439"/>
      <c r="IJJ66" s="439"/>
      <c r="IJK66" s="439"/>
      <c r="IJL66" s="439"/>
      <c r="IJM66" s="439"/>
      <c r="IJN66" s="439"/>
      <c r="IJO66" s="439"/>
      <c r="IJP66" s="439"/>
      <c r="IJQ66" s="439"/>
      <c r="IJR66" s="439"/>
      <c r="IJS66" s="439"/>
      <c r="IJT66" s="439"/>
      <c r="IJU66" s="439"/>
      <c r="IJV66" s="439"/>
      <c r="IJW66" s="439"/>
      <c r="IJX66" s="439"/>
      <c r="IJY66" s="439"/>
      <c r="IJZ66" s="439"/>
      <c r="IKA66" s="439"/>
      <c r="IKB66" s="439"/>
      <c r="IKC66" s="439"/>
      <c r="IKD66" s="439"/>
      <c r="IKE66" s="439"/>
      <c r="IKF66" s="439"/>
      <c r="IKG66" s="439"/>
      <c r="IKH66" s="439"/>
      <c r="IKI66" s="439"/>
      <c r="IKJ66" s="439"/>
      <c r="IKK66" s="439"/>
      <c r="IKL66" s="439"/>
      <c r="IKM66" s="439"/>
      <c r="IKN66" s="439"/>
      <c r="IKO66" s="439"/>
      <c r="IKP66" s="439"/>
      <c r="IKQ66" s="439"/>
      <c r="IKR66" s="439"/>
      <c r="IKS66" s="439"/>
      <c r="IKT66" s="439"/>
      <c r="IKU66" s="439"/>
      <c r="IKV66" s="439"/>
      <c r="IKW66" s="439"/>
      <c r="IKX66" s="439"/>
      <c r="IKY66" s="439"/>
      <c r="IKZ66" s="439"/>
      <c r="ILA66" s="439"/>
      <c r="ILB66" s="439"/>
      <c r="ILC66" s="439"/>
      <c r="ILD66" s="439"/>
      <c r="ILE66" s="439"/>
      <c r="ILF66" s="439"/>
      <c r="ILG66" s="439"/>
      <c r="ILH66" s="439"/>
      <c r="ILI66" s="439"/>
      <c r="ILJ66" s="439"/>
      <c r="ILK66" s="439"/>
      <c r="ILL66" s="439"/>
      <c r="ILM66" s="439"/>
      <c r="ILN66" s="439"/>
      <c r="ILO66" s="439"/>
      <c r="ILP66" s="439"/>
      <c r="ILQ66" s="439"/>
      <c r="ILR66" s="439"/>
      <c r="ILS66" s="439"/>
      <c r="ILT66" s="439"/>
      <c r="ILU66" s="439"/>
      <c r="ILV66" s="439"/>
      <c r="ILW66" s="439"/>
      <c r="ILX66" s="439"/>
      <c r="ILY66" s="439"/>
      <c r="ILZ66" s="439"/>
      <c r="IMA66" s="439"/>
      <c r="IMB66" s="439"/>
      <c r="IMC66" s="439"/>
      <c r="IMD66" s="439"/>
      <c r="IME66" s="439"/>
      <c r="IMF66" s="439"/>
      <c r="IMG66" s="439"/>
      <c r="IMH66" s="439"/>
      <c r="IMI66" s="439"/>
      <c r="IMJ66" s="439"/>
      <c r="IMK66" s="439"/>
      <c r="IML66" s="439"/>
      <c r="IMM66" s="439"/>
      <c r="IMN66" s="439"/>
      <c r="IMO66" s="439"/>
      <c r="IMP66" s="439"/>
      <c r="IMQ66" s="439"/>
      <c r="IMR66" s="439"/>
      <c r="IMS66" s="439"/>
      <c r="IMT66" s="439"/>
      <c r="IMU66" s="439"/>
      <c r="IMV66" s="439"/>
      <c r="IMW66" s="439"/>
      <c r="IMX66" s="439"/>
      <c r="IMY66" s="439"/>
      <c r="IMZ66" s="439"/>
      <c r="INA66" s="439"/>
      <c r="INB66" s="439"/>
      <c r="INC66" s="439"/>
      <c r="IND66" s="439"/>
      <c r="INE66" s="439"/>
      <c r="INF66" s="439"/>
      <c r="ING66" s="439"/>
      <c r="INH66" s="439"/>
      <c r="INI66" s="439"/>
      <c r="INJ66" s="439"/>
      <c r="INK66" s="439"/>
      <c r="INL66" s="439"/>
      <c r="INM66" s="439"/>
      <c r="INN66" s="439"/>
      <c r="INO66" s="439"/>
      <c r="INP66" s="439"/>
      <c r="INQ66" s="439"/>
      <c r="INR66" s="439"/>
      <c r="INS66" s="439"/>
      <c r="INT66" s="439"/>
      <c r="INU66" s="439"/>
      <c r="INV66" s="439"/>
      <c r="INW66" s="439"/>
      <c r="INX66" s="439"/>
      <c r="INY66" s="439"/>
      <c r="INZ66" s="439"/>
      <c r="IOA66" s="439"/>
      <c r="IOB66" s="439"/>
      <c r="IOC66" s="439"/>
      <c r="IOD66" s="439"/>
      <c r="IOE66" s="439"/>
      <c r="IOF66" s="439"/>
      <c r="IOG66" s="439"/>
      <c r="IOH66" s="439"/>
      <c r="IOI66" s="439"/>
      <c r="IOJ66" s="439"/>
      <c r="IOK66" s="439"/>
      <c r="IOL66" s="439"/>
      <c r="IOM66" s="439"/>
      <c r="ION66" s="439"/>
      <c r="IOO66" s="439"/>
      <c r="IOP66" s="439"/>
      <c r="IOQ66" s="439"/>
      <c r="IOR66" s="439"/>
      <c r="IOS66" s="439"/>
      <c r="IOT66" s="439"/>
      <c r="IOU66" s="439"/>
      <c r="IOV66" s="439"/>
      <c r="IOW66" s="439"/>
      <c r="IOX66" s="439"/>
      <c r="IOY66" s="439"/>
      <c r="IOZ66" s="439"/>
      <c r="IPA66" s="439"/>
      <c r="IPB66" s="439"/>
      <c r="IPC66" s="439"/>
      <c r="IPD66" s="439"/>
      <c r="IPE66" s="439"/>
      <c r="IPF66" s="439"/>
      <c r="IPG66" s="439"/>
      <c r="IPH66" s="439"/>
      <c r="IPI66" s="439"/>
      <c r="IPJ66" s="439"/>
      <c r="IPK66" s="439"/>
      <c r="IPL66" s="439"/>
      <c r="IPM66" s="439"/>
      <c r="IPN66" s="439"/>
      <c r="IPO66" s="439"/>
      <c r="IPP66" s="439"/>
      <c r="IPQ66" s="439"/>
      <c r="IPR66" s="439"/>
      <c r="IPS66" s="439"/>
      <c r="IPT66" s="439"/>
      <c r="IPU66" s="439"/>
      <c r="IPV66" s="439"/>
      <c r="IPW66" s="439"/>
      <c r="IPX66" s="439"/>
      <c r="IPY66" s="439"/>
      <c r="IPZ66" s="439"/>
      <c r="IQA66" s="439"/>
      <c r="IQB66" s="439"/>
      <c r="IQC66" s="439"/>
      <c r="IQD66" s="439"/>
      <c r="IQE66" s="439"/>
      <c r="IQF66" s="439"/>
      <c r="IQG66" s="439"/>
      <c r="IQH66" s="439"/>
      <c r="IQI66" s="439"/>
      <c r="IQJ66" s="439"/>
      <c r="IQK66" s="439"/>
      <c r="IQL66" s="439"/>
      <c r="IQM66" s="439"/>
      <c r="IQN66" s="439"/>
      <c r="IQO66" s="439"/>
      <c r="IQP66" s="439"/>
      <c r="IQQ66" s="439"/>
      <c r="IQR66" s="439"/>
      <c r="IQS66" s="439"/>
      <c r="IQT66" s="439"/>
      <c r="IQU66" s="439"/>
      <c r="IQV66" s="439"/>
      <c r="IQW66" s="439"/>
      <c r="IQX66" s="439"/>
      <c r="IQY66" s="439"/>
      <c r="IQZ66" s="439"/>
      <c r="IRA66" s="439"/>
      <c r="IRB66" s="439"/>
      <c r="IRC66" s="439"/>
      <c r="IRD66" s="439"/>
      <c r="IRE66" s="439"/>
      <c r="IRF66" s="439"/>
      <c r="IRG66" s="439"/>
      <c r="IRH66" s="439"/>
      <c r="IRI66" s="439"/>
      <c r="IRJ66" s="439"/>
      <c r="IRK66" s="439"/>
      <c r="IRL66" s="439"/>
      <c r="IRM66" s="439"/>
      <c r="IRN66" s="439"/>
      <c r="IRO66" s="439"/>
      <c r="IRP66" s="439"/>
      <c r="IRQ66" s="439"/>
      <c r="IRR66" s="439"/>
      <c r="IRS66" s="439"/>
      <c r="IRT66" s="439"/>
      <c r="IRU66" s="439"/>
      <c r="IRV66" s="439"/>
      <c r="IRW66" s="439"/>
      <c r="IRX66" s="439"/>
      <c r="IRY66" s="439"/>
      <c r="IRZ66" s="439"/>
      <c r="ISA66" s="439"/>
      <c r="ISB66" s="439"/>
      <c r="ISC66" s="439"/>
      <c r="ISD66" s="439"/>
      <c r="ISE66" s="439"/>
      <c r="ISF66" s="439"/>
      <c r="ISG66" s="439"/>
      <c r="ISH66" s="439"/>
      <c r="ISI66" s="439"/>
      <c r="ISJ66" s="439"/>
      <c r="ISK66" s="439"/>
      <c r="ISL66" s="439"/>
      <c r="ISM66" s="439"/>
      <c r="ISN66" s="439"/>
      <c r="ISO66" s="439"/>
      <c r="ISP66" s="439"/>
      <c r="ISQ66" s="439"/>
      <c r="ISR66" s="439"/>
      <c r="ISS66" s="439"/>
      <c r="IST66" s="439"/>
      <c r="ISU66" s="439"/>
      <c r="ISV66" s="439"/>
      <c r="ISW66" s="439"/>
      <c r="ISX66" s="439"/>
      <c r="ISY66" s="439"/>
      <c r="ISZ66" s="439"/>
      <c r="ITA66" s="439"/>
      <c r="ITB66" s="439"/>
      <c r="ITC66" s="439"/>
      <c r="ITD66" s="439"/>
      <c r="ITE66" s="439"/>
      <c r="ITF66" s="439"/>
      <c r="ITG66" s="439"/>
      <c r="ITH66" s="439"/>
      <c r="ITI66" s="439"/>
      <c r="ITJ66" s="439"/>
      <c r="ITK66" s="439"/>
      <c r="ITL66" s="439"/>
      <c r="ITM66" s="439"/>
      <c r="ITN66" s="439"/>
      <c r="ITO66" s="439"/>
      <c r="ITP66" s="439"/>
      <c r="ITQ66" s="439"/>
      <c r="ITR66" s="439"/>
      <c r="ITS66" s="439"/>
      <c r="ITT66" s="439"/>
      <c r="ITU66" s="439"/>
      <c r="ITV66" s="439"/>
      <c r="ITW66" s="439"/>
      <c r="ITX66" s="439"/>
      <c r="ITY66" s="439"/>
      <c r="ITZ66" s="439"/>
      <c r="IUA66" s="439"/>
      <c r="IUB66" s="439"/>
      <c r="IUC66" s="439"/>
      <c r="IUD66" s="439"/>
      <c r="IUE66" s="439"/>
      <c r="IUF66" s="439"/>
      <c r="IUG66" s="439"/>
      <c r="IUH66" s="439"/>
      <c r="IUI66" s="439"/>
      <c r="IUJ66" s="439"/>
      <c r="IUK66" s="439"/>
      <c r="IUL66" s="439"/>
      <c r="IUM66" s="439"/>
      <c r="IUN66" s="439"/>
      <c r="IUO66" s="439"/>
      <c r="IUP66" s="439"/>
      <c r="IUQ66" s="439"/>
      <c r="IUR66" s="439"/>
      <c r="IUS66" s="439"/>
      <c r="IUT66" s="439"/>
      <c r="IUU66" s="439"/>
      <c r="IUV66" s="439"/>
      <c r="IUW66" s="439"/>
      <c r="IUX66" s="439"/>
      <c r="IUY66" s="439"/>
      <c r="IUZ66" s="439"/>
      <c r="IVA66" s="439"/>
      <c r="IVB66" s="439"/>
      <c r="IVC66" s="439"/>
      <c r="IVD66" s="439"/>
      <c r="IVE66" s="439"/>
      <c r="IVF66" s="439"/>
      <c r="IVG66" s="439"/>
      <c r="IVH66" s="439"/>
      <c r="IVI66" s="439"/>
      <c r="IVJ66" s="439"/>
      <c r="IVK66" s="439"/>
      <c r="IVL66" s="439"/>
      <c r="IVM66" s="439"/>
      <c r="IVN66" s="439"/>
      <c r="IVO66" s="439"/>
      <c r="IVP66" s="439"/>
      <c r="IVQ66" s="439"/>
      <c r="IVR66" s="439"/>
      <c r="IVS66" s="439"/>
      <c r="IVT66" s="439"/>
      <c r="IVU66" s="439"/>
      <c r="IVV66" s="439"/>
      <c r="IVW66" s="439"/>
      <c r="IVX66" s="439"/>
      <c r="IVY66" s="439"/>
      <c r="IVZ66" s="439"/>
      <c r="IWA66" s="439"/>
      <c r="IWB66" s="439"/>
      <c r="IWC66" s="439"/>
      <c r="IWD66" s="439"/>
      <c r="IWE66" s="439"/>
      <c r="IWF66" s="439"/>
      <c r="IWG66" s="439"/>
      <c r="IWH66" s="439"/>
      <c r="IWI66" s="439"/>
      <c r="IWJ66" s="439"/>
      <c r="IWK66" s="439"/>
      <c r="IWL66" s="439"/>
      <c r="IWM66" s="439"/>
      <c r="IWN66" s="439"/>
      <c r="IWO66" s="439"/>
      <c r="IWP66" s="439"/>
      <c r="IWQ66" s="439"/>
      <c r="IWR66" s="439"/>
      <c r="IWS66" s="439"/>
      <c r="IWT66" s="439"/>
      <c r="IWU66" s="439"/>
      <c r="IWV66" s="439"/>
      <c r="IWW66" s="439"/>
      <c r="IWX66" s="439"/>
      <c r="IWY66" s="439"/>
      <c r="IWZ66" s="439"/>
      <c r="IXA66" s="439"/>
      <c r="IXB66" s="439"/>
      <c r="IXC66" s="439"/>
      <c r="IXD66" s="439"/>
      <c r="IXE66" s="439"/>
      <c r="IXF66" s="439"/>
      <c r="IXG66" s="439"/>
      <c r="IXH66" s="439"/>
      <c r="IXI66" s="439"/>
      <c r="IXJ66" s="439"/>
      <c r="IXK66" s="439"/>
      <c r="IXL66" s="439"/>
      <c r="IXM66" s="439"/>
      <c r="IXN66" s="439"/>
      <c r="IXO66" s="439"/>
      <c r="IXP66" s="439"/>
      <c r="IXQ66" s="439"/>
      <c r="IXR66" s="439"/>
      <c r="IXS66" s="439"/>
      <c r="IXT66" s="439"/>
      <c r="IXU66" s="439"/>
      <c r="IXV66" s="439"/>
      <c r="IXW66" s="439"/>
      <c r="IXX66" s="439"/>
      <c r="IXY66" s="439"/>
      <c r="IXZ66" s="439"/>
      <c r="IYA66" s="439"/>
      <c r="IYB66" s="439"/>
      <c r="IYC66" s="439"/>
      <c r="IYD66" s="439"/>
      <c r="IYE66" s="439"/>
      <c r="IYF66" s="439"/>
      <c r="IYG66" s="439"/>
      <c r="IYH66" s="439"/>
      <c r="IYI66" s="439"/>
      <c r="IYJ66" s="439"/>
      <c r="IYK66" s="439"/>
      <c r="IYL66" s="439"/>
      <c r="IYM66" s="439"/>
      <c r="IYN66" s="439"/>
      <c r="IYO66" s="439"/>
      <c r="IYP66" s="439"/>
      <c r="IYQ66" s="439"/>
      <c r="IYR66" s="439"/>
      <c r="IYS66" s="439"/>
      <c r="IYT66" s="439"/>
      <c r="IYU66" s="439"/>
      <c r="IYV66" s="439"/>
      <c r="IYW66" s="439"/>
      <c r="IYX66" s="439"/>
      <c r="IYY66" s="439"/>
      <c r="IYZ66" s="439"/>
      <c r="IZA66" s="439"/>
      <c r="IZB66" s="439"/>
      <c r="IZC66" s="439"/>
      <c r="IZD66" s="439"/>
      <c r="IZE66" s="439"/>
      <c r="IZF66" s="439"/>
      <c r="IZG66" s="439"/>
      <c r="IZH66" s="439"/>
      <c r="IZI66" s="439"/>
      <c r="IZJ66" s="439"/>
      <c r="IZK66" s="439"/>
      <c r="IZL66" s="439"/>
      <c r="IZM66" s="439"/>
      <c r="IZN66" s="439"/>
      <c r="IZO66" s="439"/>
      <c r="IZP66" s="439"/>
      <c r="IZQ66" s="439"/>
      <c r="IZR66" s="439"/>
      <c r="IZS66" s="439"/>
      <c r="IZT66" s="439"/>
      <c r="IZU66" s="439"/>
      <c r="IZV66" s="439"/>
      <c r="IZW66" s="439"/>
      <c r="IZX66" s="439"/>
      <c r="IZY66" s="439"/>
      <c r="IZZ66" s="439"/>
      <c r="JAA66" s="439"/>
      <c r="JAB66" s="439"/>
      <c r="JAC66" s="439"/>
      <c r="JAD66" s="439"/>
      <c r="JAE66" s="439"/>
      <c r="JAF66" s="439"/>
      <c r="JAG66" s="439"/>
      <c r="JAH66" s="439"/>
      <c r="JAI66" s="439"/>
      <c r="JAJ66" s="439"/>
      <c r="JAK66" s="439"/>
      <c r="JAL66" s="439"/>
      <c r="JAM66" s="439"/>
      <c r="JAN66" s="439"/>
      <c r="JAO66" s="439"/>
      <c r="JAP66" s="439"/>
      <c r="JAQ66" s="439"/>
      <c r="JAR66" s="439"/>
      <c r="JAS66" s="439"/>
      <c r="JAT66" s="439"/>
      <c r="JAU66" s="439"/>
      <c r="JAV66" s="439"/>
      <c r="JAW66" s="439"/>
      <c r="JAX66" s="439"/>
      <c r="JAY66" s="439"/>
      <c r="JAZ66" s="439"/>
      <c r="JBA66" s="439"/>
      <c r="JBB66" s="439"/>
      <c r="JBC66" s="439"/>
      <c r="JBD66" s="439"/>
      <c r="JBE66" s="439"/>
      <c r="JBF66" s="439"/>
      <c r="JBG66" s="439"/>
      <c r="JBH66" s="439"/>
      <c r="JBI66" s="439"/>
      <c r="JBJ66" s="439"/>
      <c r="JBK66" s="439"/>
      <c r="JBL66" s="439"/>
      <c r="JBM66" s="439"/>
      <c r="JBN66" s="439"/>
      <c r="JBO66" s="439"/>
      <c r="JBP66" s="439"/>
      <c r="JBQ66" s="439"/>
      <c r="JBR66" s="439"/>
      <c r="JBS66" s="439"/>
      <c r="JBT66" s="439"/>
      <c r="JBU66" s="439"/>
      <c r="JBV66" s="439"/>
      <c r="JBW66" s="439"/>
      <c r="JBX66" s="439"/>
      <c r="JBY66" s="439"/>
      <c r="JBZ66" s="439"/>
      <c r="JCA66" s="439"/>
      <c r="JCB66" s="439"/>
      <c r="JCC66" s="439"/>
      <c r="JCD66" s="439"/>
      <c r="JCE66" s="439"/>
      <c r="JCF66" s="439"/>
      <c r="JCG66" s="439"/>
      <c r="JCH66" s="439"/>
      <c r="JCI66" s="439"/>
      <c r="JCJ66" s="439"/>
      <c r="JCK66" s="439"/>
      <c r="JCL66" s="439"/>
      <c r="JCM66" s="439"/>
      <c r="JCN66" s="439"/>
      <c r="JCO66" s="439"/>
      <c r="JCP66" s="439"/>
      <c r="JCQ66" s="439"/>
      <c r="JCR66" s="439"/>
      <c r="JCS66" s="439"/>
      <c r="JCT66" s="439"/>
      <c r="JCU66" s="439"/>
      <c r="JCV66" s="439"/>
      <c r="JCW66" s="439"/>
      <c r="JCX66" s="439"/>
      <c r="JCY66" s="439"/>
      <c r="JCZ66" s="439"/>
      <c r="JDA66" s="439"/>
      <c r="JDB66" s="439"/>
      <c r="JDC66" s="439"/>
      <c r="JDD66" s="439"/>
      <c r="JDE66" s="439"/>
      <c r="JDF66" s="439"/>
      <c r="JDG66" s="439"/>
      <c r="JDH66" s="439"/>
      <c r="JDI66" s="439"/>
      <c r="JDJ66" s="439"/>
      <c r="JDK66" s="439"/>
      <c r="JDL66" s="439"/>
      <c r="JDM66" s="439"/>
      <c r="JDN66" s="439"/>
      <c r="JDO66" s="439"/>
      <c r="JDP66" s="439"/>
      <c r="JDQ66" s="439"/>
      <c r="JDR66" s="439"/>
      <c r="JDS66" s="439"/>
      <c r="JDT66" s="439"/>
      <c r="JDU66" s="439"/>
      <c r="JDV66" s="439"/>
      <c r="JDW66" s="439"/>
      <c r="JDX66" s="439"/>
      <c r="JDY66" s="439"/>
      <c r="JDZ66" s="439"/>
      <c r="JEA66" s="439"/>
      <c r="JEB66" s="439"/>
      <c r="JEC66" s="439"/>
      <c r="JED66" s="439"/>
      <c r="JEE66" s="439"/>
      <c r="JEF66" s="439"/>
      <c r="JEG66" s="439"/>
      <c r="JEH66" s="439"/>
      <c r="JEI66" s="439"/>
      <c r="JEJ66" s="439"/>
      <c r="JEK66" s="439"/>
      <c r="JEL66" s="439"/>
      <c r="JEM66" s="439"/>
      <c r="JEN66" s="439"/>
      <c r="JEO66" s="439"/>
      <c r="JEP66" s="439"/>
      <c r="JEQ66" s="439"/>
      <c r="JER66" s="439"/>
      <c r="JES66" s="439"/>
      <c r="JET66" s="439"/>
      <c r="JEU66" s="439"/>
      <c r="JEV66" s="439"/>
      <c r="JEW66" s="439"/>
      <c r="JEX66" s="439"/>
      <c r="JEY66" s="439"/>
      <c r="JEZ66" s="439"/>
      <c r="JFA66" s="439"/>
      <c r="JFB66" s="439"/>
      <c r="JFC66" s="439"/>
      <c r="JFD66" s="439"/>
      <c r="JFE66" s="439"/>
      <c r="JFF66" s="439"/>
      <c r="JFG66" s="439"/>
      <c r="JFH66" s="439"/>
      <c r="JFI66" s="439"/>
      <c r="JFJ66" s="439"/>
      <c r="JFK66" s="439"/>
      <c r="JFL66" s="439"/>
      <c r="JFM66" s="439"/>
      <c r="JFN66" s="439"/>
      <c r="JFO66" s="439"/>
      <c r="JFP66" s="439"/>
      <c r="JFQ66" s="439"/>
      <c r="JFR66" s="439"/>
      <c r="JFS66" s="439"/>
      <c r="JFT66" s="439"/>
      <c r="JFU66" s="439"/>
      <c r="JFV66" s="439"/>
      <c r="JFW66" s="439"/>
      <c r="JFX66" s="439"/>
      <c r="JFY66" s="439"/>
      <c r="JFZ66" s="439"/>
      <c r="JGA66" s="439"/>
      <c r="JGB66" s="439"/>
      <c r="JGC66" s="439"/>
      <c r="JGD66" s="439"/>
      <c r="JGE66" s="439"/>
      <c r="JGF66" s="439"/>
      <c r="JGG66" s="439"/>
      <c r="JGH66" s="439"/>
      <c r="JGI66" s="439"/>
      <c r="JGJ66" s="439"/>
      <c r="JGK66" s="439"/>
      <c r="JGL66" s="439"/>
      <c r="JGM66" s="439"/>
      <c r="JGN66" s="439"/>
      <c r="JGO66" s="439"/>
      <c r="JGP66" s="439"/>
      <c r="JGQ66" s="439"/>
      <c r="JGR66" s="439"/>
      <c r="JGS66" s="439"/>
      <c r="JGT66" s="439"/>
      <c r="JGU66" s="439"/>
      <c r="JGV66" s="439"/>
      <c r="JGW66" s="439"/>
      <c r="JGX66" s="439"/>
      <c r="JGY66" s="439"/>
      <c r="JGZ66" s="439"/>
      <c r="JHA66" s="439"/>
      <c r="JHB66" s="439"/>
      <c r="JHC66" s="439"/>
      <c r="JHD66" s="439"/>
      <c r="JHE66" s="439"/>
      <c r="JHF66" s="439"/>
      <c r="JHG66" s="439"/>
      <c r="JHH66" s="439"/>
      <c r="JHI66" s="439"/>
      <c r="JHJ66" s="439"/>
      <c r="JHK66" s="439"/>
      <c r="JHL66" s="439"/>
      <c r="JHM66" s="439"/>
      <c r="JHN66" s="439"/>
      <c r="JHO66" s="439"/>
      <c r="JHP66" s="439"/>
      <c r="JHQ66" s="439"/>
      <c r="JHR66" s="439"/>
      <c r="JHS66" s="439"/>
      <c r="JHT66" s="439"/>
      <c r="JHU66" s="439"/>
      <c r="JHV66" s="439"/>
      <c r="JHW66" s="439"/>
      <c r="JHX66" s="439"/>
      <c r="JHY66" s="439"/>
      <c r="JHZ66" s="439"/>
      <c r="JIA66" s="439"/>
      <c r="JIB66" s="439"/>
      <c r="JIC66" s="439"/>
      <c r="JID66" s="439"/>
      <c r="JIE66" s="439"/>
      <c r="JIF66" s="439"/>
      <c r="JIG66" s="439"/>
      <c r="JIH66" s="439"/>
      <c r="JII66" s="439"/>
      <c r="JIJ66" s="439"/>
      <c r="JIK66" s="439"/>
      <c r="JIL66" s="439"/>
      <c r="JIM66" s="439"/>
      <c r="JIN66" s="439"/>
      <c r="JIO66" s="439"/>
      <c r="JIP66" s="439"/>
      <c r="JIQ66" s="439"/>
      <c r="JIR66" s="439"/>
      <c r="JIS66" s="439"/>
      <c r="JIT66" s="439"/>
      <c r="JIU66" s="439"/>
      <c r="JIV66" s="439"/>
      <c r="JIW66" s="439"/>
      <c r="JIX66" s="439"/>
      <c r="JIY66" s="439"/>
      <c r="JIZ66" s="439"/>
      <c r="JJA66" s="439"/>
      <c r="JJB66" s="439"/>
      <c r="JJC66" s="439"/>
      <c r="JJD66" s="439"/>
      <c r="JJE66" s="439"/>
      <c r="JJF66" s="439"/>
      <c r="JJG66" s="439"/>
      <c r="JJH66" s="439"/>
      <c r="JJI66" s="439"/>
      <c r="JJJ66" s="439"/>
      <c r="JJK66" s="439"/>
      <c r="JJL66" s="439"/>
      <c r="JJM66" s="439"/>
      <c r="JJN66" s="439"/>
      <c r="JJO66" s="439"/>
      <c r="JJP66" s="439"/>
      <c r="JJQ66" s="439"/>
      <c r="JJR66" s="439"/>
      <c r="JJS66" s="439"/>
      <c r="JJT66" s="439"/>
      <c r="JJU66" s="439"/>
      <c r="JJV66" s="439"/>
      <c r="JJW66" s="439"/>
      <c r="JJX66" s="439"/>
      <c r="JJY66" s="439"/>
      <c r="JJZ66" s="439"/>
      <c r="JKA66" s="439"/>
      <c r="JKB66" s="439"/>
      <c r="JKC66" s="439"/>
      <c r="JKD66" s="439"/>
      <c r="JKE66" s="439"/>
      <c r="JKF66" s="439"/>
      <c r="JKG66" s="439"/>
      <c r="JKH66" s="439"/>
      <c r="JKI66" s="439"/>
      <c r="JKJ66" s="439"/>
      <c r="JKK66" s="439"/>
      <c r="JKL66" s="439"/>
      <c r="JKM66" s="439"/>
      <c r="JKN66" s="439"/>
      <c r="JKO66" s="439"/>
      <c r="JKP66" s="439"/>
      <c r="JKQ66" s="439"/>
      <c r="JKR66" s="439"/>
      <c r="JKS66" s="439"/>
      <c r="JKT66" s="439"/>
      <c r="JKU66" s="439"/>
      <c r="JKV66" s="439"/>
      <c r="JKW66" s="439"/>
      <c r="JKX66" s="439"/>
      <c r="JKY66" s="439"/>
      <c r="JKZ66" s="439"/>
      <c r="JLA66" s="439"/>
      <c r="JLB66" s="439"/>
      <c r="JLC66" s="439"/>
      <c r="JLD66" s="439"/>
      <c r="JLE66" s="439"/>
      <c r="JLF66" s="439"/>
      <c r="JLG66" s="439"/>
      <c r="JLH66" s="439"/>
      <c r="JLI66" s="439"/>
      <c r="JLJ66" s="439"/>
      <c r="JLK66" s="439"/>
      <c r="JLL66" s="439"/>
      <c r="JLM66" s="439"/>
      <c r="JLN66" s="439"/>
      <c r="JLO66" s="439"/>
      <c r="JLP66" s="439"/>
      <c r="JLQ66" s="439"/>
      <c r="JLR66" s="439"/>
      <c r="JLS66" s="439"/>
      <c r="JLT66" s="439"/>
      <c r="JLU66" s="439"/>
      <c r="JLV66" s="439"/>
      <c r="JLW66" s="439"/>
      <c r="JLX66" s="439"/>
      <c r="JLY66" s="439"/>
      <c r="JLZ66" s="439"/>
      <c r="JMA66" s="439"/>
      <c r="JMB66" s="439"/>
      <c r="JMC66" s="439"/>
      <c r="JMD66" s="439"/>
      <c r="JME66" s="439"/>
      <c r="JMF66" s="439"/>
      <c r="JMG66" s="439"/>
      <c r="JMH66" s="439"/>
      <c r="JMI66" s="439"/>
      <c r="JMJ66" s="439"/>
      <c r="JMK66" s="439"/>
      <c r="JML66" s="439"/>
      <c r="JMM66" s="439"/>
      <c r="JMN66" s="439"/>
      <c r="JMO66" s="439"/>
      <c r="JMP66" s="439"/>
      <c r="JMQ66" s="439"/>
      <c r="JMR66" s="439"/>
      <c r="JMS66" s="439"/>
      <c r="JMT66" s="439"/>
      <c r="JMU66" s="439"/>
      <c r="JMV66" s="439"/>
      <c r="JMW66" s="439"/>
      <c r="JMX66" s="439"/>
      <c r="JMY66" s="439"/>
      <c r="JMZ66" s="439"/>
      <c r="JNA66" s="439"/>
      <c r="JNB66" s="439"/>
      <c r="JNC66" s="439"/>
      <c r="JND66" s="439"/>
      <c r="JNE66" s="439"/>
      <c r="JNF66" s="439"/>
      <c r="JNG66" s="439"/>
      <c r="JNH66" s="439"/>
      <c r="JNI66" s="439"/>
      <c r="JNJ66" s="439"/>
      <c r="JNK66" s="439"/>
      <c r="JNL66" s="439"/>
      <c r="JNM66" s="439"/>
      <c r="JNN66" s="439"/>
      <c r="JNO66" s="439"/>
      <c r="JNP66" s="439"/>
      <c r="JNQ66" s="439"/>
      <c r="JNR66" s="439"/>
      <c r="JNS66" s="439"/>
      <c r="JNT66" s="439"/>
      <c r="JNU66" s="439"/>
      <c r="JNV66" s="439"/>
      <c r="JNW66" s="439"/>
      <c r="JNX66" s="439"/>
      <c r="JNY66" s="439"/>
      <c r="JNZ66" s="439"/>
      <c r="JOA66" s="439"/>
      <c r="JOB66" s="439"/>
      <c r="JOC66" s="439"/>
      <c r="JOD66" s="439"/>
      <c r="JOE66" s="439"/>
      <c r="JOF66" s="439"/>
      <c r="JOG66" s="439"/>
      <c r="JOH66" s="439"/>
      <c r="JOI66" s="439"/>
      <c r="JOJ66" s="439"/>
      <c r="JOK66" s="439"/>
      <c r="JOL66" s="439"/>
      <c r="JOM66" s="439"/>
      <c r="JON66" s="439"/>
      <c r="JOO66" s="439"/>
      <c r="JOP66" s="439"/>
      <c r="JOQ66" s="439"/>
      <c r="JOR66" s="439"/>
      <c r="JOS66" s="439"/>
      <c r="JOT66" s="439"/>
      <c r="JOU66" s="439"/>
      <c r="JOV66" s="439"/>
      <c r="JOW66" s="439"/>
      <c r="JOX66" s="439"/>
      <c r="JOY66" s="439"/>
      <c r="JOZ66" s="439"/>
      <c r="JPA66" s="439"/>
      <c r="JPB66" s="439"/>
      <c r="JPC66" s="439"/>
      <c r="JPD66" s="439"/>
      <c r="JPE66" s="439"/>
      <c r="JPF66" s="439"/>
      <c r="JPG66" s="439"/>
      <c r="JPH66" s="439"/>
      <c r="JPI66" s="439"/>
      <c r="JPJ66" s="439"/>
      <c r="JPK66" s="439"/>
      <c r="JPL66" s="439"/>
      <c r="JPM66" s="439"/>
      <c r="JPN66" s="439"/>
      <c r="JPO66" s="439"/>
      <c r="JPP66" s="439"/>
      <c r="JPQ66" s="439"/>
      <c r="JPR66" s="439"/>
      <c r="JPS66" s="439"/>
      <c r="JPT66" s="439"/>
      <c r="JPU66" s="439"/>
      <c r="JPV66" s="439"/>
      <c r="JPW66" s="439"/>
      <c r="JPX66" s="439"/>
      <c r="JPY66" s="439"/>
      <c r="JPZ66" s="439"/>
      <c r="JQA66" s="439"/>
      <c r="JQB66" s="439"/>
      <c r="JQC66" s="439"/>
      <c r="JQD66" s="439"/>
      <c r="JQE66" s="439"/>
      <c r="JQF66" s="439"/>
      <c r="JQG66" s="439"/>
      <c r="JQH66" s="439"/>
      <c r="JQI66" s="439"/>
      <c r="JQJ66" s="439"/>
      <c r="JQK66" s="439"/>
      <c r="JQL66" s="439"/>
      <c r="JQM66" s="439"/>
      <c r="JQN66" s="439"/>
      <c r="JQO66" s="439"/>
      <c r="JQP66" s="439"/>
      <c r="JQQ66" s="439"/>
      <c r="JQR66" s="439"/>
      <c r="JQS66" s="439"/>
      <c r="JQT66" s="439"/>
      <c r="JQU66" s="439"/>
      <c r="JQV66" s="439"/>
      <c r="JQW66" s="439"/>
      <c r="JQX66" s="439"/>
      <c r="JQY66" s="439"/>
      <c r="JQZ66" s="439"/>
      <c r="JRA66" s="439"/>
      <c r="JRB66" s="439"/>
      <c r="JRC66" s="439"/>
      <c r="JRD66" s="439"/>
      <c r="JRE66" s="439"/>
      <c r="JRF66" s="439"/>
      <c r="JRG66" s="439"/>
      <c r="JRH66" s="439"/>
      <c r="JRI66" s="439"/>
      <c r="JRJ66" s="439"/>
      <c r="JRK66" s="439"/>
      <c r="JRL66" s="439"/>
      <c r="JRM66" s="439"/>
      <c r="JRN66" s="439"/>
      <c r="JRO66" s="439"/>
      <c r="JRP66" s="439"/>
      <c r="JRQ66" s="439"/>
      <c r="JRR66" s="439"/>
      <c r="JRS66" s="439"/>
      <c r="JRT66" s="439"/>
      <c r="JRU66" s="439"/>
      <c r="JRV66" s="439"/>
      <c r="JRW66" s="439"/>
      <c r="JRX66" s="439"/>
      <c r="JRY66" s="439"/>
      <c r="JRZ66" s="439"/>
      <c r="JSA66" s="439"/>
      <c r="JSB66" s="439"/>
      <c r="JSC66" s="439"/>
      <c r="JSD66" s="439"/>
      <c r="JSE66" s="439"/>
      <c r="JSF66" s="439"/>
      <c r="JSG66" s="439"/>
      <c r="JSH66" s="439"/>
      <c r="JSI66" s="439"/>
      <c r="JSJ66" s="439"/>
      <c r="JSK66" s="439"/>
      <c r="JSL66" s="439"/>
      <c r="JSM66" s="439"/>
      <c r="JSN66" s="439"/>
      <c r="JSO66" s="439"/>
      <c r="JSP66" s="439"/>
      <c r="JSQ66" s="439"/>
      <c r="JSR66" s="439"/>
      <c r="JSS66" s="439"/>
      <c r="JST66" s="439"/>
      <c r="JSU66" s="439"/>
      <c r="JSV66" s="439"/>
      <c r="JSW66" s="439"/>
      <c r="JSX66" s="439"/>
      <c r="JSY66" s="439"/>
      <c r="JSZ66" s="439"/>
      <c r="JTA66" s="439"/>
      <c r="JTB66" s="439"/>
      <c r="JTC66" s="439"/>
      <c r="JTD66" s="439"/>
      <c r="JTE66" s="439"/>
      <c r="JTF66" s="439"/>
      <c r="JTG66" s="439"/>
      <c r="JTH66" s="439"/>
      <c r="JTI66" s="439"/>
      <c r="JTJ66" s="439"/>
      <c r="JTK66" s="439"/>
      <c r="JTL66" s="439"/>
      <c r="JTM66" s="439"/>
      <c r="JTN66" s="439"/>
      <c r="JTO66" s="439"/>
      <c r="JTP66" s="439"/>
      <c r="JTQ66" s="439"/>
      <c r="JTR66" s="439"/>
      <c r="JTS66" s="439"/>
      <c r="JTT66" s="439"/>
      <c r="JTU66" s="439"/>
      <c r="JTV66" s="439"/>
      <c r="JTW66" s="439"/>
      <c r="JTX66" s="439"/>
      <c r="JTY66" s="439"/>
      <c r="JTZ66" s="439"/>
      <c r="JUA66" s="439"/>
      <c r="JUB66" s="439"/>
      <c r="JUC66" s="439"/>
      <c r="JUD66" s="439"/>
      <c r="JUE66" s="439"/>
      <c r="JUF66" s="439"/>
      <c r="JUG66" s="439"/>
      <c r="JUH66" s="439"/>
      <c r="JUI66" s="439"/>
      <c r="JUJ66" s="439"/>
      <c r="JUK66" s="439"/>
      <c r="JUL66" s="439"/>
      <c r="JUM66" s="439"/>
      <c r="JUN66" s="439"/>
      <c r="JUO66" s="439"/>
      <c r="JUP66" s="439"/>
      <c r="JUQ66" s="439"/>
      <c r="JUR66" s="439"/>
      <c r="JUS66" s="439"/>
      <c r="JUT66" s="439"/>
      <c r="JUU66" s="439"/>
      <c r="JUV66" s="439"/>
      <c r="JUW66" s="439"/>
      <c r="JUX66" s="439"/>
      <c r="JUY66" s="439"/>
      <c r="JUZ66" s="439"/>
      <c r="JVA66" s="439"/>
      <c r="JVB66" s="439"/>
      <c r="JVC66" s="439"/>
      <c r="JVD66" s="439"/>
      <c r="JVE66" s="439"/>
      <c r="JVF66" s="439"/>
      <c r="JVG66" s="439"/>
      <c r="JVH66" s="439"/>
      <c r="JVI66" s="439"/>
      <c r="JVJ66" s="439"/>
      <c r="JVK66" s="439"/>
      <c r="JVL66" s="439"/>
      <c r="JVM66" s="439"/>
      <c r="JVN66" s="439"/>
      <c r="JVO66" s="439"/>
      <c r="JVP66" s="439"/>
      <c r="JVQ66" s="439"/>
      <c r="JVR66" s="439"/>
      <c r="JVS66" s="439"/>
      <c r="JVT66" s="439"/>
      <c r="JVU66" s="439"/>
      <c r="JVV66" s="439"/>
      <c r="JVW66" s="439"/>
      <c r="JVX66" s="439"/>
      <c r="JVY66" s="439"/>
      <c r="JVZ66" s="439"/>
      <c r="JWA66" s="439"/>
      <c r="JWB66" s="439"/>
      <c r="JWC66" s="439"/>
      <c r="JWD66" s="439"/>
      <c r="JWE66" s="439"/>
      <c r="JWF66" s="439"/>
      <c r="JWG66" s="439"/>
      <c r="JWH66" s="439"/>
      <c r="JWI66" s="439"/>
      <c r="JWJ66" s="439"/>
      <c r="JWK66" s="439"/>
      <c r="JWL66" s="439"/>
      <c r="JWM66" s="439"/>
      <c r="JWN66" s="439"/>
      <c r="JWO66" s="439"/>
      <c r="JWP66" s="439"/>
      <c r="JWQ66" s="439"/>
      <c r="JWR66" s="439"/>
      <c r="JWS66" s="439"/>
      <c r="JWT66" s="439"/>
      <c r="JWU66" s="439"/>
      <c r="JWV66" s="439"/>
      <c r="JWW66" s="439"/>
      <c r="JWX66" s="439"/>
      <c r="JWY66" s="439"/>
      <c r="JWZ66" s="439"/>
      <c r="JXA66" s="439"/>
      <c r="JXB66" s="439"/>
      <c r="JXC66" s="439"/>
      <c r="JXD66" s="439"/>
      <c r="JXE66" s="439"/>
      <c r="JXF66" s="439"/>
      <c r="JXG66" s="439"/>
      <c r="JXH66" s="439"/>
      <c r="JXI66" s="439"/>
      <c r="JXJ66" s="439"/>
      <c r="JXK66" s="439"/>
      <c r="JXL66" s="439"/>
      <c r="JXM66" s="439"/>
      <c r="JXN66" s="439"/>
      <c r="JXO66" s="439"/>
      <c r="JXP66" s="439"/>
      <c r="JXQ66" s="439"/>
      <c r="JXR66" s="439"/>
      <c r="JXS66" s="439"/>
      <c r="JXT66" s="439"/>
      <c r="JXU66" s="439"/>
      <c r="JXV66" s="439"/>
      <c r="JXW66" s="439"/>
      <c r="JXX66" s="439"/>
      <c r="JXY66" s="439"/>
      <c r="JXZ66" s="439"/>
      <c r="JYA66" s="439"/>
      <c r="JYB66" s="439"/>
      <c r="JYC66" s="439"/>
      <c r="JYD66" s="439"/>
      <c r="JYE66" s="439"/>
      <c r="JYF66" s="439"/>
      <c r="JYG66" s="439"/>
      <c r="JYH66" s="439"/>
      <c r="JYI66" s="439"/>
      <c r="JYJ66" s="439"/>
      <c r="JYK66" s="439"/>
      <c r="JYL66" s="439"/>
      <c r="JYM66" s="439"/>
      <c r="JYN66" s="439"/>
      <c r="JYO66" s="439"/>
      <c r="JYP66" s="439"/>
      <c r="JYQ66" s="439"/>
      <c r="JYR66" s="439"/>
      <c r="JYS66" s="439"/>
      <c r="JYT66" s="439"/>
      <c r="JYU66" s="439"/>
      <c r="JYV66" s="439"/>
      <c r="JYW66" s="439"/>
      <c r="JYX66" s="439"/>
      <c r="JYY66" s="439"/>
      <c r="JYZ66" s="439"/>
      <c r="JZA66" s="439"/>
      <c r="JZB66" s="439"/>
      <c r="JZC66" s="439"/>
      <c r="JZD66" s="439"/>
      <c r="JZE66" s="439"/>
      <c r="JZF66" s="439"/>
      <c r="JZG66" s="439"/>
      <c r="JZH66" s="439"/>
      <c r="JZI66" s="439"/>
      <c r="JZJ66" s="439"/>
      <c r="JZK66" s="439"/>
      <c r="JZL66" s="439"/>
      <c r="JZM66" s="439"/>
      <c r="JZN66" s="439"/>
      <c r="JZO66" s="439"/>
      <c r="JZP66" s="439"/>
      <c r="JZQ66" s="439"/>
      <c r="JZR66" s="439"/>
      <c r="JZS66" s="439"/>
      <c r="JZT66" s="439"/>
      <c r="JZU66" s="439"/>
      <c r="JZV66" s="439"/>
      <c r="JZW66" s="439"/>
      <c r="JZX66" s="439"/>
      <c r="JZY66" s="439"/>
      <c r="JZZ66" s="439"/>
      <c r="KAA66" s="439"/>
      <c r="KAB66" s="439"/>
      <c r="KAC66" s="439"/>
      <c r="KAD66" s="439"/>
      <c r="KAE66" s="439"/>
      <c r="KAF66" s="439"/>
      <c r="KAG66" s="439"/>
      <c r="KAH66" s="439"/>
      <c r="KAI66" s="439"/>
      <c r="KAJ66" s="439"/>
      <c r="KAK66" s="439"/>
      <c r="KAL66" s="439"/>
      <c r="KAM66" s="439"/>
      <c r="KAN66" s="439"/>
      <c r="KAO66" s="439"/>
      <c r="KAP66" s="439"/>
      <c r="KAQ66" s="439"/>
      <c r="KAR66" s="439"/>
      <c r="KAS66" s="439"/>
      <c r="KAT66" s="439"/>
      <c r="KAU66" s="439"/>
      <c r="KAV66" s="439"/>
      <c r="KAW66" s="439"/>
      <c r="KAX66" s="439"/>
      <c r="KAY66" s="439"/>
      <c r="KAZ66" s="439"/>
      <c r="KBA66" s="439"/>
      <c r="KBB66" s="439"/>
      <c r="KBC66" s="439"/>
      <c r="KBD66" s="439"/>
      <c r="KBE66" s="439"/>
      <c r="KBF66" s="439"/>
      <c r="KBG66" s="439"/>
      <c r="KBH66" s="439"/>
      <c r="KBI66" s="439"/>
      <c r="KBJ66" s="439"/>
      <c r="KBK66" s="439"/>
      <c r="KBL66" s="439"/>
      <c r="KBM66" s="439"/>
      <c r="KBN66" s="439"/>
      <c r="KBO66" s="439"/>
      <c r="KBP66" s="439"/>
      <c r="KBQ66" s="439"/>
      <c r="KBR66" s="439"/>
      <c r="KBS66" s="439"/>
      <c r="KBT66" s="439"/>
      <c r="KBU66" s="439"/>
      <c r="KBV66" s="439"/>
      <c r="KBW66" s="439"/>
      <c r="KBX66" s="439"/>
      <c r="KBY66" s="439"/>
      <c r="KBZ66" s="439"/>
      <c r="KCA66" s="439"/>
      <c r="KCB66" s="439"/>
      <c r="KCC66" s="439"/>
      <c r="KCD66" s="439"/>
      <c r="KCE66" s="439"/>
      <c r="KCF66" s="439"/>
      <c r="KCG66" s="439"/>
      <c r="KCH66" s="439"/>
      <c r="KCI66" s="439"/>
      <c r="KCJ66" s="439"/>
      <c r="KCK66" s="439"/>
      <c r="KCL66" s="439"/>
      <c r="KCM66" s="439"/>
      <c r="KCN66" s="439"/>
      <c r="KCO66" s="439"/>
      <c r="KCP66" s="439"/>
      <c r="KCQ66" s="439"/>
      <c r="KCR66" s="439"/>
      <c r="KCS66" s="439"/>
      <c r="KCT66" s="439"/>
      <c r="KCU66" s="439"/>
      <c r="KCV66" s="439"/>
      <c r="KCW66" s="439"/>
      <c r="KCX66" s="439"/>
      <c r="KCY66" s="439"/>
      <c r="KCZ66" s="439"/>
      <c r="KDA66" s="439"/>
      <c r="KDB66" s="439"/>
      <c r="KDC66" s="439"/>
      <c r="KDD66" s="439"/>
      <c r="KDE66" s="439"/>
      <c r="KDF66" s="439"/>
      <c r="KDG66" s="439"/>
      <c r="KDH66" s="439"/>
      <c r="KDI66" s="439"/>
      <c r="KDJ66" s="439"/>
      <c r="KDK66" s="439"/>
      <c r="KDL66" s="439"/>
      <c r="KDM66" s="439"/>
      <c r="KDN66" s="439"/>
      <c r="KDO66" s="439"/>
      <c r="KDP66" s="439"/>
      <c r="KDQ66" s="439"/>
      <c r="KDR66" s="439"/>
      <c r="KDS66" s="439"/>
      <c r="KDT66" s="439"/>
      <c r="KDU66" s="439"/>
      <c r="KDV66" s="439"/>
      <c r="KDW66" s="439"/>
      <c r="KDX66" s="439"/>
      <c r="KDY66" s="439"/>
      <c r="KDZ66" s="439"/>
      <c r="KEA66" s="439"/>
      <c r="KEB66" s="439"/>
      <c r="KEC66" s="439"/>
      <c r="KED66" s="439"/>
      <c r="KEE66" s="439"/>
      <c r="KEF66" s="439"/>
      <c r="KEG66" s="439"/>
      <c r="KEH66" s="439"/>
      <c r="KEI66" s="439"/>
      <c r="KEJ66" s="439"/>
      <c r="KEK66" s="439"/>
      <c r="KEL66" s="439"/>
      <c r="KEM66" s="439"/>
      <c r="KEN66" s="439"/>
      <c r="KEO66" s="439"/>
      <c r="KEP66" s="439"/>
      <c r="KEQ66" s="439"/>
      <c r="KER66" s="439"/>
      <c r="KES66" s="439"/>
      <c r="KET66" s="439"/>
      <c r="KEU66" s="439"/>
      <c r="KEV66" s="439"/>
      <c r="KEW66" s="439"/>
      <c r="KEX66" s="439"/>
      <c r="KEY66" s="439"/>
      <c r="KEZ66" s="439"/>
      <c r="KFA66" s="439"/>
      <c r="KFB66" s="439"/>
      <c r="KFC66" s="439"/>
      <c r="KFD66" s="439"/>
      <c r="KFE66" s="439"/>
      <c r="KFF66" s="439"/>
      <c r="KFG66" s="439"/>
      <c r="KFH66" s="439"/>
      <c r="KFI66" s="439"/>
      <c r="KFJ66" s="439"/>
      <c r="KFK66" s="439"/>
      <c r="KFL66" s="439"/>
      <c r="KFM66" s="439"/>
      <c r="KFN66" s="439"/>
      <c r="KFO66" s="439"/>
      <c r="KFP66" s="439"/>
      <c r="KFQ66" s="439"/>
      <c r="KFR66" s="439"/>
      <c r="KFS66" s="439"/>
      <c r="KFT66" s="439"/>
      <c r="KFU66" s="439"/>
      <c r="KFV66" s="439"/>
      <c r="KFW66" s="439"/>
      <c r="KFX66" s="439"/>
      <c r="KFY66" s="439"/>
      <c r="KFZ66" s="439"/>
      <c r="KGA66" s="439"/>
      <c r="KGB66" s="439"/>
      <c r="KGC66" s="439"/>
      <c r="KGD66" s="439"/>
      <c r="KGE66" s="439"/>
      <c r="KGF66" s="439"/>
      <c r="KGG66" s="439"/>
      <c r="KGH66" s="439"/>
      <c r="KGI66" s="439"/>
      <c r="KGJ66" s="439"/>
      <c r="KGK66" s="439"/>
      <c r="KGL66" s="439"/>
      <c r="KGM66" s="439"/>
      <c r="KGN66" s="439"/>
      <c r="KGO66" s="439"/>
      <c r="KGP66" s="439"/>
      <c r="KGQ66" s="439"/>
      <c r="KGR66" s="439"/>
      <c r="KGS66" s="439"/>
      <c r="KGT66" s="439"/>
      <c r="KGU66" s="439"/>
      <c r="KGV66" s="439"/>
      <c r="KGW66" s="439"/>
      <c r="KGX66" s="439"/>
      <c r="KGY66" s="439"/>
      <c r="KGZ66" s="439"/>
      <c r="KHA66" s="439"/>
      <c r="KHB66" s="439"/>
      <c r="KHC66" s="439"/>
      <c r="KHD66" s="439"/>
      <c r="KHE66" s="439"/>
      <c r="KHF66" s="439"/>
      <c r="KHG66" s="439"/>
      <c r="KHH66" s="439"/>
      <c r="KHI66" s="439"/>
      <c r="KHJ66" s="439"/>
      <c r="KHK66" s="439"/>
      <c r="KHL66" s="439"/>
      <c r="KHM66" s="439"/>
      <c r="KHN66" s="439"/>
      <c r="KHO66" s="439"/>
      <c r="KHP66" s="439"/>
      <c r="KHQ66" s="439"/>
      <c r="KHR66" s="439"/>
      <c r="KHS66" s="439"/>
      <c r="KHT66" s="439"/>
      <c r="KHU66" s="439"/>
      <c r="KHV66" s="439"/>
      <c r="KHW66" s="439"/>
      <c r="KHX66" s="439"/>
      <c r="KHY66" s="439"/>
      <c r="KHZ66" s="439"/>
      <c r="KIA66" s="439"/>
      <c r="KIB66" s="439"/>
      <c r="KIC66" s="439"/>
      <c r="KID66" s="439"/>
      <c r="KIE66" s="439"/>
      <c r="KIF66" s="439"/>
      <c r="KIG66" s="439"/>
      <c r="KIH66" s="439"/>
      <c r="KII66" s="439"/>
      <c r="KIJ66" s="439"/>
      <c r="KIK66" s="439"/>
      <c r="KIL66" s="439"/>
      <c r="KIM66" s="439"/>
      <c r="KIN66" s="439"/>
      <c r="KIO66" s="439"/>
      <c r="KIP66" s="439"/>
      <c r="KIQ66" s="439"/>
      <c r="KIR66" s="439"/>
      <c r="KIS66" s="439"/>
      <c r="KIT66" s="439"/>
      <c r="KIU66" s="439"/>
      <c r="KIV66" s="439"/>
      <c r="KIW66" s="439"/>
      <c r="KIX66" s="439"/>
      <c r="KIY66" s="439"/>
      <c r="KIZ66" s="439"/>
      <c r="KJA66" s="439"/>
      <c r="KJB66" s="439"/>
      <c r="KJC66" s="439"/>
      <c r="KJD66" s="439"/>
      <c r="KJE66" s="439"/>
      <c r="KJF66" s="439"/>
      <c r="KJG66" s="439"/>
      <c r="KJH66" s="439"/>
      <c r="KJI66" s="439"/>
      <c r="KJJ66" s="439"/>
      <c r="KJK66" s="439"/>
      <c r="KJL66" s="439"/>
      <c r="KJM66" s="439"/>
      <c r="KJN66" s="439"/>
      <c r="KJO66" s="439"/>
      <c r="KJP66" s="439"/>
      <c r="KJQ66" s="439"/>
      <c r="KJR66" s="439"/>
      <c r="KJS66" s="439"/>
      <c r="KJT66" s="439"/>
      <c r="KJU66" s="439"/>
      <c r="KJV66" s="439"/>
      <c r="KJW66" s="439"/>
      <c r="KJX66" s="439"/>
      <c r="KJY66" s="439"/>
      <c r="KJZ66" s="439"/>
      <c r="KKA66" s="439"/>
      <c r="KKB66" s="439"/>
      <c r="KKC66" s="439"/>
      <c r="KKD66" s="439"/>
      <c r="KKE66" s="439"/>
      <c r="KKF66" s="439"/>
      <c r="KKG66" s="439"/>
      <c r="KKH66" s="439"/>
      <c r="KKI66" s="439"/>
      <c r="KKJ66" s="439"/>
      <c r="KKK66" s="439"/>
      <c r="KKL66" s="439"/>
      <c r="KKM66" s="439"/>
      <c r="KKN66" s="439"/>
      <c r="KKO66" s="439"/>
      <c r="KKP66" s="439"/>
      <c r="KKQ66" s="439"/>
      <c r="KKR66" s="439"/>
      <c r="KKS66" s="439"/>
      <c r="KKT66" s="439"/>
      <c r="KKU66" s="439"/>
      <c r="KKV66" s="439"/>
      <c r="KKW66" s="439"/>
      <c r="KKX66" s="439"/>
      <c r="KKY66" s="439"/>
      <c r="KKZ66" s="439"/>
      <c r="KLA66" s="439"/>
      <c r="KLB66" s="439"/>
      <c r="KLC66" s="439"/>
      <c r="KLD66" s="439"/>
      <c r="KLE66" s="439"/>
      <c r="KLF66" s="439"/>
      <c r="KLG66" s="439"/>
      <c r="KLH66" s="439"/>
      <c r="KLI66" s="439"/>
      <c r="KLJ66" s="439"/>
      <c r="KLK66" s="439"/>
      <c r="KLL66" s="439"/>
      <c r="KLM66" s="439"/>
      <c r="KLN66" s="439"/>
      <c r="KLO66" s="439"/>
      <c r="KLP66" s="439"/>
      <c r="KLQ66" s="439"/>
      <c r="KLR66" s="439"/>
      <c r="KLS66" s="439"/>
      <c r="KLT66" s="439"/>
      <c r="KLU66" s="439"/>
      <c r="KLV66" s="439"/>
      <c r="KLW66" s="439"/>
      <c r="KLX66" s="439"/>
      <c r="KLY66" s="439"/>
      <c r="KLZ66" s="439"/>
      <c r="KMA66" s="439"/>
      <c r="KMB66" s="439"/>
      <c r="KMC66" s="439"/>
      <c r="KMD66" s="439"/>
      <c r="KME66" s="439"/>
      <c r="KMF66" s="439"/>
      <c r="KMG66" s="439"/>
      <c r="KMH66" s="439"/>
      <c r="KMI66" s="439"/>
      <c r="KMJ66" s="439"/>
      <c r="KMK66" s="439"/>
      <c r="KML66" s="439"/>
      <c r="KMM66" s="439"/>
      <c r="KMN66" s="439"/>
      <c r="KMO66" s="439"/>
      <c r="KMP66" s="439"/>
      <c r="KMQ66" s="439"/>
      <c r="KMR66" s="439"/>
      <c r="KMS66" s="439"/>
      <c r="KMT66" s="439"/>
      <c r="KMU66" s="439"/>
      <c r="KMV66" s="439"/>
      <c r="KMW66" s="439"/>
      <c r="KMX66" s="439"/>
      <c r="KMY66" s="439"/>
      <c r="KMZ66" s="439"/>
      <c r="KNA66" s="439"/>
      <c r="KNB66" s="439"/>
      <c r="KNC66" s="439"/>
      <c r="KND66" s="439"/>
      <c r="KNE66" s="439"/>
      <c r="KNF66" s="439"/>
      <c r="KNG66" s="439"/>
      <c r="KNH66" s="439"/>
      <c r="KNI66" s="439"/>
      <c r="KNJ66" s="439"/>
      <c r="KNK66" s="439"/>
      <c r="KNL66" s="439"/>
      <c r="KNM66" s="439"/>
      <c r="KNN66" s="439"/>
      <c r="KNO66" s="439"/>
      <c r="KNP66" s="439"/>
      <c r="KNQ66" s="439"/>
      <c r="KNR66" s="439"/>
      <c r="KNS66" s="439"/>
      <c r="KNT66" s="439"/>
      <c r="KNU66" s="439"/>
      <c r="KNV66" s="439"/>
      <c r="KNW66" s="439"/>
      <c r="KNX66" s="439"/>
      <c r="KNY66" s="439"/>
      <c r="KNZ66" s="439"/>
      <c r="KOA66" s="439"/>
      <c r="KOB66" s="439"/>
      <c r="KOC66" s="439"/>
      <c r="KOD66" s="439"/>
      <c r="KOE66" s="439"/>
      <c r="KOF66" s="439"/>
      <c r="KOG66" s="439"/>
      <c r="KOH66" s="439"/>
      <c r="KOI66" s="439"/>
      <c r="KOJ66" s="439"/>
      <c r="KOK66" s="439"/>
      <c r="KOL66" s="439"/>
      <c r="KOM66" s="439"/>
      <c r="KON66" s="439"/>
      <c r="KOO66" s="439"/>
      <c r="KOP66" s="439"/>
      <c r="KOQ66" s="439"/>
      <c r="KOR66" s="439"/>
      <c r="KOS66" s="439"/>
      <c r="KOT66" s="439"/>
      <c r="KOU66" s="439"/>
      <c r="KOV66" s="439"/>
      <c r="KOW66" s="439"/>
      <c r="KOX66" s="439"/>
      <c r="KOY66" s="439"/>
      <c r="KOZ66" s="439"/>
      <c r="KPA66" s="439"/>
      <c r="KPB66" s="439"/>
      <c r="KPC66" s="439"/>
      <c r="KPD66" s="439"/>
      <c r="KPE66" s="439"/>
      <c r="KPF66" s="439"/>
      <c r="KPG66" s="439"/>
      <c r="KPH66" s="439"/>
      <c r="KPI66" s="439"/>
      <c r="KPJ66" s="439"/>
      <c r="KPK66" s="439"/>
      <c r="KPL66" s="439"/>
      <c r="KPM66" s="439"/>
      <c r="KPN66" s="439"/>
      <c r="KPO66" s="439"/>
      <c r="KPP66" s="439"/>
      <c r="KPQ66" s="439"/>
      <c r="KPR66" s="439"/>
      <c r="KPS66" s="439"/>
      <c r="KPT66" s="439"/>
      <c r="KPU66" s="439"/>
      <c r="KPV66" s="439"/>
      <c r="KPW66" s="439"/>
      <c r="KPX66" s="439"/>
      <c r="KPY66" s="439"/>
      <c r="KPZ66" s="439"/>
      <c r="KQA66" s="439"/>
      <c r="KQB66" s="439"/>
      <c r="KQC66" s="439"/>
      <c r="KQD66" s="439"/>
      <c r="KQE66" s="439"/>
      <c r="KQF66" s="439"/>
      <c r="KQG66" s="439"/>
      <c r="KQH66" s="439"/>
      <c r="KQI66" s="439"/>
      <c r="KQJ66" s="439"/>
      <c r="KQK66" s="439"/>
      <c r="KQL66" s="439"/>
      <c r="KQM66" s="439"/>
      <c r="KQN66" s="439"/>
      <c r="KQO66" s="439"/>
      <c r="KQP66" s="439"/>
      <c r="KQQ66" s="439"/>
      <c r="KQR66" s="439"/>
      <c r="KQS66" s="439"/>
      <c r="KQT66" s="439"/>
      <c r="KQU66" s="439"/>
      <c r="KQV66" s="439"/>
      <c r="KQW66" s="439"/>
      <c r="KQX66" s="439"/>
      <c r="KQY66" s="439"/>
      <c r="KQZ66" s="439"/>
      <c r="KRA66" s="439"/>
      <c r="KRB66" s="439"/>
      <c r="KRC66" s="439"/>
      <c r="KRD66" s="439"/>
      <c r="KRE66" s="439"/>
      <c r="KRF66" s="439"/>
      <c r="KRG66" s="439"/>
      <c r="KRH66" s="439"/>
      <c r="KRI66" s="439"/>
      <c r="KRJ66" s="439"/>
      <c r="KRK66" s="439"/>
      <c r="KRL66" s="439"/>
      <c r="KRM66" s="439"/>
      <c r="KRN66" s="439"/>
      <c r="KRO66" s="439"/>
      <c r="KRP66" s="439"/>
      <c r="KRQ66" s="439"/>
      <c r="KRR66" s="439"/>
      <c r="KRS66" s="439"/>
      <c r="KRT66" s="439"/>
      <c r="KRU66" s="439"/>
      <c r="KRV66" s="439"/>
      <c r="KRW66" s="439"/>
      <c r="KRX66" s="439"/>
      <c r="KRY66" s="439"/>
      <c r="KRZ66" s="439"/>
      <c r="KSA66" s="439"/>
      <c r="KSB66" s="439"/>
      <c r="KSC66" s="439"/>
      <c r="KSD66" s="439"/>
      <c r="KSE66" s="439"/>
      <c r="KSF66" s="439"/>
      <c r="KSG66" s="439"/>
      <c r="KSH66" s="439"/>
      <c r="KSI66" s="439"/>
      <c r="KSJ66" s="439"/>
      <c r="KSK66" s="439"/>
      <c r="KSL66" s="439"/>
      <c r="KSM66" s="439"/>
      <c r="KSN66" s="439"/>
      <c r="KSO66" s="439"/>
      <c r="KSP66" s="439"/>
      <c r="KSQ66" s="439"/>
      <c r="KSR66" s="439"/>
      <c r="KSS66" s="439"/>
      <c r="KST66" s="439"/>
      <c r="KSU66" s="439"/>
      <c r="KSV66" s="439"/>
      <c r="KSW66" s="439"/>
      <c r="KSX66" s="439"/>
      <c r="KSY66" s="439"/>
      <c r="KSZ66" s="439"/>
      <c r="KTA66" s="439"/>
      <c r="KTB66" s="439"/>
      <c r="KTC66" s="439"/>
      <c r="KTD66" s="439"/>
      <c r="KTE66" s="439"/>
      <c r="KTF66" s="439"/>
      <c r="KTG66" s="439"/>
      <c r="KTH66" s="439"/>
      <c r="KTI66" s="439"/>
      <c r="KTJ66" s="439"/>
      <c r="KTK66" s="439"/>
      <c r="KTL66" s="439"/>
      <c r="KTM66" s="439"/>
      <c r="KTN66" s="439"/>
      <c r="KTO66" s="439"/>
      <c r="KTP66" s="439"/>
      <c r="KTQ66" s="439"/>
      <c r="KTR66" s="439"/>
      <c r="KTS66" s="439"/>
      <c r="KTT66" s="439"/>
      <c r="KTU66" s="439"/>
      <c r="KTV66" s="439"/>
      <c r="KTW66" s="439"/>
      <c r="KTX66" s="439"/>
      <c r="KTY66" s="439"/>
      <c r="KTZ66" s="439"/>
      <c r="KUA66" s="439"/>
      <c r="KUB66" s="439"/>
      <c r="KUC66" s="439"/>
      <c r="KUD66" s="439"/>
      <c r="KUE66" s="439"/>
      <c r="KUF66" s="439"/>
      <c r="KUG66" s="439"/>
      <c r="KUH66" s="439"/>
      <c r="KUI66" s="439"/>
      <c r="KUJ66" s="439"/>
      <c r="KUK66" s="439"/>
      <c r="KUL66" s="439"/>
      <c r="KUM66" s="439"/>
      <c r="KUN66" s="439"/>
      <c r="KUO66" s="439"/>
      <c r="KUP66" s="439"/>
      <c r="KUQ66" s="439"/>
      <c r="KUR66" s="439"/>
      <c r="KUS66" s="439"/>
      <c r="KUT66" s="439"/>
      <c r="KUU66" s="439"/>
      <c r="KUV66" s="439"/>
      <c r="KUW66" s="439"/>
      <c r="KUX66" s="439"/>
      <c r="KUY66" s="439"/>
      <c r="KUZ66" s="439"/>
      <c r="KVA66" s="439"/>
      <c r="KVB66" s="439"/>
      <c r="KVC66" s="439"/>
      <c r="KVD66" s="439"/>
      <c r="KVE66" s="439"/>
      <c r="KVF66" s="439"/>
      <c r="KVG66" s="439"/>
      <c r="KVH66" s="439"/>
      <c r="KVI66" s="439"/>
      <c r="KVJ66" s="439"/>
      <c r="KVK66" s="439"/>
      <c r="KVL66" s="439"/>
      <c r="KVM66" s="439"/>
      <c r="KVN66" s="439"/>
      <c r="KVO66" s="439"/>
      <c r="KVP66" s="439"/>
      <c r="KVQ66" s="439"/>
      <c r="KVR66" s="439"/>
      <c r="KVS66" s="439"/>
      <c r="KVT66" s="439"/>
      <c r="KVU66" s="439"/>
      <c r="KVV66" s="439"/>
      <c r="KVW66" s="439"/>
      <c r="KVX66" s="439"/>
      <c r="KVY66" s="439"/>
      <c r="KVZ66" s="439"/>
      <c r="KWA66" s="439"/>
      <c r="KWB66" s="439"/>
      <c r="KWC66" s="439"/>
      <c r="KWD66" s="439"/>
      <c r="KWE66" s="439"/>
      <c r="KWF66" s="439"/>
      <c r="KWG66" s="439"/>
      <c r="KWH66" s="439"/>
      <c r="KWI66" s="439"/>
      <c r="KWJ66" s="439"/>
      <c r="KWK66" s="439"/>
      <c r="KWL66" s="439"/>
      <c r="KWM66" s="439"/>
      <c r="KWN66" s="439"/>
      <c r="KWO66" s="439"/>
      <c r="KWP66" s="439"/>
      <c r="KWQ66" s="439"/>
      <c r="KWR66" s="439"/>
      <c r="KWS66" s="439"/>
      <c r="KWT66" s="439"/>
      <c r="KWU66" s="439"/>
      <c r="KWV66" s="439"/>
      <c r="KWW66" s="439"/>
      <c r="KWX66" s="439"/>
      <c r="KWY66" s="439"/>
      <c r="KWZ66" s="439"/>
      <c r="KXA66" s="439"/>
      <c r="KXB66" s="439"/>
      <c r="KXC66" s="439"/>
      <c r="KXD66" s="439"/>
      <c r="KXE66" s="439"/>
      <c r="KXF66" s="439"/>
      <c r="KXG66" s="439"/>
      <c r="KXH66" s="439"/>
      <c r="KXI66" s="439"/>
      <c r="KXJ66" s="439"/>
      <c r="KXK66" s="439"/>
      <c r="KXL66" s="439"/>
      <c r="KXM66" s="439"/>
      <c r="KXN66" s="439"/>
      <c r="KXO66" s="439"/>
      <c r="KXP66" s="439"/>
      <c r="KXQ66" s="439"/>
      <c r="KXR66" s="439"/>
      <c r="KXS66" s="439"/>
      <c r="KXT66" s="439"/>
      <c r="KXU66" s="439"/>
      <c r="KXV66" s="439"/>
      <c r="KXW66" s="439"/>
      <c r="KXX66" s="439"/>
      <c r="KXY66" s="439"/>
      <c r="KXZ66" s="439"/>
      <c r="KYA66" s="439"/>
      <c r="KYB66" s="439"/>
      <c r="KYC66" s="439"/>
      <c r="KYD66" s="439"/>
      <c r="KYE66" s="439"/>
      <c r="KYF66" s="439"/>
      <c r="KYG66" s="439"/>
      <c r="KYH66" s="439"/>
      <c r="KYI66" s="439"/>
      <c r="KYJ66" s="439"/>
      <c r="KYK66" s="439"/>
      <c r="KYL66" s="439"/>
      <c r="KYM66" s="439"/>
      <c r="KYN66" s="439"/>
      <c r="KYO66" s="439"/>
      <c r="KYP66" s="439"/>
      <c r="KYQ66" s="439"/>
      <c r="KYR66" s="439"/>
      <c r="KYS66" s="439"/>
      <c r="KYT66" s="439"/>
      <c r="KYU66" s="439"/>
      <c r="KYV66" s="439"/>
      <c r="KYW66" s="439"/>
      <c r="KYX66" s="439"/>
      <c r="KYY66" s="439"/>
      <c r="KYZ66" s="439"/>
      <c r="KZA66" s="439"/>
      <c r="KZB66" s="439"/>
      <c r="KZC66" s="439"/>
      <c r="KZD66" s="439"/>
      <c r="KZE66" s="439"/>
      <c r="KZF66" s="439"/>
      <c r="KZG66" s="439"/>
      <c r="KZH66" s="439"/>
      <c r="KZI66" s="439"/>
      <c r="KZJ66" s="439"/>
      <c r="KZK66" s="439"/>
      <c r="KZL66" s="439"/>
      <c r="KZM66" s="439"/>
      <c r="KZN66" s="439"/>
      <c r="KZO66" s="439"/>
      <c r="KZP66" s="439"/>
      <c r="KZQ66" s="439"/>
      <c r="KZR66" s="439"/>
      <c r="KZS66" s="439"/>
      <c r="KZT66" s="439"/>
      <c r="KZU66" s="439"/>
      <c r="KZV66" s="439"/>
      <c r="KZW66" s="439"/>
      <c r="KZX66" s="439"/>
      <c r="KZY66" s="439"/>
      <c r="KZZ66" s="439"/>
      <c r="LAA66" s="439"/>
      <c r="LAB66" s="439"/>
      <c r="LAC66" s="439"/>
      <c r="LAD66" s="439"/>
      <c r="LAE66" s="439"/>
      <c r="LAF66" s="439"/>
      <c r="LAG66" s="439"/>
      <c r="LAH66" s="439"/>
      <c r="LAI66" s="439"/>
      <c r="LAJ66" s="439"/>
      <c r="LAK66" s="439"/>
      <c r="LAL66" s="439"/>
      <c r="LAM66" s="439"/>
      <c r="LAN66" s="439"/>
      <c r="LAO66" s="439"/>
      <c r="LAP66" s="439"/>
      <c r="LAQ66" s="439"/>
      <c r="LAR66" s="439"/>
      <c r="LAS66" s="439"/>
      <c r="LAT66" s="439"/>
      <c r="LAU66" s="439"/>
      <c r="LAV66" s="439"/>
      <c r="LAW66" s="439"/>
      <c r="LAX66" s="439"/>
      <c r="LAY66" s="439"/>
      <c r="LAZ66" s="439"/>
      <c r="LBA66" s="439"/>
      <c r="LBB66" s="439"/>
      <c r="LBC66" s="439"/>
      <c r="LBD66" s="439"/>
      <c r="LBE66" s="439"/>
      <c r="LBF66" s="439"/>
      <c r="LBG66" s="439"/>
      <c r="LBH66" s="439"/>
      <c r="LBI66" s="439"/>
      <c r="LBJ66" s="439"/>
      <c r="LBK66" s="439"/>
      <c r="LBL66" s="439"/>
      <c r="LBM66" s="439"/>
      <c r="LBN66" s="439"/>
      <c r="LBO66" s="439"/>
      <c r="LBP66" s="439"/>
      <c r="LBQ66" s="439"/>
      <c r="LBR66" s="439"/>
      <c r="LBS66" s="439"/>
      <c r="LBT66" s="439"/>
      <c r="LBU66" s="439"/>
      <c r="LBV66" s="439"/>
      <c r="LBW66" s="439"/>
      <c r="LBX66" s="439"/>
      <c r="LBY66" s="439"/>
      <c r="LBZ66" s="439"/>
      <c r="LCA66" s="439"/>
      <c r="LCB66" s="439"/>
      <c r="LCC66" s="439"/>
      <c r="LCD66" s="439"/>
      <c r="LCE66" s="439"/>
      <c r="LCF66" s="439"/>
      <c r="LCG66" s="439"/>
      <c r="LCH66" s="439"/>
      <c r="LCI66" s="439"/>
      <c r="LCJ66" s="439"/>
      <c r="LCK66" s="439"/>
      <c r="LCL66" s="439"/>
      <c r="LCM66" s="439"/>
      <c r="LCN66" s="439"/>
      <c r="LCO66" s="439"/>
      <c r="LCP66" s="439"/>
      <c r="LCQ66" s="439"/>
      <c r="LCR66" s="439"/>
      <c r="LCS66" s="439"/>
      <c r="LCT66" s="439"/>
      <c r="LCU66" s="439"/>
      <c r="LCV66" s="439"/>
      <c r="LCW66" s="439"/>
      <c r="LCX66" s="439"/>
      <c r="LCY66" s="439"/>
      <c r="LCZ66" s="439"/>
      <c r="LDA66" s="439"/>
      <c r="LDB66" s="439"/>
      <c r="LDC66" s="439"/>
      <c r="LDD66" s="439"/>
      <c r="LDE66" s="439"/>
      <c r="LDF66" s="439"/>
      <c r="LDG66" s="439"/>
      <c r="LDH66" s="439"/>
      <c r="LDI66" s="439"/>
      <c r="LDJ66" s="439"/>
      <c r="LDK66" s="439"/>
      <c r="LDL66" s="439"/>
      <c r="LDM66" s="439"/>
      <c r="LDN66" s="439"/>
      <c r="LDO66" s="439"/>
      <c r="LDP66" s="439"/>
      <c r="LDQ66" s="439"/>
      <c r="LDR66" s="439"/>
      <c r="LDS66" s="439"/>
      <c r="LDT66" s="439"/>
      <c r="LDU66" s="439"/>
      <c r="LDV66" s="439"/>
      <c r="LDW66" s="439"/>
      <c r="LDX66" s="439"/>
      <c r="LDY66" s="439"/>
      <c r="LDZ66" s="439"/>
      <c r="LEA66" s="439"/>
      <c r="LEB66" s="439"/>
      <c r="LEC66" s="439"/>
      <c r="LED66" s="439"/>
      <c r="LEE66" s="439"/>
      <c r="LEF66" s="439"/>
      <c r="LEG66" s="439"/>
      <c r="LEH66" s="439"/>
      <c r="LEI66" s="439"/>
      <c r="LEJ66" s="439"/>
      <c r="LEK66" s="439"/>
      <c r="LEL66" s="439"/>
      <c r="LEM66" s="439"/>
      <c r="LEN66" s="439"/>
      <c r="LEO66" s="439"/>
      <c r="LEP66" s="439"/>
      <c r="LEQ66" s="439"/>
      <c r="LER66" s="439"/>
      <c r="LES66" s="439"/>
      <c r="LET66" s="439"/>
      <c r="LEU66" s="439"/>
      <c r="LEV66" s="439"/>
      <c r="LEW66" s="439"/>
      <c r="LEX66" s="439"/>
      <c r="LEY66" s="439"/>
      <c r="LEZ66" s="439"/>
      <c r="LFA66" s="439"/>
      <c r="LFB66" s="439"/>
      <c r="LFC66" s="439"/>
      <c r="LFD66" s="439"/>
      <c r="LFE66" s="439"/>
      <c r="LFF66" s="439"/>
      <c r="LFG66" s="439"/>
      <c r="LFH66" s="439"/>
      <c r="LFI66" s="439"/>
      <c r="LFJ66" s="439"/>
      <c r="LFK66" s="439"/>
      <c r="LFL66" s="439"/>
      <c r="LFM66" s="439"/>
      <c r="LFN66" s="439"/>
      <c r="LFO66" s="439"/>
      <c r="LFP66" s="439"/>
      <c r="LFQ66" s="439"/>
      <c r="LFR66" s="439"/>
      <c r="LFS66" s="439"/>
      <c r="LFT66" s="439"/>
      <c r="LFU66" s="439"/>
      <c r="LFV66" s="439"/>
      <c r="LFW66" s="439"/>
      <c r="LFX66" s="439"/>
      <c r="LFY66" s="439"/>
      <c r="LFZ66" s="439"/>
      <c r="LGA66" s="439"/>
      <c r="LGB66" s="439"/>
      <c r="LGC66" s="439"/>
      <c r="LGD66" s="439"/>
      <c r="LGE66" s="439"/>
      <c r="LGF66" s="439"/>
      <c r="LGG66" s="439"/>
      <c r="LGH66" s="439"/>
      <c r="LGI66" s="439"/>
      <c r="LGJ66" s="439"/>
      <c r="LGK66" s="439"/>
      <c r="LGL66" s="439"/>
      <c r="LGM66" s="439"/>
      <c r="LGN66" s="439"/>
      <c r="LGO66" s="439"/>
      <c r="LGP66" s="439"/>
      <c r="LGQ66" s="439"/>
      <c r="LGR66" s="439"/>
      <c r="LGS66" s="439"/>
      <c r="LGT66" s="439"/>
      <c r="LGU66" s="439"/>
      <c r="LGV66" s="439"/>
      <c r="LGW66" s="439"/>
      <c r="LGX66" s="439"/>
      <c r="LGY66" s="439"/>
      <c r="LGZ66" s="439"/>
      <c r="LHA66" s="439"/>
      <c r="LHB66" s="439"/>
      <c r="LHC66" s="439"/>
      <c r="LHD66" s="439"/>
      <c r="LHE66" s="439"/>
      <c r="LHF66" s="439"/>
      <c r="LHG66" s="439"/>
      <c r="LHH66" s="439"/>
      <c r="LHI66" s="439"/>
      <c r="LHJ66" s="439"/>
      <c r="LHK66" s="439"/>
      <c r="LHL66" s="439"/>
      <c r="LHM66" s="439"/>
      <c r="LHN66" s="439"/>
      <c r="LHO66" s="439"/>
      <c r="LHP66" s="439"/>
      <c r="LHQ66" s="439"/>
      <c r="LHR66" s="439"/>
      <c r="LHS66" s="439"/>
      <c r="LHT66" s="439"/>
      <c r="LHU66" s="439"/>
      <c r="LHV66" s="439"/>
      <c r="LHW66" s="439"/>
      <c r="LHX66" s="439"/>
      <c r="LHY66" s="439"/>
      <c r="LHZ66" s="439"/>
      <c r="LIA66" s="439"/>
      <c r="LIB66" s="439"/>
      <c r="LIC66" s="439"/>
      <c r="LID66" s="439"/>
      <c r="LIE66" s="439"/>
      <c r="LIF66" s="439"/>
      <c r="LIG66" s="439"/>
      <c r="LIH66" s="439"/>
      <c r="LII66" s="439"/>
      <c r="LIJ66" s="439"/>
      <c r="LIK66" s="439"/>
      <c r="LIL66" s="439"/>
      <c r="LIM66" s="439"/>
      <c r="LIN66" s="439"/>
      <c r="LIO66" s="439"/>
      <c r="LIP66" s="439"/>
      <c r="LIQ66" s="439"/>
      <c r="LIR66" s="439"/>
      <c r="LIS66" s="439"/>
      <c r="LIT66" s="439"/>
      <c r="LIU66" s="439"/>
      <c r="LIV66" s="439"/>
      <c r="LIW66" s="439"/>
      <c r="LIX66" s="439"/>
      <c r="LIY66" s="439"/>
      <c r="LIZ66" s="439"/>
      <c r="LJA66" s="439"/>
      <c r="LJB66" s="439"/>
      <c r="LJC66" s="439"/>
      <c r="LJD66" s="439"/>
      <c r="LJE66" s="439"/>
      <c r="LJF66" s="439"/>
      <c r="LJG66" s="439"/>
      <c r="LJH66" s="439"/>
      <c r="LJI66" s="439"/>
      <c r="LJJ66" s="439"/>
      <c r="LJK66" s="439"/>
      <c r="LJL66" s="439"/>
      <c r="LJM66" s="439"/>
      <c r="LJN66" s="439"/>
      <c r="LJO66" s="439"/>
      <c r="LJP66" s="439"/>
      <c r="LJQ66" s="439"/>
      <c r="LJR66" s="439"/>
      <c r="LJS66" s="439"/>
      <c r="LJT66" s="439"/>
      <c r="LJU66" s="439"/>
      <c r="LJV66" s="439"/>
      <c r="LJW66" s="439"/>
      <c r="LJX66" s="439"/>
      <c r="LJY66" s="439"/>
      <c r="LJZ66" s="439"/>
      <c r="LKA66" s="439"/>
      <c r="LKB66" s="439"/>
      <c r="LKC66" s="439"/>
      <c r="LKD66" s="439"/>
      <c r="LKE66" s="439"/>
      <c r="LKF66" s="439"/>
      <c r="LKG66" s="439"/>
      <c r="LKH66" s="439"/>
      <c r="LKI66" s="439"/>
      <c r="LKJ66" s="439"/>
      <c r="LKK66" s="439"/>
      <c r="LKL66" s="439"/>
      <c r="LKM66" s="439"/>
      <c r="LKN66" s="439"/>
      <c r="LKO66" s="439"/>
      <c r="LKP66" s="439"/>
      <c r="LKQ66" s="439"/>
      <c r="LKR66" s="439"/>
      <c r="LKS66" s="439"/>
      <c r="LKT66" s="439"/>
      <c r="LKU66" s="439"/>
      <c r="LKV66" s="439"/>
      <c r="LKW66" s="439"/>
      <c r="LKX66" s="439"/>
      <c r="LKY66" s="439"/>
      <c r="LKZ66" s="439"/>
      <c r="LLA66" s="439"/>
      <c r="LLB66" s="439"/>
      <c r="LLC66" s="439"/>
      <c r="LLD66" s="439"/>
      <c r="LLE66" s="439"/>
      <c r="LLF66" s="439"/>
      <c r="LLG66" s="439"/>
      <c r="LLH66" s="439"/>
      <c r="LLI66" s="439"/>
      <c r="LLJ66" s="439"/>
      <c r="LLK66" s="439"/>
      <c r="LLL66" s="439"/>
      <c r="LLM66" s="439"/>
      <c r="LLN66" s="439"/>
      <c r="LLO66" s="439"/>
      <c r="LLP66" s="439"/>
      <c r="LLQ66" s="439"/>
      <c r="LLR66" s="439"/>
      <c r="LLS66" s="439"/>
      <c r="LLT66" s="439"/>
      <c r="LLU66" s="439"/>
      <c r="LLV66" s="439"/>
      <c r="LLW66" s="439"/>
      <c r="LLX66" s="439"/>
      <c r="LLY66" s="439"/>
      <c r="LLZ66" s="439"/>
      <c r="LMA66" s="439"/>
      <c r="LMB66" s="439"/>
      <c r="LMC66" s="439"/>
      <c r="LMD66" s="439"/>
      <c r="LME66" s="439"/>
      <c r="LMF66" s="439"/>
      <c r="LMG66" s="439"/>
      <c r="LMH66" s="439"/>
      <c r="LMI66" s="439"/>
      <c r="LMJ66" s="439"/>
      <c r="LMK66" s="439"/>
      <c r="LML66" s="439"/>
      <c r="LMM66" s="439"/>
      <c r="LMN66" s="439"/>
      <c r="LMO66" s="439"/>
      <c r="LMP66" s="439"/>
      <c r="LMQ66" s="439"/>
      <c r="LMR66" s="439"/>
      <c r="LMS66" s="439"/>
      <c r="LMT66" s="439"/>
      <c r="LMU66" s="439"/>
      <c r="LMV66" s="439"/>
      <c r="LMW66" s="439"/>
      <c r="LMX66" s="439"/>
      <c r="LMY66" s="439"/>
      <c r="LMZ66" s="439"/>
      <c r="LNA66" s="439"/>
      <c r="LNB66" s="439"/>
      <c r="LNC66" s="439"/>
      <c r="LND66" s="439"/>
      <c r="LNE66" s="439"/>
      <c r="LNF66" s="439"/>
      <c r="LNG66" s="439"/>
      <c r="LNH66" s="439"/>
      <c r="LNI66" s="439"/>
      <c r="LNJ66" s="439"/>
      <c r="LNK66" s="439"/>
      <c r="LNL66" s="439"/>
      <c r="LNM66" s="439"/>
      <c r="LNN66" s="439"/>
      <c r="LNO66" s="439"/>
      <c r="LNP66" s="439"/>
      <c r="LNQ66" s="439"/>
      <c r="LNR66" s="439"/>
      <c r="LNS66" s="439"/>
      <c r="LNT66" s="439"/>
      <c r="LNU66" s="439"/>
      <c r="LNV66" s="439"/>
      <c r="LNW66" s="439"/>
      <c r="LNX66" s="439"/>
      <c r="LNY66" s="439"/>
      <c r="LNZ66" s="439"/>
      <c r="LOA66" s="439"/>
      <c r="LOB66" s="439"/>
      <c r="LOC66" s="439"/>
      <c r="LOD66" s="439"/>
      <c r="LOE66" s="439"/>
      <c r="LOF66" s="439"/>
      <c r="LOG66" s="439"/>
      <c r="LOH66" s="439"/>
      <c r="LOI66" s="439"/>
      <c r="LOJ66" s="439"/>
      <c r="LOK66" s="439"/>
      <c r="LOL66" s="439"/>
      <c r="LOM66" s="439"/>
      <c r="LON66" s="439"/>
      <c r="LOO66" s="439"/>
      <c r="LOP66" s="439"/>
      <c r="LOQ66" s="439"/>
      <c r="LOR66" s="439"/>
      <c r="LOS66" s="439"/>
      <c r="LOT66" s="439"/>
      <c r="LOU66" s="439"/>
      <c r="LOV66" s="439"/>
      <c r="LOW66" s="439"/>
      <c r="LOX66" s="439"/>
      <c r="LOY66" s="439"/>
      <c r="LOZ66" s="439"/>
      <c r="LPA66" s="439"/>
      <c r="LPB66" s="439"/>
      <c r="LPC66" s="439"/>
      <c r="LPD66" s="439"/>
      <c r="LPE66" s="439"/>
      <c r="LPF66" s="439"/>
      <c r="LPG66" s="439"/>
      <c r="LPH66" s="439"/>
      <c r="LPI66" s="439"/>
      <c r="LPJ66" s="439"/>
      <c r="LPK66" s="439"/>
      <c r="LPL66" s="439"/>
      <c r="LPM66" s="439"/>
      <c r="LPN66" s="439"/>
      <c r="LPO66" s="439"/>
      <c r="LPP66" s="439"/>
      <c r="LPQ66" s="439"/>
      <c r="LPR66" s="439"/>
      <c r="LPS66" s="439"/>
      <c r="LPT66" s="439"/>
      <c r="LPU66" s="439"/>
      <c r="LPV66" s="439"/>
      <c r="LPW66" s="439"/>
      <c r="LPX66" s="439"/>
      <c r="LPY66" s="439"/>
      <c r="LPZ66" s="439"/>
      <c r="LQA66" s="439"/>
      <c r="LQB66" s="439"/>
      <c r="LQC66" s="439"/>
      <c r="LQD66" s="439"/>
      <c r="LQE66" s="439"/>
      <c r="LQF66" s="439"/>
      <c r="LQG66" s="439"/>
      <c r="LQH66" s="439"/>
      <c r="LQI66" s="439"/>
      <c r="LQJ66" s="439"/>
      <c r="LQK66" s="439"/>
      <c r="LQL66" s="439"/>
      <c r="LQM66" s="439"/>
      <c r="LQN66" s="439"/>
      <c r="LQO66" s="439"/>
      <c r="LQP66" s="439"/>
      <c r="LQQ66" s="439"/>
      <c r="LQR66" s="439"/>
      <c r="LQS66" s="439"/>
      <c r="LQT66" s="439"/>
      <c r="LQU66" s="439"/>
      <c r="LQV66" s="439"/>
      <c r="LQW66" s="439"/>
      <c r="LQX66" s="439"/>
      <c r="LQY66" s="439"/>
      <c r="LQZ66" s="439"/>
      <c r="LRA66" s="439"/>
      <c r="LRB66" s="439"/>
      <c r="LRC66" s="439"/>
      <c r="LRD66" s="439"/>
      <c r="LRE66" s="439"/>
      <c r="LRF66" s="439"/>
      <c r="LRG66" s="439"/>
      <c r="LRH66" s="439"/>
      <c r="LRI66" s="439"/>
      <c r="LRJ66" s="439"/>
      <c r="LRK66" s="439"/>
      <c r="LRL66" s="439"/>
      <c r="LRM66" s="439"/>
      <c r="LRN66" s="439"/>
      <c r="LRO66" s="439"/>
      <c r="LRP66" s="439"/>
      <c r="LRQ66" s="439"/>
      <c r="LRR66" s="439"/>
      <c r="LRS66" s="439"/>
      <c r="LRT66" s="439"/>
      <c r="LRU66" s="439"/>
      <c r="LRV66" s="439"/>
      <c r="LRW66" s="439"/>
      <c r="LRX66" s="439"/>
      <c r="LRY66" s="439"/>
      <c r="LRZ66" s="439"/>
      <c r="LSA66" s="439"/>
      <c r="LSB66" s="439"/>
      <c r="LSC66" s="439"/>
      <c r="LSD66" s="439"/>
      <c r="LSE66" s="439"/>
      <c r="LSF66" s="439"/>
      <c r="LSG66" s="439"/>
      <c r="LSH66" s="439"/>
      <c r="LSI66" s="439"/>
      <c r="LSJ66" s="439"/>
      <c r="LSK66" s="439"/>
      <c r="LSL66" s="439"/>
      <c r="LSM66" s="439"/>
      <c r="LSN66" s="439"/>
      <c r="LSO66" s="439"/>
      <c r="LSP66" s="439"/>
      <c r="LSQ66" s="439"/>
      <c r="LSR66" s="439"/>
      <c r="LSS66" s="439"/>
      <c r="LST66" s="439"/>
      <c r="LSU66" s="439"/>
      <c r="LSV66" s="439"/>
      <c r="LSW66" s="439"/>
      <c r="LSX66" s="439"/>
      <c r="LSY66" s="439"/>
      <c r="LSZ66" s="439"/>
      <c r="LTA66" s="439"/>
      <c r="LTB66" s="439"/>
      <c r="LTC66" s="439"/>
      <c r="LTD66" s="439"/>
      <c r="LTE66" s="439"/>
      <c r="LTF66" s="439"/>
      <c r="LTG66" s="439"/>
      <c r="LTH66" s="439"/>
      <c r="LTI66" s="439"/>
      <c r="LTJ66" s="439"/>
      <c r="LTK66" s="439"/>
      <c r="LTL66" s="439"/>
      <c r="LTM66" s="439"/>
      <c r="LTN66" s="439"/>
      <c r="LTO66" s="439"/>
      <c r="LTP66" s="439"/>
      <c r="LTQ66" s="439"/>
      <c r="LTR66" s="439"/>
      <c r="LTS66" s="439"/>
      <c r="LTT66" s="439"/>
      <c r="LTU66" s="439"/>
      <c r="LTV66" s="439"/>
      <c r="LTW66" s="439"/>
      <c r="LTX66" s="439"/>
      <c r="LTY66" s="439"/>
      <c r="LTZ66" s="439"/>
      <c r="LUA66" s="439"/>
      <c r="LUB66" s="439"/>
      <c r="LUC66" s="439"/>
      <c r="LUD66" s="439"/>
      <c r="LUE66" s="439"/>
      <c r="LUF66" s="439"/>
      <c r="LUG66" s="439"/>
      <c r="LUH66" s="439"/>
      <c r="LUI66" s="439"/>
      <c r="LUJ66" s="439"/>
      <c r="LUK66" s="439"/>
      <c r="LUL66" s="439"/>
      <c r="LUM66" s="439"/>
      <c r="LUN66" s="439"/>
      <c r="LUO66" s="439"/>
      <c r="LUP66" s="439"/>
      <c r="LUQ66" s="439"/>
      <c r="LUR66" s="439"/>
      <c r="LUS66" s="439"/>
      <c r="LUT66" s="439"/>
      <c r="LUU66" s="439"/>
      <c r="LUV66" s="439"/>
      <c r="LUW66" s="439"/>
      <c r="LUX66" s="439"/>
      <c r="LUY66" s="439"/>
      <c r="LUZ66" s="439"/>
      <c r="LVA66" s="439"/>
      <c r="LVB66" s="439"/>
      <c r="LVC66" s="439"/>
      <c r="LVD66" s="439"/>
      <c r="LVE66" s="439"/>
      <c r="LVF66" s="439"/>
      <c r="LVG66" s="439"/>
      <c r="LVH66" s="439"/>
      <c r="LVI66" s="439"/>
      <c r="LVJ66" s="439"/>
      <c r="LVK66" s="439"/>
      <c r="LVL66" s="439"/>
      <c r="LVM66" s="439"/>
      <c r="LVN66" s="439"/>
      <c r="LVO66" s="439"/>
      <c r="LVP66" s="439"/>
      <c r="LVQ66" s="439"/>
      <c r="LVR66" s="439"/>
      <c r="LVS66" s="439"/>
      <c r="LVT66" s="439"/>
      <c r="LVU66" s="439"/>
      <c r="LVV66" s="439"/>
      <c r="LVW66" s="439"/>
      <c r="LVX66" s="439"/>
      <c r="LVY66" s="439"/>
      <c r="LVZ66" s="439"/>
      <c r="LWA66" s="439"/>
      <c r="LWB66" s="439"/>
      <c r="LWC66" s="439"/>
      <c r="LWD66" s="439"/>
      <c r="LWE66" s="439"/>
      <c r="LWF66" s="439"/>
      <c r="LWG66" s="439"/>
      <c r="LWH66" s="439"/>
      <c r="LWI66" s="439"/>
      <c r="LWJ66" s="439"/>
      <c r="LWK66" s="439"/>
      <c r="LWL66" s="439"/>
      <c r="LWM66" s="439"/>
      <c r="LWN66" s="439"/>
      <c r="LWO66" s="439"/>
      <c r="LWP66" s="439"/>
      <c r="LWQ66" s="439"/>
      <c r="LWR66" s="439"/>
      <c r="LWS66" s="439"/>
      <c r="LWT66" s="439"/>
      <c r="LWU66" s="439"/>
      <c r="LWV66" s="439"/>
      <c r="LWW66" s="439"/>
      <c r="LWX66" s="439"/>
      <c r="LWY66" s="439"/>
      <c r="LWZ66" s="439"/>
      <c r="LXA66" s="439"/>
      <c r="LXB66" s="439"/>
      <c r="LXC66" s="439"/>
      <c r="LXD66" s="439"/>
      <c r="LXE66" s="439"/>
      <c r="LXF66" s="439"/>
      <c r="LXG66" s="439"/>
      <c r="LXH66" s="439"/>
      <c r="LXI66" s="439"/>
      <c r="LXJ66" s="439"/>
      <c r="LXK66" s="439"/>
      <c r="LXL66" s="439"/>
      <c r="LXM66" s="439"/>
      <c r="LXN66" s="439"/>
      <c r="LXO66" s="439"/>
      <c r="LXP66" s="439"/>
      <c r="LXQ66" s="439"/>
      <c r="LXR66" s="439"/>
      <c r="LXS66" s="439"/>
      <c r="LXT66" s="439"/>
      <c r="LXU66" s="439"/>
      <c r="LXV66" s="439"/>
      <c r="LXW66" s="439"/>
      <c r="LXX66" s="439"/>
      <c r="LXY66" s="439"/>
      <c r="LXZ66" s="439"/>
      <c r="LYA66" s="439"/>
      <c r="LYB66" s="439"/>
      <c r="LYC66" s="439"/>
      <c r="LYD66" s="439"/>
      <c r="LYE66" s="439"/>
      <c r="LYF66" s="439"/>
      <c r="LYG66" s="439"/>
      <c r="LYH66" s="439"/>
      <c r="LYI66" s="439"/>
      <c r="LYJ66" s="439"/>
      <c r="LYK66" s="439"/>
      <c r="LYL66" s="439"/>
      <c r="LYM66" s="439"/>
      <c r="LYN66" s="439"/>
      <c r="LYO66" s="439"/>
      <c r="LYP66" s="439"/>
      <c r="LYQ66" s="439"/>
      <c r="LYR66" s="439"/>
      <c r="LYS66" s="439"/>
      <c r="LYT66" s="439"/>
      <c r="LYU66" s="439"/>
      <c r="LYV66" s="439"/>
      <c r="LYW66" s="439"/>
      <c r="LYX66" s="439"/>
      <c r="LYY66" s="439"/>
      <c r="LYZ66" s="439"/>
      <c r="LZA66" s="439"/>
      <c r="LZB66" s="439"/>
      <c r="LZC66" s="439"/>
      <c r="LZD66" s="439"/>
      <c r="LZE66" s="439"/>
      <c r="LZF66" s="439"/>
      <c r="LZG66" s="439"/>
      <c r="LZH66" s="439"/>
      <c r="LZI66" s="439"/>
      <c r="LZJ66" s="439"/>
      <c r="LZK66" s="439"/>
      <c r="LZL66" s="439"/>
      <c r="LZM66" s="439"/>
      <c r="LZN66" s="439"/>
      <c r="LZO66" s="439"/>
      <c r="LZP66" s="439"/>
      <c r="LZQ66" s="439"/>
      <c r="LZR66" s="439"/>
      <c r="LZS66" s="439"/>
      <c r="LZT66" s="439"/>
      <c r="LZU66" s="439"/>
      <c r="LZV66" s="439"/>
      <c r="LZW66" s="439"/>
      <c r="LZX66" s="439"/>
      <c r="LZY66" s="439"/>
      <c r="LZZ66" s="439"/>
      <c r="MAA66" s="439"/>
      <c r="MAB66" s="439"/>
      <c r="MAC66" s="439"/>
      <c r="MAD66" s="439"/>
      <c r="MAE66" s="439"/>
      <c r="MAF66" s="439"/>
      <c r="MAG66" s="439"/>
      <c r="MAH66" s="439"/>
      <c r="MAI66" s="439"/>
      <c r="MAJ66" s="439"/>
      <c r="MAK66" s="439"/>
      <c r="MAL66" s="439"/>
      <c r="MAM66" s="439"/>
      <c r="MAN66" s="439"/>
      <c r="MAO66" s="439"/>
      <c r="MAP66" s="439"/>
      <c r="MAQ66" s="439"/>
      <c r="MAR66" s="439"/>
      <c r="MAS66" s="439"/>
      <c r="MAT66" s="439"/>
      <c r="MAU66" s="439"/>
      <c r="MAV66" s="439"/>
      <c r="MAW66" s="439"/>
      <c r="MAX66" s="439"/>
      <c r="MAY66" s="439"/>
      <c r="MAZ66" s="439"/>
      <c r="MBA66" s="439"/>
      <c r="MBB66" s="439"/>
      <c r="MBC66" s="439"/>
      <c r="MBD66" s="439"/>
      <c r="MBE66" s="439"/>
      <c r="MBF66" s="439"/>
      <c r="MBG66" s="439"/>
      <c r="MBH66" s="439"/>
      <c r="MBI66" s="439"/>
      <c r="MBJ66" s="439"/>
      <c r="MBK66" s="439"/>
      <c r="MBL66" s="439"/>
      <c r="MBM66" s="439"/>
      <c r="MBN66" s="439"/>
      <c r="MBO66" s="439"/>
      <c r="MBP66" s="439"/>
      <c r="MBQ66" s="439"/>
      <c r="MBR66" s="439"/>
      <c r="MBS66" s="439"/>
      <c r="MBT66" s="439"/>
      <c r="MBU66" s="439"/>
      <c r="MBV66" s="439"/>
      <c r="MBW66" s="439"/>
      <c r="MBX66" s="439"/>
      <c r="MBY66" s="439"/>
      <c r="MBZ66" s="439"/>
      <c r="MCA66" s="439"/>
      <c r="MCB66" s="439"/>
      <c r="MCC66" s="439"/>
      <c r="MCD66" s="439"/>
      <c r="MCE66" s="439"/>
      <c r="MCF66" s="439"/>
      <c r="MCG66" s="439"/>
      <c r="MCH66" s="439"/>
      <c r="MCI66" s="439"/>
      <c r="MCJ66" s="439"/>
      <c r="MCK66" s="439"/>
      <c r="MCL66" s="439"/>
      <c r="MCM66" s="439"/>
      <c r="MCN66" s="439"/>
      <c r="MCO66" s="439"/>
      <c r="MCP66" s="439"/>
      <c r="MCQ66" s="439"/>
      <c r="MCR66" s="439"/>
      <c r="MCS66" s="439"/>
      <c r="MCT66" s="439"/>
      <c r="MCU66" s="439"/>
      <c r="MCV66" s="439"/>
      <c r="MCW66" s="439"/>
      <c r="MCX66" s="439"/>
      <c r="MCY66" s="439"/>
      <c r="MCZ66" s="439"/>
      <c r="MDA66" s="439"/>
      <c r="MDB66" s="439"/>
      <c r="MDC66" s="439"/>
      <c r="MDD66" s="439"/>
      <c r="MDE66" s="439"/>
      <c r="MDF66" s="439"/>
      <c r="MDG66" s="439"/>
      <c r="MDH66" s="439"/>
      <c r="MDI66" s="439"/>
      <c r="MDJ66" s="439"/>
      <c r="MDK66" s="439"/>
      <c r="MDL66" s="439"/>
      <c r="MDM66" s="439"/>
      <c r="MDN66" s="439"/>
      <c r="MDO66" s="439"/>
      <c r="MDP66" s="439"/>
      <c r="MDQ66" s="439"/>
      <c r="MDR66" s="439"/>
      <c r="MDS66" s="439"/>
      <c r="MDT66" s="439"/>
      <c r="MDU66" s="439"/>
      <c r="MDV66" s="439"/>
      <c r="MDW66" s="439"/>
      <c r="MDX66" s="439"/>
      <c r="MDY66" s="439"/>
      <c r="MDZ66" s="439"/>
      <c r="MEA66" s="439"/>
      <c r="MEB66" s="439"/>
      <c r="MEC66" s="439"/>
      <c r="MED66" s="439"/>
      <c r="MEE66" s="439"/>
      <c r="MEF66" s="439"/>
      <c r="MEG66" s="439"/>
      <c r="MEH66" s="439"/>
      <c r="MEI66" s="439"/>
      <c r="MEJ66" s="439"/>
      <c r="MEK66" s="439"/>
      <c r="MEL66" s="439"/>
      <c r="MEM66" s="439"/>
      <c r="MEN66" s="439"/>
      <c r="MEO66" s="439"/>
      <c r="MEP66" s="439"/>
      <c r="MEQ66" s="439"/>
      <c r="MER66" s="439"/>
      <c r="MES66" s="439"/>
      <c r="MET66" s="439"/>
      <c r="MEU66" s="439"/>
      <c r="MEV66" s="439"/>
      <c r="MEW66" s="439"/>
      <c r="MEX66" s="439"/>
      <c r="MEY66" s="439"/>
      <c r="MEZ66" s="439"/>
      <c r="MFA66" s="439"/>
      <c r="MFB66" s="439"/>
      <c r="MFC66" s="439"/>
      <c r="MFD66" s="439"/>
      <c r="MFE66" s="439"/>
      <c r="MFF66" s="439"/>
      <c r="MFG66" s="439"/>
      <c r="MFH66" s="439"/>
      <c r="MFI66" s="439"/>
      <c r="MFJ66" s="439"/>
      <c r="MFK66" s="439"/>
      <c r="MFL66" s="439"/>
      <c r="MFM66" s="439"/>
      <c r="MFN66" s="439"/>
      <c r="MFO66" s="439"/>
      <c r="MFP66" s="439"/>
      <c r="MFQ66" s="439"/>
      <c r="MFR66" s="439"/>
      <c r="MFS66" s="439"/>
      <c r="MFT66" s="439"/>
      <c r="MFU66" s="439"/>
      <c r="MFV66" s="439"/>
      <c r="MFW66" s="439"/>
      <c r="MFX66" s="439"/>
      <c r="MFY66" s="439"/>
      <c r="MFZ66" s="439"/>
      <c r="MGA66" s="439"/>
      <c r="MGB66" s="439"/>
      <c r="MGC66" s="439"/>
      <c r="MGD66" s="439"/>
      <c r="MGE66" s="439"/>
      <c r="MGF66" s="439"/>
      <c r="MGG66" s="439"/>
      <c r="MGH66" s="439"/>
      <c r="MGI66" s="439"/>
      <c r="MGJ66" s="439"/>
      <c r="MGK66" s="439"/>
      <c r="MGL66" s="439"/>
      <c r="MGM66" s="439"/>
      <c r="MGN66" s="439"/>
      <c r="MGO66" s="439"/>
      <c r="MGP66" s="439"/>
      <c r="MGQ66" s="439"/>
      <c r="MGR66" s="439"/>
      <c r="MGS66" s="439"/>
      <c r="MGT66" s="439"/>
      <c r="MGU66" s="439"/>
      <c r="MGV66" s="439"/>
      <c r="MGW66" s="439"/>
      <c r="MGX66" s="439"/>
      <c r="MGY66" s="439"/>
      <c r="MGZ66" s="439"/>
      <c r="MHA66" s="439"/>
      <c r="MHB66" s="439"/>
      <c r="MHC66" s="439"/>
      <c r="MHD66" s="439"/>
      <c r="MHE66" s="439"/>
      <c r="MHF66" s="439"/>
      <c r="MHG66" s="439"/>
      <c r="MHH66" s="439"/>
      <c r="MHI66" s="439"/>
      <c r="MHJ66" s="439"/>
      <c r="MHK66" s="439"/>
      <c r="MHL66" s="439"/>
      <c r="MHM66" s="439"/>
      <c r="MHN66" s="439"/>
      <c r="MHO66" s="439"/>
      <c r="MHP66" s="439"/>
      <c r="MHQ66" s="439"/>
      <c r="MHR66" s="439"/>
      <c r="MHS66" s="439"/>
      <c r="MHT66" s="439"/>
      <c r="MHU66" s="439"/>
      <c r="MHV66" s="439"/>
      <c r="MHW66" s="439"/>
      <c r="MHX66" s="439"/>
      <c r="MHY66" s="439"/>
      <c r="MHZ66" s="439"/>
      <c r="MIA66" s="439"/>
      <c r="MIB66" s="439"/>
      <c r="MIC66" s="439"/>
      <c r="MID66" s="439"/>
      <c r="MIE66" s="439"/>
      <c r="MIF66" s="439"/>
      <c r="MIG66" s="439"/>
      <c r="MIH66" s="439"/>
      <c r="MII66" s="439"/>
      <c r="MIJ66" s="439"/>
      <c r="MIK66" s="439"/>
      <c r="MIL66" s="439"/>
      <c r="MIM66" s="439"/>
      <c r="MIN66" s="439"/>
      <c r="MIO66" s="439"/>
      <c r="MIP66" s="439"/>
      <c r="MIQ66" s="439"/>
      <c r="MIR66" s="439"/>
      <c r="MIS66" s="439"/>
      <c r="MIT66" s="439"/>
      <c r="MIU66" s="439"/>
      <c r="MIV66" s="439"/>
      <c r="MIW66" s="439"/>
      <c r="MIX66" s="439"/>
      <c r="MIY66" s="439"/>
      <c r="MIZ66" s="439"/>
      <c r="MJA66" s="439"/>
      <c r="MJB66" s="439"/>
      <c r="MJC66" s="439"/>
      <c r="MJD66" s="439"/>
      <c r="MJE66" s="439"/>
      <c r="MJF66" s="439"/>
      <c r="MJG66" s="439"/>
      <c r="MJH66" s="439"/>
      <c r="MJI66" s="439"/>
      <c r="MJJ66" s="439"/>
      <c r="MJK66" s="439"/>
      <c r="MJL66" s="439"/>
      <c r="MJM66" s="439"/>
      <c r="MJN66" s="439"/>
      <c r="MJO66" s="439"/>
      <c r="MJP66" s="439"/>
      <c r="MJQ66" s="439"/>
      <c r="MJR66" s="439"/>
      <c r="MJS66" s="439"/>
      <c r="MJT66" s="439"/>
      <c r="MJU66" s="439"/>
      <c r="MJV66" s="439"/>
      <c r="MJW66" s="439"/>
      <c r="MJX66" s="439"/>
      <c r="MJY66" s="439"/>
      <c r="MJZ66" s="439"/>
      <c r="MKA66" s="439"/>
      <c r="MKB66" s="439"/>
      <c r="MKC66" s="439"/>
      <c r="MKD66" s="439"/>
      <c r="MKE66" s="439"/>
      <c r="MKF66" s="439"/>
      <c r="MKG66" s="439"/>
      <c r="MKH66" s="439"/>
      <c r="MKI66" s="439"/>
      <c r="MKJ66" s="439"/>
      <c r="MKK66" s="439"/>
      <c r="MKL66" s="439"/>
      <c r="MKM66" s="439"/>
      <c r="MKN66" s="439"/>
      <c r="MKO66" s="439"/>
      <c r="MKP66" s="439"/>
      <c r="MKQ66" s="439"/>
      <c r="MKR66" s="439"/>
      <c r="MKS66" s="439"/>
      <c r="MKT66" s="439"/>
      <c r="MKU66" s="439"/>
      <c r="MKV66" s="439"/>
      <c r="MKW66" s="439"/>
      <c r="MKX66" s="439"/>
      <c r="MKY66" s="439"/>
      <c r="MKZ66" s="439"/>
      <c r="MLA66" s="439"/>
      <c r="MLB66" s="439"/>
      <c r="MLC66" s="439"/>
      <c r="MLD66" s="439"/>
      <c r="MLE66" s="439"/>
      <c r="MLF66" s="439"/>
      <c r="MLG66" s="439"/>
      <c r="MLH66" s="439"/>
      <c r="MLI66" s="439"/>
      <c r="MLJ66" s="439"/>
      <c r="MLK66" s="439"/>
      <c r="MLL66" s="439"/>
      <c r="MLM66" s="439"/>
      <c r="MLN66" s="439"/>
      <c r="MLO66" s="439"/>
      <c r="MLP66" s="439"/>
      <c r="MLQ66" s="439"/>
      <c r="MLR66" s="439"/>
      <c r="MLS66" s="439"/>
      <c r="MLT66" s="439"/>
      <c r="MLU66" s="439"/>
      <c r="MLV66" s="439"/>
      <c r="MLW66" s="439"/>
      <c r="MLX66" s="439"/>
      <c r="MLY66" s="439"/>
      <c r="MLZ66" s="439"/>
      <c r="MMA66" s="439"/>
      <c r="MMB66" s="439"/>
      <c r="MMC66" s="439"/>
      <c r="MMD66" s="439"/>
      <c r="MME66" s="439"/>
      <c r="MMF66" s="439"/>
      <c r="MMG66" s="439"/>
      <c r="MMH66" s="439"/>
      <c r="MMI66" s="439"/>
      <c r="MMJ66" s="439"/>
      <c r="MMK66" s="439"/>
      <c r="MML66" s="439"/>
      <c r="MMM66" s="439"/>
      <c r="MMN66" s="439"/>
      <c r="MMO66" s="439"/>
      <c r="MMP66" s="439"/>
      <c r="MMQ66" s="439"/>
      <c r="MMR66" s="439"/>
      <c r="MMS66" s="439"/>
      <c r="MMT66" s="439"/>
      <c r="MMU66" s="439"/>
      <c r="MMV66" s="439"/>
      <c r="MMW66" s="439"/>
      <c r="MMX66" s="439"/>
      <c r="MMY66" s="439"/>
      <c r="MMZ66" s="439"/>
      <c r="MNA66" s="439"/>
      <c r="MNB66" s="439"/>
      <c r="MNC66" s="439"/>
      <c r="MND66" s="439"/>
      <c r="MNE66" s="439"/>
      <c r="MNF66" s="439"/>
      <c r="MNG66" s="439"/>
      <c r="MNH66" s="439"/>
      <c r="MNI66" s="439"/>
      <c r="MNJ66" s="439"/>
      <c r="MNK66" s="439"/>
      <c r="MNL66" s="439"/>
      <c r="MNM66" s="439"/>
      <c r="MNN66" s="439"/>
      <c r="MNO66" s="439"/>
      <c r="MNP66" s="439"/>
      <c r="MNQ66" s="439"/>
      <c r="MNR66" s="439"/>
      <c r="MNS66" s="439"/>
      <c r="MNT66" s="439"/>
      <c r="MNU66" s="439"/>
      <c r="MNV66" s="439"/>
      <c r="MNW66" s="439"/>
      <c r="MNX66" s="439"/>
      <c r="MNY66" s="439"/>
      <c r="MNZ66" s="439"/>
      <c r="MOA66" s="439"/>
      <c r="MOB66" s="439"/>
      <c r="MOC66" s="439"/>
      <c r="MOD66" s="439"/>
      <c r="MOE66" s="439"/>
      <c r="MOF66" s="439"/>
      <c r="MOG66" s="439"/>
      <c r="MOH66" s="439"/>
      <c r="MOI66" s="439"/>
      <c r="MOJ66" s="439"/>
      <c r="MOK66" s="439"/>
      <c r="MOL66" s="439"/>
      <c r="MOM66" s="439"/>
      <c r="MON66" s="439"/>
      <c r="MOO66" s="439"/>
      <c r="MOP66" s="439"/>
      <c r="MOQ66" s="439"/>
      <c r="MOR66" s="439"/>
      <c r="MOS66" s="439"/>
      <c r="MOT66" s="439"/>
      <c r="MOU66" s="439"/>
      <c r="MOV66" s="439"/>
      <c r="MOW66" s="439"/>
      <c r="MOX66" s="439"/>
      <c r="MOY66" s="439"/>
      <c r="MOZ66" s="439"/>
      <c r="MPA66" s="439"/>
      <c r="MPB66" s="439"/>
      <c r="MPC66" s="439"/>
      <c r="MPD66" s="439"/>
      <c r="MPE66" s="439"/>
      <c r="MPF66" s="439"/>
      <c r="MPG66" s="439"/>
      <c r="MPH66" s="439"/>
      <c r="MPI66" s="439"/>
      <c r="MPJ66" s="439"/>
      <c r="MPK66" s="439"/>
      <c r="MPL66" s="439"/>
      <c r="MPM66" s="439"/>
      <c r="MPN66" s="439"/>
      <c r="MPO66" s="439"/>
      <c r="MPP66" s="439"/>
      <c r="MPQ66" s="439"/>
      <c r="MPR66" s="439"/>
      <c r="MPS66" s="439"/>
      <c r="MPT66" s="439"/>
      <c r="MPU66" s="439"/>
      <c r="MPV66" s="439"/>
      <c r="MPW66" s="439"/>
      <c r="MPX66" s="439"/>
      <c r="MPY66" s="439"/>
      <c r="MPZ66" s="439"/>
      <c r="MQA66" s="439"/>
      <c r="MQB66" s="439"/>
      <c r="MQC66" s="439"/>
      <c r="MQD66" s="439"/>
      <c r="MQE66" s="439"/>
      <c r="MQF66" s="439"/>
      <c r="MQG66" s="439"/>
      <c r="MQH66" s="439"/>
      <c r="MQI66" s="439"/>
      <c r="MQJ66" s="439"/>
      <c r="MQK66" s="439"/>
      <c r="MQL66" s="439"/>
      <c r="MQM66" s="439"/>
      <c r="MQN66" s="439"/>
      <c r="MQO66" s="439"/>
      <c r="MQP66" s="439"/>
      <c r="MQQ66" s="439"/>
      <c r="MQR66" s="439"/>
      <c r="MQS66" s="439"/>
      <c r="MQT66" s="439"/>
      <c r="MQU66" s="439"/>
      <c r="MQV66" s="439"/>
      <c r="MQW66" s="439"/>
      <c r="MQX66" s="439"/>
      <c r="MQY66" s="439"/>
      <c r="MQZ66" s="439"/>
      <c r="MRA66" s="439"/>
      <c r="MRB66" s="439"/>
      <c r="MRC66" s="439"/>
      <c r="MRD66" s="439"/>
      <c r="MRE66" s="439"/>
      <c r="MRF66" s="439"/>
      <c r="MRG66" s="439"/>
      <c r="MRH66" s="439"/>
      <c r="MRI66" s="439"/>
      <c r="MRJ66" s="439"/>
      <c r="MRK66" s="439"/>
      <c r="MRL66" s="439"/>
      <c r="MRM66" s="439"/>
      <c r="MRN66" s="439"/>
      <c r="MRO66" s="439"/>
      <c r="MRP66" s="439"/>
      <c r="MRQ66" s="439"/>
      <c r="MRR66" s="439"/>
      <c r="MRS66" s="439"/>
      <c r="MRT66" s="439"/>
      <c r="MRU66" s="439"/>
      <c r="MRV66" s="439"/>
      <c r="MRW66" s="439"/>
      <c r="MRX66" s="439"/>
      <c r="MRY66" s="439"/>
      <c r="MRZ66" s="439"/>
      <c r="MSA66" s="439"/>
      <c r="MSB66" s="439"/>
      <c r="MSC66" s="439"/>
      <c r="MSD66" s="439"/>
      <c r="MSE66" s="439"/>
      <c r="MSF66" s="439"/>
      <c r="MSG66" s="439"/>
      <c r="MSH66" s="439"/>
      <c r="MSI66" s="439"/>
      <c r="MSJ66" s="439"/>
      <c r="MSK66" s="439"/>
      <c r="MSL66" s="439"/>
      <c r="MSM66" s="439"/>
      <c r="MSN66" s="439"/>
      <c r="MSO66" s="439"/>
      <c r="MSP66" s="439"/>
      <c r="MSQ66" s="439"/>
      <c r="MSR66" s="439"/>
      <c r="MSS66" s="439"/>
      <c r="MST66" s="439"/>
      <c r="MSU66" s="439"/>
      <c r="MSV66" s="439"/>
      <c r="MSW66" s="439"/>
      <c r="MSX66" s="439"/>
      <c r="MSY66" s="439"/>
      <c r="MSZ66" s="439"/>
      <c r="MTA66" s="439"/>
      <c r="MTB66" s="439"/>
      <c r="MTC66" s="439"/>
      <c r="MTD66" s="439"/>
      <c r="MTE66" s="439"/>
      <c r="MTF66" s="439"/>
      <c r="MTG66" s="439"/>
      <c r="MTH66" s="439"/>
      <c r="MTI66" s="439"/>
      <c r="MTJ66" s="439"/>
      <c r="MTK66" s="439"/>
      <c r="MTL66" s="439"/>
      <c r="MTM66" s="439"/>
      <c r="MTN66" s="439"/>
      <c r="MTO66" s="439"/>
      <c r="MTP66" s="439"/>
      <c r="MTQ66" s="439"/>
      <c r="MTR66" s="439"/>
      <c r="MTS66" s="439"/>
      <c r="MTT66" s="439"/>
      <c r="MTU66" s="439"/>
      <c r="MTV66" s="439"/>
      <c r="MTW66" s="439"/>
      <c r="MTX66" s="439"/>
      <c r="MTY66" s="439"/>
      <c r="MTZ66" s="439"/>
      <c r="MUA66" s="439"/>
      <c r="MUB66" s="439"/>
      <c r="MUC66" s="439"/>
      <c r="MUD66" s="439"/>
      <c r="MUE66" s="439"/>
      <c r="MUF66" s="439"/>
      <c r="MUG66" s="439"/>
      <c r="MUH66" s="439"/>
      <c r="MUI66" s="439"/>
      <c r="MUJ66" s="439"/>
      <c r="MUK66" s="439"/>
      <c r="MUL66" s="439"/>
      <c r="MUM66" s="439"/>
      <c r="MUN66" s="439"/>
      <c r="MUO66" s="439"/>
      <c r="MUP66" s="439"/>
      <c r="MUQ66" s="439"/>
      <c r="MUR66" s="439"/>
      <c r="MUS66" s="439"/>
      <c r="MUT66" s="439"/>
      <c r="MUU66" s="439"/>
      <c r="MUV66" s="439"/>
      <c r="MUW66" s="439"/>
      <c r="MUX66" s="439"/>
      <c r="MUY66" s="439"/>
      <c r="MUZ66" s="439"/>
      <c r="MVA66" s="439"/>
      <c r="MVB66" s="439"/>
      <c r="MVC66" s="439"/>
      <c r="MVD66" s="439"/>
      <c r="MVE66" s="439"/>
      <c r="MVF66" s="439"/>
      <c r="MVG66" s="439"/>
      <c r="MVH66" s="439"/>
      <c r="MVI66" s="439"/>
      <c r="MVJ66" s="439"/>
      <c r="MVK66" s="439"/>
      <c r="MVL66" s="439"/>
      <c r="MVM66" s="439"/>
      <c r="MVN66" s="439"/>
      <c r="MVO66" s="439"/>
      <c r="MVP66" s="439"/>
      <c r="MVQ66" s="439"/>
      <c r="MVR66" s="439"/>
      <c r="MVS66" s="439"/>
      <c r="MVT66" s="439"/>
      <c r="MVU66" s="439"/>
      <c r="MVV66" s="439"/>
      <c r="MVW66" s="439"/>
      <c r="MVX66" s="439"/>
      <c r="MVY66" s="439"/>
      <c r="MVZ66" s="439"/>
      <c r="MWA66" s="439"/>
      <c r="MWB66" s="439"/>
      <c r="MWC66" s="439"/>
      <c r="MWD66" s="439"/>
      <c r="MWE66" s="439"/>
      <c r="MWF66" s="439"/>
      <c r="MWG66" s="439"/>
      <c r="MWH66" s="439"/>
      <c r="MWI66" s="439"/>
      <c r="MWJ66" s="439"/>
      <c r="MWK66" s="439"/>
      <c r="MWL66" s="439"/>
      <c r="MWM66" s="439"/>
      <c r="MWN66" s="439"/>
      <c r="MWO66" s="439"/>
      <c r="MWP66" s="439"/>
      <c r="MWQ66" s="439"/>
      <c r="MWR66" s="439"/>
      <c r="MWS66" s="439"/>
      <c r="MWT66" s="439"/>
      <c r="MWU66" s="439"/>
      <c r="MWV66" s="439"/>
      <c r="MWW66" s="439"/>
      <c r="MWX66" s="439"/>
      <c r="MWY66" s="439"/>
      <c r="MWZ66" s="439"/>
      <c r="MXA66" s="439"/>
      <c r="MXB66" s="439"/>
      <c r="MXC66" s="439"/>
      <c r="MXD66" s="439"/>
      <c r="MXE66" s="439"/>
      <c r="MXF66" s="439"/>
      <c r="MXG66" s="439"/>
      <c r="MXH66" s="439"/>
      <c r="MXI66" s="439"/>
      <c r="MXJ66" s="439"/>
      <c r="MXK66" s="439"/>
      <c r="MXL66" s="439"/>
      <c r="MXM66" s="439"/>
      <c r="MXN66" s="439"/>
      <c r="MXO66" s="439"/>
      <c r="MXP66" s="439"/>
      <c r="MXQ66" s="439"/>
      <c r="MXR66" s="439"/>
      <c r="MXS66" s="439"/>
      <c r="MXT66" s="439"/>
      <c r="MXU66" s="439"/>
      <c r="MXV66" s="439"/>
      <c r="MXW66" s="439"/>
      <c r="MXX66" s="439"/>
      <c r="MXY66" s="439"/>
      <c r="MXZ66" s="439"/>
      <c r="MYA66" s="439"/>
      <c r="MYB66" s="439"/>
      <c r="MYC66" s="439"/>
      <c r="MYD66" s="439"/>
      <c r="MYE66" s="439"/>
      <c r="MYF66" s="439"/>
      <c r="MYG66" s="439"/>
      <c r="MYH66" s="439"/>
      <c r="MYI66" s="439"/>
      <c r="MYJ66" s="439"/>
      <c r="MYK66" s="439"/>
      <c r="MYL66" s="439"/>
      <c r="MYM66" s="439"/>
      <c r="MYN66" s="439"/>
      <c r="MYO66" s="439"/>
      <c r="MYP66" s="439"/>
      <c r="MYQ66" s="439"/>
      <c r="MYR66" s="439"/>
      <c r="MYS66" s="439"/>
      <c r="MYT66" s="439"/>
      <c r="MYU66" s="439"/>
      <c r="MYV66" s="439"/>
      <c r="MYW66" s="439"/>
      <c r="MYX66" s="439"/>
      <c r="MYY66" s="439"/>
      <c r="MYZ66" s="439"/>
      <c r="MZA66" s="439"/>
      <c r="MZB66" s="439"/>
      <c r="MZC66" s="439"/>
      <c r="MZD66" s="439"/>
      <c r="MZE66" s="439"/>
      <c r="MZF66" s="439"/>
      <c r="MZG66" s="439"/>
      <c r="MZH66" s="439"/>
      <c r="MZI66" s="439"/>
      <c r="MZJ66" s="439"/>
      <c r="MZK66" s="439"/>
      <c r="MZL66" s="439"/>
      <c r="MZM66" s="439"/>
      <c r="MZN66" s="439"/>
      <c r="MZO66" s="439"/>
      <c r="MZP66" s="439"/>
      <c r="MZQ66" s="439"/>
      <c r="MZR66" s="439"/>
      <c r="MZS66" s="439"/>
      <c r="MZT66" s="439"/>
      <c r="MZU66" s="439"/>
      <c r="MZV66" s="439"/>
      <c r="MZW66" s="439"/>
      <c r="MZX66" s="439"/>
      <c r="MZY66" s="439"/>
      <c r="MZZ66" s="439"/>
      <c r="NAA66" s="439"/>
      <c r="NAB66" s="439"/>
      <c r="NAC66" s="439"/>
      <c r="NAD66" s="439"/>
      <c r="NAE66" s="439"/>
      <c r="NAF66" s="439"/>
      <c r="NAG66" s="439"/>
      <c r="NAH66" s="439"/>
      <c r="NAI66" s="439"/>
      <c r="NAJ66" s="439"/>
      <c r="NAK66" s="439"/>
      <c r="NAL66" s="439"/>
      <c r="NAM66" s="439"/>
      <c r="NAN66" s="439"/>
      <c r="NAO66" s="439"/>
      <c r="NAP66" s="439"/>
      <c r="NAQ66" s="439"/>
      <c r="NAR66" s="439"/>
      <c r="NAS66" s="439"/>
      <c r="NAT66" s="439"/>
      <c r="NAU66" s="439"/>
      <c r="NAV66" s="439"/>
      <c r="NAW66" s="439"/>
      <c r="NAX66" s="439"/>
      <c r="NAY66" s="439"/>
      <c r="NAZ66" s="439"/>
      <c r="NBA66" s="439"/>
      <c r="NBB66" s="439"/>
      <c r="NBC66" s="439"/>
      <c r="NBD66" s="439"/>
      <c r="NBE66" s="439"/>
      <c r="NBF66" s="439"/>
      <c r="NBG66" s="439"/>
      <c r="NBH66" s="439"/>
      <c r="NBI66" s="439"/>
      <c r="NBJ66" s="439"/>
      <c r="NBK66" s="439"/>
      <c r="NBL66" s="439"/>
      <c r="NBM66" s="439"/>
      <c r="NBN66" s="439"/>
      <c r="NBO66" s="439"/>
      <c r="NBP66" s="439"/>
      <c r="NBQ66" s="439"/>
      <c r="NBR66" s="439"/>
      <c r="NBS66" s="439"/>
      <c r="NBT66" s="439"/>
      <c r="NBU66" s="439"/>
      <c r="NBV66" s="439"/>
      <c r="NBW66" s="439"/>
      <c r="NBX66" s="439"/>
      <c r="NBY66" s="439"/>
      <c r="NBZ66" s="439"/>
      <c r="NCA66" s="439"/>
      <c r="NCB66" s="439"/>
      <c r="NCC66" s="439"/>
      <c r="NCD66" s="439"/>
      <c r="NCE66" s="439"/>
      <c r="NCF66" s="439"/>
      <c r="NCG66" s="439"/>
      <c r="NCH66" s="439"/>
      <c r="NCI66" s="439"/>
      <c r="NCJ66" s="439"/>
      <c r="NCK66" s="439"/>
      <c r="NCL66" s="439"/>
      <c r="NCM66" s="439"/>
      <c r="NCN66" s="439"/>
      <c r="NCO66" s="439"/>
      <c r="NCP66" s="439"/>
      <c r="NCQ66" s="439"/>
      <c r="NCR66" s="439"/>
      <c r="NCS66" s="439"/>
      <c r="NCT66" s="439"/>
      <c r="NCU66" s="439"/>
      <c r="NCV66" s="439"/>
      <c r="NCW66" s="439"/>
      <c r="NCX66" s="439"/>
      <c r="NCY66" s="439"/>
      <c r="NCZ66" s="439"/>
      <c r="NDA66" s="439"/>
      <c r="NDB66" s="439"/>
      <c r="NDC66" s="439"/>
      <c r="NDD66" s="439"/>
      <c r="NDE66" s="439"/>
      <c r="NDF66" s="439"/>
      <c r="NDG66" s="439"/>
      <c r="NDH66" s="439"/>
      <c r="NDI66" s="439"/>
      <c r="NDJ66" s="439"/>
      <c r="NDK66" s="439"/>
      <c r="NDL66" s="439"/>
      <c r="NDM66" s="439"/>
      <c r="NDN66" s="439"/>
      <c r="NDO66" s="439"/>
      <c r="NDP66" s="439"/>
      <c r="NDQ66" s="439"/>
      <c r="NDR66" s="439"/>
      <c r="NDS66" s="439"/>
      <c r="NDT66" s="439"/>
      <c r="NDU66" s="439"/>
      <c r="NDV66" s="439"/>
      <c r="NDW66" s="439"/>
      <c r="NDX66" s="439"/>
      <c r="NDY66" s="439"/>
      <c r="NDZ66" s="439"/>
      <c r="NEA66" s="439"/>
      <c r="NEB66" s="439"/>
      <c r="NEC66" s="439"/>
      <c r="NED66" s="439"/>
      <c r="NEE66" s="439"/>
      <c r="NEF66" s="439"/>
      <c r="NEG66" s="439"/>
      <c r="NEH66" s="439"/>
      <c r="NEI66" s="439"/>
      <c r="NEJ66" s="439"/>
      <c r="NEK66" s="439"/>
      <c r="NEL66" s="439"/>
      <c r="NEM66" s="439"/>
      <c r="NEN66" s="439"/>
      <c r="NEO66" s="439"/>
      <c r="NEP66" s="439"/>
      <c r="NEQ66" s="439"/>
      <c r="NER66" s="439"/>
      <c r="NES66" s="439"/>
      <c r="NET66" s="439"/>
      <c r="NEU66" s="439"/>
      <c r="NEV66" s="439"/>
      <c r="NEW66" s="439"/>
      <c r="NEX66" s="439"/>
      <c r="NEY66" s="439"/>
      <c r="NEZ66" s="439"/>
      <c r="NFA66" s="439"/>
      <c r="NFB66" s="439"/>
      <c r="NFC66" s="439"/>
      <c r="NFD66" s="439"/>
      <c r="NFE66" s="439"/>
      <c r="NFF66" s="439"/>
      <c r="NFG66" s="439"/>
      <c r="NFH66" s="439"/>
      <c r="NFI66" s="439"/>
      <c r="NFJ66" s="439"/>
      <c r="NFK66" s="439"/>
      <c r="NFL66" s="439"/>
      <c r="NFM66" s="439"/>
      <c r="NFN66" s="439"/>
      <c r="NFO66" s="439"/>
      <c r="NFP66" s="439"/>
      <c r="NFQ66" s="439"/>
      <c r="NFR66" s="439"/>
      <c r="NFS66" s="439"/>
      <c r="NFT66" s="439"/>
      <c r="NFU66" s="439"/>
      <c r="NFV66" s="439"/>
      <c r="NFW66" s="439"/>
      <c r="NFX66" s="439"/>
      <c r="NFY66" s="439"/>
      <c r="NFZ66" s="439"/>
      <c r="NGA66" s="439"/>
      <c r="NGB66" s="439"/>
      <c r="NGC66" s="439"/>
      <c r="NGD66" s="439"/>
      <c r="NGE66" s="439"/>
      <c r="NGF66" s="439"/>
      <c r="NGG66" s="439"/>
      <c r="NGH66" s="439"/>
      <c r="NGI66" s="439"/>
      <c r="NGJ66" s="439"/>
      <c r="NGK66" s="439"/>
      <c r="NGL66" s="439"/>
      <c r="NGM66" s="439"/>
      <c r="NGN66" s="439"/>
      <c r="NGO66" s="439"/>
      <c r="NGP66" s="439"/>
      <c r="NGQ66" s="439"/>
      <c r="NGR66" s="439"/>
      <c r="NGS66" s="439"/>
      <c r="NGT66" s="439"/>
      <c r="NGU66" s="439"/>
      <c r="NGV66" s="439"/>
      <c r="NGW66" s="439"/>
      <c r="NGX66" s="439"/>
      <c r="NGY66" s="439"/>
      <c r="NGZ66" s="439"/>
      <c r="NHA66" s="439"/>
      <c r="NHB66" s="439"/>
      <c r="NHC66" s="439"/>
      <c r="NHD66" s="439"/>
      <c r="NHE66" s="439"/>
      <c r="NHF66" s="439"/>
      <c r="NHG66" s="439"/>
      <c r="NHH66" s="439"/>
      <c r="NHI66" s="439"/>
      <c r="NHJ66" s="439"/>
      <c r="NHK66" s="439"/>
      <c r="NHL66" s="439"/>
      <c r="NHM66" s="439"/>
      <c r="NHN66" s="439"/>
      <c r="NHO66" s="439"/>
      <c r="NHP66" s="439"/>
      <c r="NHQ66" s="439"/>
      <c r="NHR66" s="439"/>
      <c r="NHS66" s="439"/>
      <c r="NHT66" s="439"/>
      <c r="NHU66" s="439"/>
      <c r="NHV66" s="439"/>
      <c r="NHW66" s="439"/>
      <c r="NHX66" s="439"/>
      <c r="NHY66" s="439"/>
      <c r="NHZ66" s="439"/>
      <c r="NIA66" s="439"/>
      <c r="NIB66" s="439"/>
      <c r="NIC66" s="439"/>
      <c r="NID66" s="439"/>
      <c r="NIE66" s="439"/>
      <c r="NIF66" s="439"/>
      <c r="NIG66" s="439"/>
      <c r="NIH66" s="439"/>
      <c r="NII66" s="439"/>
      <c r="NIJ66" s="439"/>
      <c r="NIK66" s="439"/>
      <c r="NIL66" s="439"/>
      <c r="NIM66" s="439"/>
      <c r="NIN66" s="439"/>
      <c r="NIO66" s="439"/>
      <c r="NIP66" s="439"/>
      <c r="NIQ66" s="439"/>
      <c r="NIR66" s="439"/>
      <c r="NIS66" s="439"/>
      <c r="NIT66" s="439"/>
      <c r="NIU66" s="439"/>
      <c r="NIV66" s="439"/>
      <c r="NIW66" s="439"/>
      <c r="NIX66" s="439"/>
      <c r="NIY66" s="439"/>
      <c r="NIZ66" s="439"/>
      <c r="NJA66" s="439"/>
      <c r="NJB66" s="439"/>
      <c r="NJC66" s="439"/>
      <c r="NJD66" s="439"/>
      <c r="NJE66" s="439"/>
      <c r="NJF66" s="439"/>
      <c r="NJG66" s="439"/>
      <c r="NJH66" s="439"/>
      <c r="NJI66" s="439"/>
      <c r="NJJ66" s="439"/>
      <c r="NJK66" s="439"/>
      <c r="NJL66" s="439"/>
      <c r="NJM66" s="439"/>
      <c r="NJN66" s="439"/>
      <c r="NJO66" s="439"/>
      <c r="NJP66" s="439"/>
      <c r="NJQ66" s="439"/>
      <c r="NJR66" s="439"/>
      <c r="NJS66" s="439"/>
      <c r="NJT66" s="439"/>
      <c r="NJU66" s="439"/>
      <c r="NJV66" s="439"/>
      <c r="NJW66" s="439"/>
      <c r="NJX66" s="439"/>
      <c r="NJY66" s="439"/>
      <c r="NJZ66" s="439"/>
      <c r="NKA66" s="439"/>
      <c r="NKB66" s="439"/>
      <c r="NKC66" s="439"/>
      <c r="NKD66" s="439"/>
      <c r="NKE66" s="439"/>
      <c r="NKF66" s="439"/>
      <c r="NKG66" s="439"/>
      <c r="NKH66" s="439"/>
      <c r="NKI66" s="439"/>
      <c r="NKJ66" s="439"/>
      <c r="NKK66" s="439"/>
      <c r="NKL66" s="439"/>
      <c r="NKM66" s="439"/>
      <c r="NKN66" s="439"/>
      <c r="NKO66" s="439"/>
      <c r="NKP66" s="439"/>
      <c r="NKQ66" s="439"/>
      <c r="NKR66" s="439"/>
      <c r="NKS66" s="439"/>
      <c r="NKT66" s="439"/>
      <c r="NKU66" s="439"/>
      <c r="NKV66" s="439"/>
      <c r="NKW66" s="439"/>
      <c r="NKX66" s="439"/>
      <c r="NKY66" s="439"/>
      <c r="NKZ66" s="439"/>
      <c r="NLA66" s="439"/>
      <c r="NLB66" s="439"/>
      <c r="NLC66" s="439"/>
      <c r="NLD66" s="439"/>
      <c r="NLE66" s="439"/>
      <c r="NLF66" s="439"/>
      <c r="NLG66" s="439"/>
      <c r="NLH66" s="439"/>
      <c r="NLI66" s="439"/>
      <c r="NLJ66" s="439"/>
      <c r="NLK66" s="439"/>
      <c r="NLL66" s="439"/>
      <c r="NLM66" s="439"/>
      <c r="NLN66" s="439"/>
      <c r="NLO66" s="439"/>
      <c r="NLP66" s="439"/>
      <c r="NLQ66" s="439"/>
      <c r="NLR66" s="439"/>
      <c r="NLS66" s="439"/>
      <c r="NLT66" s="439"/>
      <c r="NLU66" s="439"/>
      <c r="NLV66" s="439"/>
      <c r="NLW66" s="439"/>
      <c r="NLX66" s="439"/>
      <c r="NLY66" s="439"/>
      <c r="NLZ66" s="439"/>
      <c r="NMA66" s="439"/>
      <c r="NMB66" s="439"/>
      <c r="NMC66" s="439"/>
      <c r="NMD66" s="439"/>
      <c r="NME66" s="439"/>
      <c r="NMF66" s="439"/>
      <c r="NMG66" s="439"/>
      <c r="NMH66" s="439"/>
      <c r="NMI66" s="439"/>
      <c r="NMJ66" s="439"/>
      <c r="NMK66" s="439"/>
      <c r="NML66" s="439"/>
      <c r="NMM66" s="439"/>
      <c r="NMN66" s="439"/>
      <c r="NMO66" s="439"/>
      <c r="NMP66" s="439"/>
      <c r="NMQ66" s="439"/>
      <c r="NMR66" s="439"/>
      <c r="NMS66" s="439"/>
      <c r="NMT66" s="439"/>
      <c r="NMU66" s="439"/>
      <c r="NMV66" s="439"/>
      <c r="NMW66" s="439"/>
      <c r="NMX66" s="439"/>
      <c r="NMY66" s="439"/>
      <c r="NMZ66" s="439"/>
      <c r="NNA66" s="439"/>
      <c r="NNB66" s="439"/>
      <c r="NNC66" s="439"/>
      <c r="NND66" s="439"/>
      <c r="NNE66" s="439"/>
      <c r="NNF66" s="439"/>
      <c r="NNG66" s="439"/>
      <c r="NNH66" s="439"/>
      <c r="NNI66" s="439"/>
      <c r="NNJ66" s="439"/>
      <c r="NNK66" s="439"/>
      <c r="NNL66" s="439"/>
      <c r="NNM66" s="439"/>
      <c r="NNN66" s="439"/>
      <c r="NNO66" s="439"/>
      <c r="NNP66" s="439"/>
      <c r="NNQ66" s="439"/>
      <c r="NNR66" s="439"/>
      <c r="NNS66" s="439"/>
      <c r="NNT66" s="439"/>
      <c r="NNU66" s="439"/>
      <c r="NNV66" s="439"/>
      <c r="NNW66" s="439"/>
      <c r="NNX66" s="439"/>
      <c r="NNY66" s="439"/>
      <c r="NNZ66" s="439"/>
      <c r="NOA66" s="439"/>
      <c r="NOB66" s="439"/>
      <c r="NOC66" s="439"/>
      <c r="NOD66" s="439"/>
      <c r="NOE66" s="439"/>
      <c r="NOF66" s="439"/>
      <c r="NOG66" s="439"/>
      <c r="NOH66" s="439"/>
      <c r="NOI66" s="439"/>
      <c r="NOJ66" s="439"/>
      <c r="NOK66" s="439"/>
      <c r="NOL66" s="439"/>
      <c r="NOM66" s="439"/>
      <c r="NON66" s="439"/>
      <c r="NOO66" s="439"/>
      <c r="NOP66" s="439"/>
      <c r="NOQ66" s="439"/>
      <c r="NOR66" s="439"/>
      <c r="NOS66" s="439"/>
      <c r="NOT66" s="439"/>
      <c r="NOU66" s="439"/>
      <c r="NOV66" s="439"/>
      <c r="NOW66" s="439"/>
      <c r="NOX66" s="439"/>
      <c r="NOY66" s="439"/>
      <c r="NOZ66" s="439"/>
      <c r="NPA66" s="439"/>
      <c r="NPB66" s="439"/>
      <c r="NPC66" s="439"/>
      <c r="NPD66" s="439"/>
      <c r="NPE66" s="439"/>
      <c r="NPF66" s="439"/>
      <c r="NPG66" s="439"/>
      <c r="NPH66" s="439"/>
      <c r="NPI66" s="439"/>
      <c r="NPJ66" s="439"/>
      <c r="NPK66" s="439"/>
      <c r="NPL66" s="439"/>
      <c r="NPM66" s="439"/>
      <c r="NPN66" s="439"/>
      <c r="NPO66" s="439"/>
      <c r="NPP66" s="439"/>
      <c r="NPQ66" s="439"/>
      <c r="NPR66" s="439"/>
      <c r="NPS66" s="439"/>
      <c r="NPT66" s="439"/>
      <c r="NPU66" s="439"/>
      <c r="NPV66" s="439"/>
      <c r="NPW66" s="439"/>
      <c r="NPX66" s="439"/>
      <c r="NPY66" s="439"/>
      <c r="NPZ66" s="439"/>
      <c r="NQA66" s="439"/>
      <c r="NQB66" s="439"/>
      <c r="NQC66" s="439"/>
      <c r="NQD66" s="439"/>
      <c r="NQE66" s="439"/>
      <c r="NQF66" s="439"/>
      <c r="NQG66" s="439"/>
      <c r="NQH66" s="439"/>
      <c r="NQI66" s="439"/>
      <c r="NQJ66" s="439"/>
      <c r="NQK66" s="439"/>
      <c r="NQL66" s="439"/>
      <c r="NQM66" s="439"/>
      <c r="NQN66" s="439"/>
      <c r="NQO66" s="439"/>
      <c r="NQP66" s="439"/>
      <c r="NQQ66" s="439"/>
      <c r="NQR66" s="439"/>
      <c r="NQS66" s="439"/>
      <c r="NQT66" s="439"/>
      <c r="NQU66" s="439"/>
      <c r="NQV66" s="439"/>
      <c r="NQW66" s="439"/>
      <c r="NQX66" s="439"/>
      <c r="NQY66" s="439"/>
      <c r="NQZ66" s="439"/>
      <c r="NRA66" s="439"/>
      <c r="NRB66" s="439"/>
      <c r="NRC66" s="439"/>
      <c r="NRD66" s="439"/>
      <c r="NRE66" s="439"/>
      <c r="NRF66" s="439"/>
      <c r="NRG66" s="439"/>
      <c r="NRH66" s="439"/>
      <c r="NRI66" s="439"/>
      <c r="NRJ66" s="439"/>
      <c r="NRK66" s="439"/>
      <c r="NRL66" s="439"/>
      <c r="NRM66" s="439"/>
      <c r="NRN66" s="439"/>
      <c r="NRO66" s="439"/>
      <c r="NRP66" s="439"/>
      <c r="NRQ66" s="439"/>
      <c r="NRR66" s="439"/>
      <c r="NRS66" s="439"/>
      <c r="NRT66" s="439"/>
      <c r="NRU66" s="439"/>
      <c r="NRV66" s="439"/>
      <c r="NRW66" s="439"/>
      <c r="NRX66" s="439"/>
      <c r="NRY66" s="439"/>
      <c r="NRZ66" s="439"/>
      <c r="NSA66" s="439"/>
      <c r="NSB66" s="439"/>
      <c r="NSC66" s="439"/>
      <c r="NSD66" s="439"/>
      <c r="NSE66" s="439"/>
      <c r="NSF66" s="439"/>
      <c r="NSG66" s="439"/>
      <c r="NSH66" s="439"/>
      <c r="NSI66" s="439"/>
      <c r="NSJ66" s="439"/>
      <c r="NSK66" s="439"/>
      <c r="NSL66" s="439"/>
      <c r="NSM66" s="439"/>
      <c r="NSN66" s="439"/>
      <c r="NSO66" s="439"/>
      <c r="NSP66" s="439"/>
      <c r="NSQ66" s="439"/>
      <c r="NSR66" s="439"/>
      <c r="NSS66" s="439"/>
      <c r="NST66" s="439"/>
      <c r="NSU66" s="439"/>
      <c r="NSV66" s="439"/>
      <c r="NSW66" s="439"/>
      <c r="NSX66" s="439"/>
      <c r="NSY66" s="439"/>
      <c r="NSZ66" s="439"/>
      <c r="NTA66" s="439"/>
      <c r="NTB66" s="439"/>
      <c r="NTC66" s="439"/>
      <c r="NTD66" s="439"/>
      <c r="NTE66" s="439"/>
      <c r="NTF66" s="439"/>
      <c r="NTG66" s="439"/>
      <c r="NTH66" s="439"/>
      <c r="NTI66" s="439"/>
      <c r="NTJ66" s="439"/>
      <c r="NTK66" s="439"/>
      <c r="NTL66" s="439"/>
      <c r="NTM66" s="439"/>
      <c r="NTN66" s="439"/>
      <c r="NTO66" s="439"/>
      <c r="NTP66" s="439"/>
      <c r="NTQ66" s="439"/>
      <c r="NTR66" s="439"/>
      <c r="NTS66" s="439"/>
      <c r="NTT66" s="439"/>
      <c r="NTU66" s="439"/>
      <c r="NTV66" s="439"/>
      <c r="NTW66" s="439"/>
      <c r="NTX66" s="439"/>
      <c r="NTY66" s="439"/>
      <c r="NTZ66" s="439"/>
      <c r="NUA66" s="439"/>
      <c r="NUB66" s="439"/>
      <c r="NUC66" s="439"/>
      <c r="NUD66" s="439"/>
      <c r="NUE66" s="439"/>
      <c r="NUF66" s="439"/>
      <c r="NUG66" s="439"/>
      <c r="NUH66" s="439"/>
      <c r="NUI66" s="439"/>
      <c r="NUJ66" s="439"/>
      <c r="NUK66" s="439"/>
      <c r="NUL66" s="439"/>
      <c r="NUM66" s="439"/>
      <c r="NUN66" s="439"/>
      <c r="NUO66" s="439"/>
      <c r="NUP66" s="439"/>
      <c r="NUQ66" s="439"/>
      <c r="NUR66" s="439"/>
      <c r="NUS66" s="439"/>
      <c r="NUT66" s="439"/>
      <c r="NUU66" s="439"/>
      <c r="NUV66" s="439"/>
      <c r="NUW66" s="439"/>
      <c r="NUX66" s="439"/>
      <c r="NUY66" s="439"/>
      <c r="NUZ66" s="439"/>
      <c r="NVA66" s="439"/>
      <c r="NVB66" s="439"/>
      <c r="NVC66" s="439"/>
      <c r="NVD66" s="439"/>
      <c r="NVE66" s="439"/>
      <c r="NVF66" s="439"/>
      <c r="NVG66" s="439"/>
      <c r="NVH66" s="439"/>
      <c r="NVI66" s="439"/>
      <c r="NVJ66" s="439"/>
      <c r="NVK66" s="439"/>
      <c r="NVL66" s="439"/>
      <c r="NVM66" s="439"/>
      <c r="NVN66" s="439"/>
      <c r="NVO66" s="439"/>
      <c r="NVP66" s="439"/>
      <c r="NVQ66" s="439"/>
      <c r="NVR66" s="439"/>
      <c r="NVS66" s="439"/>
      <c r="NVT66" s="439"/>
      <c r="NVU66" s="439"/>
      <c r="NVV66" s="439"/>
      <c r="NVW66" s="439"/>
      <c r="NVX66" s="439"/>
      <c r="NVY66" s="439"/>
      <c r="NVZ66" s="439"/>
      <c r="NWA66" s="439"/>
      <c r="NWB66" s="439"/>
      <c r="NWC66" s="439"/>
      <c r="NWD66" s="439"/>
      <c r="NWE66" s="439"/>
      <c r="NWF66" s="439"/>
      <c r="NWG66" s="439"/>
      <c r="NWH66" s="439"/>
      <c r="NWI66" s="439"/>
      <c r="NWJ66" s="439"/>
      <c r="NWK66" s="439"/>
      <c r="NWL66" s="439"/>
      <c r="NWM66" s="439"/>
      <c r="NWN66" s="439"/>
      <c r="NWO66" s="439"/>
      <c r="NWP66" s="439"/>
      <c r="NWQ66" s="439"/>
      <c r="NWR66" s="439"/>
      <c r="NWS66" s="439"/>
      <c r="NWT66" s="439"/>
      <c r="NWU66" s="439"/>
      <c r="NWV66" s="439"/>
      <c r="NWW66" s="439"/>
      <c r="NWX66" s="439"/>
      <c r="NWY66" s="439"/>
      <c r="NWZ66" s="439"/>
      <c r="NXA66" s="439"/>
      <c r="NXB66" s="439"/>
      <c r="NXC66" s="439"/>
      <c r="NXD66" s="439"/>
      <c r="NXE66" s="439"/>
      <c r="NXF66" s="439"/>
      <c r="NXG66" s="439"/>
      <c r="NXH66" s="439"/>
      <c r="NXI66" s="439"/>
      <c r="NXJ66" s="439"/>
      <c r="NXK66" s="439"/>
      <c r="NXL66" s="439"/>
      <c r="NXM66" s="439"/>
      <c r="NXN66" s="439"/>
      <c r="NXO66" s="439"/>
      <c r="NXP66" s="439"/>
      <c r="NXQ66" s="439"/>
      <c r="NXR66" s="439"/>
      <c r="NXS66" s="439"/>
      <c r="NXT66" s="439"/>
      <c r="NXU66" s="439"/>
      <c r="NXV66" s="439"/>
      <c r="NXW66" s="439"/>
      <c r="NXX66" s="439"/>
      <c r="NXY66" s="439"/>
      <c r="NXZ66" s="439"/>
      <c r="NYA66" s="439"/>
      <c r="NYB66" s="439"/>
      <c r="NYC66" s="439"/>
      <c r="NYD66" s="439"/>
      <c r="NYE66" s="439"/>
      <c r="NYF66" s="439"/>
      <c r="NYG66" s="439"/>
      <c r="NYH66" s="439"/>
      <c r="NYI66" s="439"/>
      <c r="NYJ66" s="439"/>
      <c r="NYK66" s="439"/>
      <c r="NYL66" s="439"/>
      <c r="NYM66" s="439"/>
      <c r="NYN66" s="439"/>
      <c r="NYO66" s="439"/>
      <c r="NYP66" s="439"/>
      <c r="NYQ66" s="439"/>
      <c r="NYR66" s="439"/>
      <c r="NYS66" s="439"/>
      <c r="NYT66" s="439"/>
      <c r="NYU66" s="439"/>
      <c r="NYV66" s="439"/>
      <c r="NYW66" s="439"/>
      <c r="NYX66" s="439"/>
      <c r="NYY66" s="439"/>
      <c r="NYZ66" s="439"/>
      <c r="NZA66" s="439"/>
      <c r="NZB66" s="439"/>
      <c r="NZC66" s="439"/>
      <c r="NZD66" s="439"/>
      <c r="NZE66" s="439"/>
      <c r="NZF66" s="439"/>
      <c r="NZG66" s="439"/>
      <c r="NZH66" s="439"/>
      <c r="NZI66" s="439"/>
      <c r="NZJ66" s="439"/>
      <c r="NZK66" s="439"/>
      <c r="NZL66" s="439"/>
      <c r="NZM66" s="439"/>
      <c r="NZN66" s="439"/>
      <c r="NZO66" s="439"/>
      <c r="NZP66" s="439"/>
      <c r="NZQ66" s="439"/>
      <c r="NZR66" s="439"/>
      <c r="NZS66" s="439"/>
      <c r="NZT66" s="439"/>
      <c r="NZU66" s="439"/>
      <c r="NZV66" s="439"/>
      <c r="NZW66" s="439"/>
      <c r="NZX66" s="439"/>
      <c r="NZY66" s="439"/>
      <c r="NZZ66" s="439"/>
      <c r="OAA66" s="439"/>
      <c r="OAB66" s="439"/>
      <c r="OAC66" s="439"/>
      <c r="OAD66" s="439"/>
      <c r="OAE66" s="439"/>
      <c r="OAF66" s="439"/>
      <c r="OAG66" s="439"/>
      <c r="OAH66" s="439"/>
      <c r="OAI66" s="439"/>
      <c r="OAJ66" s="439"/>
      <c r="OAK66" s="439"/>
      <c r="OAL66" s="439"/>
      <c r="OAM66" s="439"/>
      <c r="OAN66" s="439"/>
      <c r="OAO66" s="439"/>
      <c r="OAP66" s="439"/>
      <c r="OAQ66" s="439"/>
      <c r="OAR66" s="439"/>
      <c r="OAS66" s="439"/>
      <c r="OAT66" s="439"/>
      <c r="OAU66" s="439"/>
      <c r="OAV66" s="439"/>
      <c r="OAW66" s="439"/>
      <c r="OAX66" s="439"/>
      <c r="OAY66" s="439"/>
      <c r="OAZ66" s="439"/>
      <c r="OBA66" s="439"/>
      <c r="OBB66" s="439"/>
      <c r="OBC66" s="439"/>
      <c r="OBD66" s="439"/>
      <c r="OBE66" s="439"/>
      <c r="OBF66" s="439"/>
      <c r="OBG66" s="439"/>
      <c r="OBH66" s="439"/>
      <c r="OBI66" s="439"/>
      <c r="OBJ66" s="439"/>
      <c r="OBK66" s="439"/>
      <c r="OBL66" s="439"/>
      <c r="OBM66" s="439"/>
      <c r="OBN66" s="439"/>
      <c r="OBO66" s="439"/>
      <c r="OBP66" s="439"/>
      <c r="OBQ66" s="439"/>
      <c r="OBR66" s="439"/>
      <c r="OBS66" s="439"/>
      <c r="OBT66" s="439"/>
      <c r="OBU66" s="439"/>
      <c r="OBV66" s="439"/>
      <c r="OBW66" s="439"/>
      <c r="OBX66" s="439"/>
      <c r="OBY66" s="439"/>
      <c r="OBZ66" s="439"/>
      <c r="OCA66" s="439"/>
      <c r="OCB66" s="439"/>
      <c r="OCC66" s="439"/>
      <c r="OCD66" s="439"/>
      <c r="OCE66" s="439"/>
      <c r="OCF66" s="439"/>
      <c r="OCG66" s="439"/>
      <c r="OCH66" s="439"/>
      <c r="OCI66" s="439"/>
      <c r="OCJ66" s="439"/>
      <c r="OCK66" s="439"/>
      <c r="OCL66" s="439"/>
      <c r="OCM66" s="439"/>
      <c r="OCN66" s="439"/>
      <c r="OCO66" s="439"/>
      <c r="OCP66" s="439"/>
      <c r="OCQ66" s="439"/>
      <c r="OCR66" s="439"/>
      <c r="OCS66" s="439"/>
      <c r="OCT66" s="439"/>
      <c r="OCU66" s="439"/>
      <c r="OCV66" s="439"/>
      <c r="OCW66" s="439"/>
      <c r="OCX66" s="439"/>
      <c r="OCY66" s="439"/>
      <c r="OCZ66" s="439"/>
      <c r="ODA66" s="439"/>
      <c r="ODB66" s="439"/>
      <c r="ODC66" s="439"/>
      <c r="ODD66" s="439"/>
      <c r="ODE66" s="439"/>
      <c r="ODF66" s="439"/>
      <c r="ODG66" s="439"/>
      <c r="ODH66" s="439"/>
      <c r="ODI66" s="439"/>
      <c r="ODJ66" s="439"/>
      <c r="ODK66" s="439"/>
      <c r="ODL66" s="439"/>
      <c r="ODM66" s="439"/>
      <c r="ODN66" s="439"/>
      <c r="ODO66" s="439"/>
      <c r="ODP66" s="439"/>
      <c r="ODQ66" s="439"/>
      <c r="ODR66" s="439"/>
      <c r="ODS66" s="439"/>
      <c r="ODT66" s="439"/>
      <c r="ODU66" s="439"/>
      <c r="ODV66" s="439"/>
      <c r="ODW66" s="439"/>
      <c r="ODX66" s="439"/>
      <c r="ODY66" s="439"/>
      <c r="ODZ66" s="439"/>
      <c r="OEA66" s="439"/>
      <c r="OEB66" s="439"/>
      <c r="OEC66" s="439"/>
      <c r="OED66" s="439"/>
      <c r="OEE66" s="439"/>
      <c r="OEF66" s="439"/>
      <c r="OEG66" s="439"/>
      <c r="OEH66" s="439"/>
      <c r="OEI66" s="439"/>
      <c r="OEJ66" s="439"/>
      <c r="OEK66" s="439"/>
      <c r="OEL66" s="439"/>
      <c r="OEM66" s="439"/>
      <c r="OEN66" s="439"/>
      <c r="OEO66" s="439"/>
      <c r="OEP66" s="439"/>
      <c r="OEQ66" s="439"/>
      <c r="OER66" s="439"/>
      <c r="OES66" s="439"/>
      <c r="OET66" s="439"/>
      <c r="OEU66" s="439"/>
      <c r="OEV66" s="439"/>
      <c r="OEW66" s="439"/>
      <c r="OEX66" s="439"/>
      <c r="OEY66" s="439"/>
      <c r="OEZ66" s="439"/>
      <c r="OFA66" s="439"/>
      <c r="OFB66" s="439"/>
      <c r="OFC66" s="439"/>
      <c r="OFD66" s="439"/>
      <c r="OFE66" s="439"/>
      <c r="OFF66" s="439"/>
      <c r="OFG66" s="439"/>
      <c r="OFH66" s="439"/>
      <c r="OFI66" s="439"/>
      <c r="OFJ66" s="439"/>
      <c r="OFK66" s="439"/>
      <c r="OFL66" s="439"/>
      <c r="OFM66" s="439"/>
      <c r="OFN66" s="439"/>
      <c r="OFO66" s="439"/>
      <c r="OFP66" s="439"/>
      <c r="OFQ66" s="439"/>
      <c r="OFR66" s="439"/>
      <c r="OFS66" s="439"/>
      <c r="OFT66" s="439"/>
      <c r="OFU66" s="439"/>
      <c r="OFV66" s="439"/>
      <c r="OFW66" s="439"/>
      <c r="OFX66" s="439"/>
      <c r="OFY66" s="439"/>
      <c r="OFZ66" s="439"/>
      <c r="OGA66" s="439"/>
      <c r="OGB66" s="439"/>
      <c r="OGC66" s="439"/>
      <c r="OGD66" s="439"/>
      <c r="OGE66" s="439"/>
      <c r="OGF66" s="439"/>
      <c r="OGG66" s="439"/>
      <c r="OGH66" s="439"/>
      <c r="OGI66" s="439"/>
      <c r="OGJ66" s="439"/>
      <c r="OGK66" s="439"/>
      <c r="OGL66" s="439"/>
      <c r="OGM66" s="439"/>
      <c r="OGN66" s="439"/>
      <c r="OGO66" s="439"/>
      <c r="OGP66" s="439"/>
      <c r="OGQ66" s="439"/>
      <c r="OGR66" s="439"/>
      <c r="OGS66" s="439"/>
      <c r="OGT66" s="439"/>
      <c r="OGU66" s="439"/>
      <c r="OGV66" s="439"/>
      <c r="OGW66" s="439"/>
      <c r="OGX66" s="439"/>
      <c r="OGY66" s="439"/>
      <c r="OGZ66" s="439"/>
      <c r="OHA66" s="439"/>
      <c r="OHB66" s="439"/>
      <c r="OHC66" s="439"/>
      <c r="OHD66" s="439"/>
      <c r="OHE66" s="439"/>
      <c r="OHF66" s="439"/>
      <c r="OHG66" s="439"/>
      <c r="OHH66" s="439"/>
      <c r="OHI66" s="439"/>
      <c r="OHJ66" s="439"/>
      <c r="OHK66" s="439"/>
      <c r="OHL66" s="439"/>
      <c r="OHM66" s="439"/>
      <c r="OHN66" s="439"/>
      <c r="OHO66" s="439"/>
      <c r="OHP66" s="439"/>
      <c r="OHQ66" s="439"/>
      <c r="OHR66" s="439"/>
      <c r="OHS66" s="439"/>
      <c r="OHT66" s="439"/>
      <c r="OHU66" s="439"/>
      <c r="OHV66" s="439"/>
      <c r="OHW66" s="439"/>
      <c r="OHX66" s="439"/>
      <c r="OHY66" s="439"/>
      <c r="OHZ66" s="439"/>
      <c r="OIA66" s="439"/>
      <c r="OIB66" s="439"/>
      <c r="OIC66" s="439"/>
      <c r="OID66" s="439"/>
      <c r="OIE66" s="439"/>
      <c r="OIF66" s="439"/>
      <c r="OIG66" s="439"/>
      <c r="OIH66" s="439"/>
      <c r="OII66" s="439"/>
      <c r="OIJ66" s="439"/>
      <c r="OIK66" s="439"/>
      <c r="OIL66" s="439"/>
      <c r="OIM66" s="439"/>
      <c r="OIN66" s="439"/>
      <c r="OIO66" s="439"/>
      <c r="OIP66" s="439"/>
      <c r="OIQ66" s="439"/>
      <c r="OIR66" s="439"/>
      <c r="OIS66" s="439"/>
      <c r="OIT66" s="439"/>
      <c r="OIU66" s="439"/>
      <c r="OIV66" s="439"/>
      <c r="OIW66" s="439"/>
      <c r="OIX66" s="439"/>
      <c r="OIY66" s="439"/>
      <c r="OIZ66" s="439"/>
      <c r="OJA66" s="439"/>
      <c r="OJB66" s="439"/>
      <c r="OJC66" s="439"/>
      <c r="OJD66" s="439"/>
      <c r="OJE66" s="439"/>
      <c r="OJF66" s="439"/>
      <c r="OJG66" s="439"/>
      <c r="OJH66" s="439"/>
      <c r="OJI66" s="439"/>
      <c r="OJJ66" s="439"/>
      <c r="OJK66" s="439"/>
      <c r="OJL66" s="439"/>
      <c r="OJM66" s="439"/>
      <c r="OJN66" s="439"/>
      <c r="OJO66" s="439"/>
      <c r="OJP66" s="439"/>
      <c r="OJQ66" s="439"/>
      <c r="OJR66" s="439"/>
      <c r="OJS66" s="439"/>
      <c r="OJT66" s="439"/>
      <c r="OJU66" s="439"/>
      <c r="OJV66" s="439"/>
      <c r="OJW66" s="439"/>
      <c r="OJX66" s="439"/>
      <c r="OJY66" s="439"/>
      <c r="OJZ66" s="439"/>
      <c r="OKA66" s="439"/>
      <c r="OKB66" s="439"/>
      <c r="OKC66" s="439"/>
      <c r="OKD66" s="439"/>
      <c r="OKE66" s="439"/>
      <c r="OKF66" s="439"/>
      <c r="OKG66" s="439"/>
      <c r="OKH66" s="439"/>
      <c r="OKI66" s="439"/>
      <c r="OKJ66" s="439"/>
      <c r="OKK66" s="439"/>
      <c r="OKL66" s="439"/>
      <c r="OKM66" s="439"/>
      <c r="OKN66" s="439"/>
      <c r="OKO66" s="439"/>
      <c r="OKP66" s="439"/>
      <c r="OKQ66" s="439"/>
      <c r="OKR66" s="439"/>
      <c r="OKS66" s="439"/>
      <c r="OKT66" s="439"/>
      <c r="OKU66" s="439"/>
      <c r="OKV66" s="439"/>
      <c r="OKW66" s="439"/>
      <c r="OKX66" s="439"/>
      <c r="OKY66" s="439"/>
      <c r="OKZ66" s="439"/>
      <c r="OLA66" s="439"/>
      <c r="OLB66" s="439"/>
      <c r="OLC66" s="439"/>
      <c r="OLD66" s="439"/>
      <c r="OLE66" s="439"/>
      <c r="OLF66" s="439"/>
      <c r="OLG66" s="439"/>
      <c r="OLH66" s="439"/>
      <c r="OLI66" s="439"/>
      <c r="OLJ66" s="439"/>
      <c r="OLK66" s="439"/>
      <c r="OLL66" s="439"/>
      <c r="OLM66" s="439"/>
      <c r="OLN66" s="439"/>
      <c r="OLO66" s="439"/>
      <c r="OLP66" s="439"/>
      <c r="OLQ66" s="439"/>
      <c r="OLR66" s="439"/>
      <c r="OLS66" s="439"/>
      <c r="OLT66" s="439"/>
      <c r="OLU66" s="439"/>
      <c r="OLV66" s="439"/>
      <c r="OLW66" s="439"/>
      <c r="OLX66" s="439"/>
      <c r="OLY66" s="439"/>
      <c r="OLZ66" s="439"/>
      <c r="OMA66" s="439"/>
      <c r="OMB66" s="439"/>
      <c r="OMC66" s="439"/>
      <c r="OMD66" s="439"/>
      <c r="OME66" s="439"/>
      <c r="OMF66" s="439"/>
      <c r="OMG66" s="439"/>
      <c r="OMH66" s="439"/>
      <c r="OMI66" s="439"/>
      <c r="OMJ66" s="439"/>
      <c r="OMK66" s="439"/>
      <c r="OML66" s="439"/>
      <c r="OMM66" s="439"/>
      <c r="OMN66" s="439"/>
      <c r="OMO66" s="439"/>
      <c r="OMP66" s="439"/>
      <c r="OMQ66" s="439"/>
      <c r="OMR66" s="439"/>
      <c r="OMS66" s="439"/>
      <c r="OMT66" s="439"/>
      <c r="OMU66" s="439"/>
      <c r="OMV66" s="439"/>
      <c r="OMW66" s="439"/>
      <c r="OMX66" s="439"/>
      <c r="OMY66" s="439"/>
      <c r="OMZ66" s="439"/>
      <c r="ONA66" s="439"/>
      <c r="ONB66" s="439"/>
      <c r="ONC66" s="439"/>
      <c r="OND66" s="439"/>
      <c r="ONE66" s="439"/>
      <c r="ONF66" s="439"/>
      <c r="ONG66" s="439"/>
      <c r="ONH66" s="439"/>
      <c r="ONI66" s="439"/>
      <c r="ONJ66" s="439"/>
      <c r="ONK66" s="439"/>
      <c r="ONL66" s="439"/>
      <c r="ONM66" s="439"/>
      <c r="ONN66" s="439"/>
      <c r="ONO66" s="439"/>
      <c r="ONP66" s="439"/>
      <c r="ONQ66" s="439"/>
      <c r="ONR66" s="439"/>
      <c r="ONS66" s="439"/>
      <c r="ONT66" s="439"/>
      <c r="ONU66" s="439"/>
      <c r="ONV66" s="439"/>
      <c r="ONW66" s="439"/>
      <c r="ONX66" s="439"/>
      <c r="ONY66" s="439"/>
      <c r="ONZ66" s="439"/>
      <c r="OOA66" s="439"/>
      <c r="OOB66" s="439"/>
      <c r="OOC66" s="439"/>
      <c r="OOD66" s="439"/>
      <c r="OOE66" s="439"/>
      <c r="OOF66" s="439"/>
      <c r="OOG66" s="439"/>
      <c r="OOH66" s="439"/>
      <c r="OOI66" s="439"/>
      <c r="OOJ66" s="439"/>
      <c r="OOK66" s="439"/>
      <c r="OOL66" s="439"/>
      <c r="OOM66" s="439"/>
      <c r="OON66" s="439"/>
      <c r="OOO66" s="439"/>
      <c r="OOP66" s="439"/>
      <c r="OOQ66" s="439"/>
      <c r="OOR66" s="439"/>
      <c r="OOS66" s="439"/>
      <c r="OOT66" s="439"/>
      <c r="OOU66" s="439"/>
      <c r="OOV66" s="439"/>
      <c r="OOW66" s="439"/>
      <c r="OOX66" s="439"/>
      <c r="OOY66" s="439"/>
      <c r="OOZ66" s="439"/>
      <c r="OPA66" s="439"/>
      <c r="OPB66" s="439"/>
      <c r="OPC66" s="439"/>
      <c r="OPD66" s="439"/>
      <c r="OPE66" s="439"/>
      <c r="OPF66" s="439"/>
      <c r="OPG66" s="439"/>
      <c r="OPH66" s="439"/>
      <c r="OPI66" s="439"/>
      <c r="OPJ66" s="439"/>
      <c r="OPK66" s="439"/>
      <c r="OPL66" s="439"/>
      <c r="OPM66" s="439"/>
      <c r="OPN66" s="439"/>
      <c r="OPO66" s="439"/>
      <c r="OPP66" s="439"/>
      <c r="OPQ66" s="439"/>
      <c r="OPR66" s="439"/>
      <c r="OPS66" s="439"/>
      <c r="OPT66" s="439"/>
      <c r="OPU66" s="439"/>
      <c r="OPV66" s="439"/>
      <c r="OPW66" s="439"/>
      <c r="OPX66" s="439"/>
      <c r="OPY66" s="439"/>
      <c r="OPZ66" s="439"/>
      <c r="OQA66" s="439"/>
      <c r="OQB66" s="439"/>
      <c r="OQC66" s="439"/>
      <c r="OQD66" s="439"/>
      <c r="OQE66" s="439"/>
      <c r="OQF66" s="439"/>
      <c r="OQG66" s="439"/>
      <c r="OQH66" s="439"/>
      <c r="OQI66" s="439"/>
      <c r="OQJ66" s="439"/>
      <c r="OQK66" s="439"/>
      <c r="OQL66" s="439"/>
      <c r="OQM66" s="439"/>
      <c r="OQN66" s="439"/>
      <c r="OQO66" s="439"/>
      <c r="OQP66" s="439"/>
      <c r="OQQ66" s="439"/>
      <c r="OQR66" s="439"/>
      <c r="OQS66" s="439"/>
      <c r="OQT66" s="439"/>
      <c r="OQU66" s="439"/>
      <c r="OQV66" s="439"/>
      <c r="OQW66" s="439"/>
      <c r="OQX66" s="439"/>
      <c r="OQY66" s="439"/>
      <c r="OQZ66" s="439"/>
      <c r="ORA66" s="439"/>
      <c r="ORB66" s="439"/>
      <c r="ORC66" s="439"/>
      <c r="ORD66" s="439"/>
      <c r="ORE66" s="439"/>
      <c r="ORF66" s="439"/>
      <c r="ORG66" s="439"/>
      <c r="ORH66" s="439"/>
      <c r="ORI66" s="439"/>
      <c r="ORJ66" s="439"/>
      <c r="ORK66" s="439"/>
      <c r="ORL66" s="439"/>
      <c r="ORM66" s="439"/>
      <c r="ORN66" s="439"/>
      <c r="ORO66" s="439"/>
      <c r="ORP66" s="439"/>
      <c r="ORQ66" s="439"/>
      <c r="ORR66" s="439"/>
      <c r="ORS66" s="439"/>
      <c r="ORT66" s="439"/>
      <c r="ORU66" s="439"/>
      <c r="ORV66" s="439"/>
      <c r="ORW66" s="439"/>
      <c r="ORX66" s="439"/>
      <c r="ORY66" s="439"/>
      <c r="ORZ66" s="439"/>
      <c r="OSA66" s="439"/>
      <c r="OSB66" s="439"/>
      <c r="OSC66" s="439"/>
      <c r="OSD66" s="439"/>
      <c r="OSE66" s="439"/>
      <c r="OSF66" s="439"/>
      <c r="OSG66" s="439"/>
      <c r="OSH66" s="439"/>
      <c r="OSI66" s="439"/>
      <c r="OSJ66" s="439"/>
      <c r="OSK66" s="439"/>
      <c r="OSL66" s="439"/>
      <c r="OSM66" s="439"/>
      <c r="OSN66" s="439"/>
      <c r="OSO66" s="439"/>
      <c r="OSP66" s="439"/>
      <c r="OSQ66" s="439"/>
      <c r="OSR66" s="439"/>
      <c r="OSS66" s="439"/>
      <c r="OST66" s="439"/>
      <c r="OSU66" s="439"/>
      <c r="OSV66" s="439"/>
      <c r="OSW66" s="439"/>
      <c r="OSX66" s="439"/>
      <c r="OSY66" s="439"/>
      <c r="OSZ66" s="439"/>
      <c r="OTA66" s="439"/>
      <c r="OTB66" s="439"/>
      <c r="OTC66" s="439"/>
      <c r="OTD66" s="439"/>
      <c r="OTE66" s="439"/>
      <c r="OTF66" s="439"/>
      <c r="OTG66" s="439"/>
      <c r="OTH66" s="439"/>
      <c r="OTI66" s="439"/>
      <c r="OTJ66" s="439"/>
      <c r="OTK66" s="439"/>
      <c r="OTL66" s="439"/>
      <c r="OTM66" s="439"/>
      <c r="OTN66" s="439"/>
      <c r="OTO66" s="439"/>
      <c r="OTP66" s="439"/>
      <c r="OTQ66" s="439"/>
      <c r="OTR66" s="439"/>
      <c r="OTS66" s="439"/>
      <c r="OTT66" s="439"/>
      <c r="OTU66" s="439"/>
      <c r="OTV66" s="439"/>
      <c r="OTW66" s="439"/>
      <c r="OTX66" s="439"/>
      <c r="OTY66" s="439"/>
      <c r="OTZ66" s="439"/>
      <c r="OUA66" s="439"/>
      <c r="OUB66" s="439"/>
      <c r="OUC66" s="439"/>
      <c r="OUD66" s="439"/>
      <c r="OUE66" s="439"/>
      <c r="OUF66" s="439"/>
      <c r="OUG66" s="439"/>
      <c r="OUH66" s="439"/>
      <c r="OUI66" s="439"/>
      <c r="OUJ66" s="439"/>
      <c r="OUK66" s="439"/>
      <c r="OUL66" s="439"/>
      <c r="OUM66" s="439"/>
      <c r="OUN66" s="439"/>
      <c r="OUO66" s="439"/>
      <c r="OUP66" s="439"/>
      <c r="OUQ66" s="439"/>
      <c r="OUR66" s="439"/>
      <c r="OUS66" s="439"/>
      <c r="OUT66" s="439"/>
      <c r="OUU66" s="439"/>
      <c r="OUV66" s="439"/>
      <c r="OUW66" s="439"/>
      <c r="OUX66" s="439"/>
      <c r="OUY66" s="439"/>
      <c r="OUZ66" s="439"/>
      <c r="OVA66" s="439"/>
      <c r="OVB66" s="439"/>
      <c r="OVC66" s="439"/>
      <c r="OVD66" s="439"/>
      <c r="OVE66" s="439"/>
      <c r="OVF66" s="439"/>
      <c r="OVG66" s="439"/>
      <c r="OVH66" s="439"/>
      <c r="OVI66" s="439"/>
      <c r="OVJ66" s="439"/>
      <c r="OVK66" s="439"/>
      <c r="OVL66" s="439"/>
      <c r="OVM66" s="439"/>
      <c r="OVN66" s="439"/>
      <c r="OVO66" s="439"/>
      <c r="OVP66" s="439"/>
      <c r="OVQ66" s="439"/>
      <c r="OVR66" s="439"/>
      <c r="OVS66" s="439"/>
      <c r="OVT66" s="439"/>
      <c r="OVU66" s="439"/>
      <c r="OVV66" s="439"/>
      <c r="OVW66" s="439"/>
      <c r="OVX66" s="439"/>
      <c r="OVY66" s="439"/>
      <c r="OVZ66" s="439"/>
      <c r="OWA66" s="439"/>
      <c r="OWB66" s="439"/>
      <c r="OWC66" s="439"/>
      <c r="OWD66" s="439"/>
      <c r="OWE66" s="439"/>
      <c r="OWF66" s="439"/>
      <c r="OWG66" s="439"/>
      <c r="OWH66" s="439"/>
      <c r="OWI66" s="439"/>
      <c r="OWJ66" s="439"/>
      <c r="OWK66" s="439"/>
      <c r="OWL66" s="439"/>
      <c r="OWM66" s="439"/>
      <c r="OWN66" s="439"/>
      <c r="OWO66" s="439"/>
      <c r="OWP66" s="439"/>
      <c r="OWQ66" s="439"/>
      <c r="OWR66" s="439"/>
      <c r="OWS66" s="439"/>
      <c r="OWT66" s="439"/>
      <c r="OWU66" s="439"/>
      <c r="OWV66" s="439"/>
      <c r="OWW66" s="439"/>
      <c r="OWX66" s="439"/>
      <c r="OWY66" s="439"/>
      <c r="OWZ66" s="439"/>
      <c r="OXA66" s="439"/>
      <c r="OXB66" s="439"/>
      <c r="OXC66" s="439"/>
      <c r="OXD66" s="439"/>
      <c r="OXE66" s="439"/>
      <c r="OXF66" s="439"/>
      <c r="OXG66" s="439"/>
      <c r="OXH66" s="439"/>
      <c r="OXI66" s="439"/>
      <c r="OXJ66" s="439"/>
      <c r="OXK66" s="439"/>
      <c r="OXL66" s="439"/>
      <c r="OXM66" s="439"/>
      <c r="OXN66" s="439"/>
      <c r="OXO66" s="439"/>
      <c r="OXP66" s="439"/>
      <c r="OXQ66" s="439"/>
      <c r="OXR66" s="439"/>
      <c r="OXS66" s="439"/>
      <c r="OXT66" s="439"/>
      <c r="OXU66" s="439"/>
      <c r="OXV66" s="439"/>
      <c r="OXW66" s="439"/>
      <c r="OXX66" s="439"/>
      <c r="OXY66" s="439"/>
      <c r="OXZ66" s="439"/>
      <c r="OYA66" s="439"/>
      <c r="OYB66" s="439"/>
      <c r="OYC66" s="439"/>
      <c r="OYD66" s="439"/>
      <c r="OYE66" s="439"/>
      <c r="OYF66" s="439"/>
      <c r="OYG66" s="439"/>
      <c r="OYH66" s="439"/>
      <c r="OYI66" s="439"/>
      <c r="OYJ66" s="439"/>
      <c r="OYK66" s="439"/>
      <c r="OYL66" s="439"/>
      <c r="OYM66" s="439"/>
      <c r="OYN66" s="439"/>
      <c r="OYO66" s="439"/>
      <c r="OYP66" s="439"/>
      <c r="OYQ66" s="439"/>
      <c r="OYR66" s="439"/>
      <c r="OYS66" s="439"/>
      <c r="OYT66" s="439"/>
      <c r="OYU66" s="439"/>
      <c r="OYV66" s="439"/>
      <c r="OYW66" s="439"/>
      <c r="OYX66" s="439"/>
      <c r="OYY66" s="439"/>
      <c r="OYZ66" s="439"/>
      <c r="OZA66" s="439"/>
      <c r="OZB66" s="439"/>
      <c r="OZC66" s="439"/>
      <c r="OZD66" s="439"/>
      <c r="OZE66" s="439"/>
      <c r="OZF66" s="439"/>
      <c r="OZG66" s="439"/>
      <c r="OZH66" s="439"/>
      <c r="OZI66" s="439"/>
      <c r="OZJ66" s="439"/>
      <c r="OZK66" s="439"/>
      <c r="OZL66" s="439"/>
      <c r="OZM66" s="439"/>
      <c r="OZN66" s="439"/>
      <c r="OZO66" s="439"/>
      <c r="OZP66" s="439"/>
      <c r="OZQ66" s="439"/>
      <c r="OZR66" s="439"/>
      <c r="OZS66" s="439"/>
      <c r="OZT66" s="439"/>
      <c r="OZU66" s="439"/>
      <c r="OZV66" s="439"/>
      <c r="OZW66" s="439"/>
      <c r="OZX66" s="439"/>
      <c r="OZY66" s="439"/>
      <c r="OZZ66" s="439"/>
      <c r="PAA66" s="439"/>
      <c r="PAB66" s="439"/>
      <c r="PAC66" s="439"/>
      <c r="PAD66" s="439"/>
      <c r="PAE66" s="439"/>
      <c r="PAF66" s="439"/>
      <c r="PAG66" s="439"/>
      <c r="PAH66" s="439"/>
      <c r="PAI66" s="439"/>
      <c r="PAJ66" s="439"/>
      <c r="PAK66" s="439"/>
      <c r="PAL66" s="439"/>
      <c r="PAM66" s="439"/>
      <c r="PAN66" s="439"/>
      <c r="PAO66" s="439"/>
      <c r="PAP66" s="439"/>
      <c r="PAQ66" s="439"/>
      <c r="PAR66" s="439"/>
      <c r="PAS66" s="439"/>
      <c r="PAT66" s="439"/>
      <c r="PAU66" s="439"/>
      <c r="PAV66" s="439"/>
      <c r="PAW66" s="439"/>
      <c r="PAX66" s="439"/>
      <c r="PAY66" s="439"/>
      <c r="PAZ66" s="439"/>
      <c r="PBA66" s="439"/>
      <c r="PBB66" s="439"/>
      <c r="PBC66" s="439"/>
      <c r="PBD66" s="439"/>
      <c r="PBE66" s="439"/>
      <c r="PBF66" s="439"/>
      <c r="PBG66" s="439"/>
      <c r="PBH66" s="439"/>
      <c r="PBI66" s="439"/>
      <c r="PBJ66" s="439"/>
      <c r="PBK66" s="439"/>
      <c r="PBL66" s="439"/>
      <c r="PBM66" s="439"/>
      <c r="PBN66" s="439"/>
      <c r="PBO66" s="439"/>
      <c r="PBP66" s="439"/>
      <c r="PBQ66" s="439"/>
      <c r="PBR66" s="439"/>
      <c r="PBS66" s="439"/>
      <c r="PBT66" s="439"/>
      <c r="PBU66" s="439"/>
      <c r="PBV66" s="439"/>
      <c r="PBW66" s="439"/>
      <c r="PBX66" s="439"/>
      <c r="PBY66" s="439"/>
      <c r="PBZ66" s="439"/>
      <c r="PCA66" s="439"/>
      <c r="PCB66" s="439"/>
      <c r="PCC66" s="439"/>
      <c r="PCD66" s="439"/>
      <c r="PCE66" s="439"/>
      <c r="PCF66" s="439"/>
      <c r="PCG66" s="439"/>
      <c r="PCH66" s="439"/>
      <c r="PCI66" s="439"/>
      <c r="PCJ66" s="439"/>
      <c r="PCK66" s="439"/>
      <c r="PCL66" s="439"/>
      <c r="PCM66" s="439"/>
      <c r="PCN66" s="439"/>
      <c r="PCO66" s="439"/>
      <c r="PCP66" s="439"/>
      <c r="PCQ66" s="439"/>
      <c r="PCR66" s="439"/>
      <c r="PCS66" s="439"/>
      <c r="PCT66" s="439"/>
      <c r="PCU66" s="439"/>
      <c r="PCV66" s="439"/>
      <c r="PCW66" s="439"/>
      <c r="PCX66" s="439"/>
      <c r="PCY66" s="439"/>
      <c r="PCZ66" s="439"/>
      <c r="PDA66" s="439"/>
      <c r="PDB66" s="439"/>
      <c r="PDC66" s="439"/>
      <c r="PDD66" s="439"/>
      <c r="PDE66" s="439"/>
      <c r="PDF66" s="439"/>
      <c r="PDG66" s="439"/>
      <c r="PDH66" s="439"/>
      <c r="PDI66" s="439"/>
      <c r="PDJ66" s="439"/>
      <c r="PDK66" s="439"/>
      <c r="PDL66" s="439"/>
      <c r="PDM66" s="439"/>
      <c r="PDN66" s="439"/>
      <c r="PDO66" s="439"/>
      <c r="PDP66" s="439"/>
      <c r="PDQ66" s="439"/>
      <c r="PDR66" s="439"/>
      <c r="PDS66" s="439"/>
      <c r="PDT66" s="439"/>
      <c r="PDU66" s="439"/>
      <c r="PDV66" s="439"/>
      <c r="PDW66" s="439"/>
      <c r="PDX66" s="439"/>
      <c r="PDY66" s="439"/>
      <c r="PDZ66" s="439"/>
      <c r="PEA66" s="439"/>
      <c r="PEB66" s="439"/>
      <c r="PEC66" s="439"/>
      <c r="PED66" s="439"/>
      <c r="PEE66" s="439"/>
      <c r="PEF66" s="439"/>
      <c r="PEG66" s="439"/>
      <c r="PEH66" s="439"/>
      <c r="PEI66" s="439"/>
      <c r="PEJ66" s="439"/>
      <c r="PEK66" s="439"/>
      <c r="PEL66" s="439"/>
      <c r="PEM66" s="439"/>
      <c r="PEN66" s="439"/>
      <c r="PEO66" s="439"/>
      <c r="PEP66" s="439"/>
      <c r="PEQ66" s="439"/>
      <c r="PER66" s="439"/>
      <c r="PES66" s="439"/>
      <c r="PET66" s="439"/>
      <c r="PEU66" s="439"/>
      <c r="PEV66" s="439"/>
      <c r="PEW66" s="439"/>
      <c r="PEX66" s="439"/>
      <c r="PEY66" s="439"/>
      <c r="PEZ66" s="439"/>
      <c r="PFA66" s="439"/>
      <c r="PFB66" s="439"/>
      <c r="PFC66" s="439"/>
      <c r="PFD66" s="439"/>
      <c r="PFE66" s="439"/>
      <c r="PFF66" s="439"/>
      <c r="PFG66" s="439"/>
      <c r="PFH66" s="439"/>
      <c r="PFI66" s="439"/>
      <c r="PFJ66" s="439"/>
      <c r="PFK66" s="439"/>
      <c r="PFL66" s="439"/>
      <c r="PFM66" s="439"/>
      <c r="PFN66" s="439"/>
      <c r="PFO66" s="439"/>
      <c r="PFP66" s="439"/>
      <c r="PFQ66" s="439"/>
      <c r="PFR66" s="439"/>
      <c r="PFS66" s="439"/>
      <c r="PFT66" s="439"/>
      <c r="PFU66" s="439"/>
      <c r="PFV66" s="439"/>
      <c r="PFW66" s="439"/>
      <c r="PFX66" s="439"/>
      <c r="PFY66" s="439"/>
      <c r="PFZ66" s="439"/>
      <c r="PGA66" s="439"/>
      <c r="PGB66" s="439"/>
      <c r="PGC66" s="439"/>
      <c r="PGD66" s="439"/>
      <c r="PGE66" s="439"/>
      <c r="PGF66" s="439"/>
      <c r="PGG66" s="439"/>
      <c r="PGH66" s="439"/>
      <c r="PGI66" s="439"/>
      <c r="PGJ66" s="439"/>
      <c r="PGK66" s="439"/>
      <c r="PGL66" s="439"/>
      <c r="PGM66" s="439"/>
      <c r="PGN66" s="439"/>
      <c r="PGO66" s="439"/>
      <c r="PGP66" s="439"/>
      <c r="PGQ66" s="439"/>
      <c r="PGR66" s="439"/>
      <c r="PGS66" s="439"/>
      <c r="PGT66" s="439"/>
      <c r="PGU66" s="439"/>
      <c r="PGV66" s="439"/>
      <c r="PGW66" s="439"/>
      <c r="PGX66" s="439"/>
      <c r="PGY66" s="439"/>
      <c r="PGZ66" s="439"/>
      <c r="PHA66" s="439"/>
      <c r="PHB66" s="439"/>
      <c r="PHC66" s="439"/>
      <c r="PHD66" s="439"/>
      <c r="PHE66" s="439"/>
      <c r="PHF66" s="439"/>
      <c r="PHG66" s="439"/>
      <c r="PHH66" s="439"/>
      <c r="PHI66" s="439"/>
      <c r="PHJ66" s="439"/>
      <c r="PHK66" s="439"/>
      <c r="PHL66" s="439"/>
      <c r="PHM66" s="439"/>
      <c r="PHN66" s="439"/>
      <c r="PHO66" s="439"/>
      <c r="PHP66" s="439"/>
      <c r="PHQ66" s="439"/>
      <c r="PHR66" s="439"/>
      <c r="PHS66" s="439"/>
      <c r="PHT66" s="439"/>
      <c r="PHU66" s="439"/>
      <c r="PHV66" s="439"/>
      <c r="PHW66" s="439"/>
      <c r="PHX66" s="439"/>
      <c r="PHY66" s="439"/>
      <c r="PHZ66" s="439"/>
      <c r="PIA66" s="439"/>
      <c r="PIB66" s="439"/>
      <c r="PIC66" s="439"/>
      <c r="PID66" s="439"/>
      <c r="PIE66" s="439"/>
      <c r="PIF66" s="439"/>
      <c r="PIG66" s="439"/>
      <c r="PIH66" s="439"/>
      <c r="PII66" s="439"/>
      <c r="PIJ66" s="439"/>
      <c r="PIK66" s="439"/>
      <c r="PIL66" s="439"/>
      <c r="PIM66" s="439"/>
      <c r="PIN66" s="439"/>
      <c r="PIO66" s="439"/>
      <c r="PIP66" s="439"/>
      <c r="PIQ66" s="439"/>
      <c r="PIR66" s="439"/>
      <c r="PIS66" s="439"/>
      <c r="PIT66" s="439"/>
      <c r="PIU66" s="439"/>
      <c r="PIV66" s="439"/>
      <c r="PIW66" s="439"/>
      <c r="PIX66" s="439"/>
      <c r="PIY66" s="439"/>
      <c r="PIZ66" s="439"/>
      <c r="PJA66" s="439"/>
      <c r="PJB66" s="439"/>
      <c r="PJC66" s="439"/>
      <c r="PJD66" s="439"/>
      <c r="PJE66" s="439"/>
      <c r="PJF66" s="439"/>
      <c r="PJG66" s="439"/>
      <c r="PJH66" s="439"/>
      <c r="PJI66" s="439"/>
      <c r="PJJ66" s="439"/>
      <c r="PJK66" s="439"/>
      <c r="PJL66" s="439"/>
      <c r="PJM66" s="439"/>
      <c r="PJN66" s="439"/>
      <c r="PJO66" s="439"/>
      <c r="PJP66" s="439"/>
      <c r="PJQ66" s="439"/>
      <c r="PJR66" s="439"/>
      <c r="PJS66" s="439"/>
      <c r="PJT66" s="439"/>
      <c r="PJU66" s="439"/>
      <c r="PJV66" s="439"/>
      <c r="PJW66" s="439"/>
      <c r="PJX66" s="439"/>
      <c r="PJY66" s="439"/>
      <c r="PJZ66" s="439"/>
      <c r="PKA66" s="439"/>
      <c r="PKB66" s="439"/>
      <c r="PKC66" s="439"/>
      <c r="PKD66" s="439"/>
      <c r="PKE66" s="439"/>
      <c r="PKF66" s="439"/>
      <c r="PKG66" s="439"/>
      <c r="PKH66" s="439"/>
      <c r="PKI66" s="439"/>
      <c r="PKJ66" s="439"/>
      <c r="PKK66" s="439"/>
      <c r="PKL66" s="439"/>
      <c r="PKM66" s="439"/>
      <c r="PKN66" s="439"/>
      <c r="PKO66" s="439"/>
      <c r="PKP66" s="439"/>
      <c r="PKQ66" s="439"/>
      <c r="PKR66" s="439"/>
      <c r="PKS66" s="439"/>
      <c r="PKT66" s="439"/>
      <c r="PKU66" s="439"/>
      <c r="PKV66" s="439"/>
      <c r="PKW66" s="439"/>
      <c r="PKX66" s="439"/>
      <c r="PKY66" s="439"/>
      <c r="PKZ66" s="439"/>
      <c r="PLA66" s="439"/>
      <c r="PLB66" s="439"/>
      <c r="PLC66" s="439"/>
      <c r="PLD66" s="439"/>
      <c r="PLE66" s="439"/>
      <c r="PLF66" s="439"/>
      <c r="PLG66" s="439"/>
      <c r="PLH66" s="439"/>
      <c r="PLI66" s="439"/>
      <c r="PLJ66" s="439"/>
      <c r="PLK66" s="439"/>
      <c r="PLL66" s="439"/>
      <c r="PLM66" s="439"/>
      <c r="PLN66" s="439"/>
      <c r="PLO66" s="439"/>
      <c r="PLP66" s="439"/>
      <c r="PLQ66" s="439"/>
      <c r="PLR66" s="439"/>
      <c r="PLS66" s="439"/>
      <c r="PLT66" s="439"/>
      <c r="PLU66" s="439"/>
      <c r="PLV66" s="439"/>
      <c r="PLW66" s="439"/>
      <c r="PLX66" s="439"/>
      <c r="PLY66" s="439"/>
      <c r="PLZ66" s="439"/>
      <c r="PMA66" s="439"/>
      <c r="PMB66" s="439"/>
      <c r="PMC66" s="439"/>
      <c r="PMD66" s="439"/>
      <c r="PME66" s="439"/>
      <c r="PMF66" s="439"/>
      <c r="PMG66" s="439"/>
      <c r="PMH66" s="439"/>
      <c r="PMI66" s="439"/>
      <c r="PMJ66" s="439"/>
      <c r="PMK66" s="439"/>
      <c r="PML66" s="439"/>
      <c r="PMM66" s="439"/>
      <c r="PMN66" s="439"/>
      <c r="PMO66" s="439"/>
      <c r="PMP66" s="439"/>
      <c r="PMQ66" s="439"/>
      <c r="PMR66" s="439"/>
      <c r="PMS66" s="439"/>
      <c r="PMT66" s="439"/>
      <c r="PMU66" s="439"/>
      <c r="PMV66" s="439"/>
      <c r="PMW66" s="439"/>
      <c r="PMX66" s="439"/>
      <c r="PMY66" s="439"/>
      <c r="PMZ66" s="439"/>
      <c r="PNA66" s="439"/>
      <c r="PNB66" s="439"/>
      <c r="PNC66" s="439"/>
      <c r="PND66" s="439"/>
      <c r="PNE66" s="439"/>
      <c r="PNF66" s="439"/>
      <c r="PNG66" s="439"/>
      <c r="PNH66" s="439"/>
      <c r="PNI66" s="439"/>
      <c r="PNJ66" s="439"/>
      <c r="PNK66" s="439"/>
      <c r="PNL66" s="439"/>
      <c r="PNM66" s="439"/>
      <c r="PNN66" s="439"/>
      <c r="PNO66" s="439"/>
      <c r="PNP66" s="439"/>
      <c r="PNQ66" s="439"/>
      <c r="PNR66" s="439"/>
      <c r="PNS66" s="439"/>
      <c r="PNT66" s="439"/>
      <c r="PNU66" s="439"/>
      <c r="PNV66" s="439"/>
      <c r="PNW66" s="439"/>
      <c r="PNX66" s="439"/>
      <c r="PNY66" s="439"/>
      <c r="PNZ66" s="439"/>
      <c r="POA66" s="439"/>
      <c r="POB66" s="439"/>
      <c r="POC66" s="439"/>
      <c r="POD66" s="439"/>
      <c r="POE66" s="439"/>
      <c r="POF66" s="439"/>
      <c r="POG66" s="439"/>
      <c r="POH66" s="439"/>
      <c r="POI66" s="439"/>
      <c r="POJ66" s="439"/>
      <c r="POK66" s="439"/>
      <c r="POL66" s="439"/>
      <c r="POM66" s="439"/>
      <c r="PON66" s="439"/>
      <c r="POO66" s="439"/>
      <c r="POP66" s="439"/>
      <c r="POQ66" s="439"/>
      <c r="POR66" s="439"/>
      <c r="POS66" s="439"/>
      <c r="POT66" s="439"/>
      <c r="POU66" s="439"/>
      <c r="POV66" s="439"/>
      <c r="POW66" s="439"/>
      <c r="POX66" s="439"/>
      <c r="POY66" s="439"/>
      <c r="POZ66" s="439"/>
      <c r="PPA66" s="439"/>
      <c r="PPB66" s="439"/>
      <c r="PPC66" s="439"/>
      <c r="PPD66" s="439"/>
      <c r="PPE66" s="439"/>
      <c r="PPF66" s="439"/>
      <c r="PPG66" s="439"/>
      <c r="PPH66" s="439"/>
      <c r="PPI66" s="439"/>
      <c r="PPJ66" s="439"/>
      <c r="PPK66" s="439"/>
      <c r="PPL66" s="439"/>
      <c r="PPM66" s="439"/>
      <c r="PPN66" s="439"/>
      <c r="PPO66" s="439"/>
      <c r="PPP66" s="439"/>
      <c r="PPQ66" s="439"/>
      <c r="PPR66" s="439"/>
      <c r="PPS66" s="439"/>
      <c r="PPT66" s="439"/>
      <c r="PPU66" s="439"/>
      <c r="PPV66" s="439"/>
      <c r="PPW66" s="439"/>
      <c r="PPX66" s="439"/>
      <c r="PPY66" s="439"/>
      <c r="PPZ66" s="439"/>
      <c r="PQA66" s="439"/>
      <c r="PQB66" s="439"/>
      <c r="PQC66" s="439"/>
      <c r="PQD66" s="439"/>
      <c r="PQE66" s="439"/>
      <c r="PQF66" s="439"/>
      <c r="PQG66" s="439"/>
      <c r="PQH66" s="439"/>
      <c r="PQI66" s="439"/>
      <c r="PQJ66" s="439"/>
      <c r="PQK66" s="439"/>
      <c r="PQL66" s="439"/>
      <c r="PQM66" s="439"/>
      <c r="PQN66" s="439"/>
      <c r="PQO66" s="439"/>
      <c r="PQP66" s="439"/>
      <c r="PQQ66" s="439"/>
      <c r="PQR66" s="439"/>
      <c r="PQS66" s="439"/>
      <c r="PQT66" s="439"/>
      <c r="PQU66" s="439"/>
      <c r="PQV66" s="439"/>
      <c r="PQW66" s="439"/>
      <c r="PQX66" s="439"/>
      <c r="PQY66" s="439"/>
      <c r="PQZ66" s="439"/>
      <c r="PRA66" s="439"/>
      <c r="PRB66" s="439"/>
      <c r="PRC66" s="439"/>
      <c r="PRD66" s="439"/>
      <c r="PRE66" s="439"/>
      <c r="PRF66" s="439"/>
      <c r="PRG66" s="439"/>
      <c r="PRH66" s="439"/>
      <c r="PRI66" s="439"/>
      <c r="PRJ66" s="439"/>
      <c r="PRK66" s="439"/>
      <c r="PRL66" s="439"/>
      <c r="PRM66" s="439"/>
      <c r="PRN66" s="439"/>
      <c r="PRO66" s="439"/>
      <c r="PRP66" s="439"/>
      <c r="PRQ66" s="439"/>
      <c r="PRR66" s="439"/>
      <c r="PRS66" s="439"/>
      <c r="PRT66" s="439"/>
      <c r="PRU66" s="439"/>
      <c r="PRV66" s="439"/>
      <c r="PRW66" s="439"/>
      <c r="PRX66" s="439"/>
      <c r="PRY66" s="439"/>
      <c r="PRZ66" s="439"/>
      <c r="PSA66" s="439"/>
      <c r="PSB66" s="439"/>
      <c r="PSC66" s="439"/>
      <c r="PSD66" s="439"/>
      <c r="PSE66" s="439"/>
      <c r="PSF66" s="439"/>
      <c r="PSG66" s="439"/>
      <c r="PSH66" s="439"/>
      <c r="PSI66" s="439"/>
      <c r="PSJ66" s="439"/>
      <c r="PSK66" s="439"/>
      <c r="PSL66" s="439"/>
      <c r="PSM66" s="439"/>
      <c r="PSN66" s="439"/>
      <c r="PSO66" s="439"/>
      <c r="PSP66" s="439"/>
      <c r="PSQ66" s="439"/>
      <c r="PSR66" s="439"/>
      <c r="PSS66" s="439"/>
      <c r="PST66" s="439"/>
      <c r="PSU66" s="439"/>
      <c r="PSV66" s="439"/>
      <c r="PSW66" s="439"/>
      <c r="PSX66" s="439"/>
      <c r="PSY66" s="439"/>
      <c r="PSZ66" s="439"/>
      <c r="PTA66" s="439"/>
      <c r="PTB66" s="439"/>
      <c r="PTC66" s="439"/>
      <c r="PTD66" s="439"/>
      <c r="PTE66" s="439"/>
      <c r="PTF66" s="439"/>
      <c r="PTG66" s="439"/>
      <c r="PTH66" s="439"/>
      <c r="PTI66" s="439"/>
      <c r="PTJ66" s="439"/>
      <c r="PTK66" s="439"/>
      <c r="PTL66" s="439"/>
      <c r="PTM66" s="439"/>
      <c r="PTN66" s="439"/>
      <c r="PTO66" s="439"/>
      <c r="PTP66" s="439"/>
      <c r="PTQ66" s="439"/>
      <c r="PTR66" s="439"/>
      <c r="PTS66" s="439"/>
      <c r="PTT66" s="439"/>
      <c r="PTU66" s="439"/>
      <c r="PTV66" s="439"/>
      <c r="PTW66" s="439"/>
      <c r="PTX66" s="439"/>
      <c r="PTY66" s="439"/>
      <c r="PTZ66" s="439"/>
      <c r="PUA66" s="439"/>
      <c r="PUB66" s="439"/>
      <c r="PUC66" s="439"/>
      <c r="PUD66" s="439"/>
      <c r="PUE66" s="439"/>
      <c r="PUF66" s="439"/>
      <c r="PUG66" s="439"/>
      <c r="PUH66" s="439"/>
      <c r="PUI66" s="439"/>
      <c r="PUJ66" s="439"/>
      <c r="PUK66" s="439"/>
      <c r="PUL66" s="439"/>
      <c r="PUM66" s="439"/>
      <c r="PUN66" s="439"/>
      <c r="PUO66" s="439"/>
      <c r="PUP66" s="439"/>
      <c r="PUQ66" s="439"/>
      <c r="PUR66" s="439"/>
      <c r="PUS66" s="439"/>
      <c r="PUT66" s="439"/>
      <c r="PUU66" s="439"/>
      <c r="PUV66" s="439"/>
      <c r="PUW66" s="439"/>
      <c r="PUX66" s="439"/>
      <c r="PUY66" s="439"/>
      <c r="PUZ66" s="439"/>
      <c r="PVA66" s="439"/>
      <c r="PVB66" s="439"/>
      <c r="PVC66" s="439"/>
      <c r="PVD66" s="439"/>
      <c r="PVE66" s="439"/>
      <c r="PVF66" s="439"/>
      <c r="PVG66" s="439"/>
      <c r="PVH66" s="439"/>
      <c r="PVI66" s="439"/>
      <c r="PVJ66" s="439"/>
      <c r="PVK66" s="439"/>
      <c r="PVL66" s="439"/>
      <c r="PVM66" s="439"/>
      <c r="PVN66" s="439"/>
      <c r="PVO66" s="439"/>
      <c r="PVP66" s="439"/>
      <c r="PVQ66" s="439"/>
      <c r="PVR66" s="439"/>
      <c r="PVS66" s="439"/>
      <c r="PVT66" s="439"/>
      <c r="PVU66" s="439"/>
      <c r="PVV66" s="439"/>
      <c r="PVW66" s="439"/>
      <c r="PVX66" s="439"/>
      <c r="PVY66" s="439"/>
      <c r="PVZ66" s="439"/>
      <c r="PWA66" s="439"/>
      <c r="PWB66" s="439"/>
      <c r="PWC66" s="439"/>
      <c r="PWD66" s="439"/>
      <c r="PWE66" s="439"/>
      <c r="PWF66" s="439"/>
      <c r="PWG66" s="439"/>
      <c r="PWH66" s="439"/>
      <c r="PWI66" s="439"/>
      <c r="PWJ66" s="439"/>
      <c r="PWK66" s="439"/>
      <c r="PWL66" s="439"/>
      <c r="PWM66" s="439"/>
      <c r="PWN66" s="439"/>
      <c r="PWO66" s="439"/>
      <c r="PWP66" s="439"/>
      <c r="PWQ66" s="439"/>
      <c r="PWR66" s="439"/>
      <c r="PWS66" s="439"/>
      <c r="PWT66" s="439"/>
      <c r="PWU66" s="439"/>
      <c r="PWV66" s="439"/>
      <c r="PWW66" s="439"/>
      <c r="PWX66" s="439"/>
      <c r="PWY66" s="439"/>
      <c r="PWZ66" s="439"/>
      <c r="PXA66" s="439"/>
      <c r="PXB66" s="439"/>
      <c r="PXC66" s="439"/>
      <c r="PXD66" s="439"/>
      <c r="PXE66" s="439"/>
      <c r="PXF66" s="439"/>
      <c r="PXG66" s="439"/>
      <c r="PXH66" s="439"/>
      <c r="PXI66" s="439"/>
      <c r="PXJ66" s="439"/>
      <c r="PXK66" s="439"/>
      <c r="PXL66" s="439"/>
      <c r="PXM66" s="439"/>
      <c r="PXN66" s="439"/>
      <c r="PXO66" s="439"/>
      <c r="PXP66" s="439"/>
      <c r="PXQ66" s="439"/>
      <c r="PXR66" s="439"/>
      <c r="PXS66" s="439"/>
      <c r="PXT66" s="439"/>
      <c r="PXU66" s="439"/>
      <c r="PXV66" s="439"/>
      <c r="PXW66" s="439"/>
      <c r="PXX66" s="439"/>
      <c r="PXY66" s="439"/>
      <c r="PXZ66" s="439"/>
      <c r="PYA66" s="439"/>
      <c r="PYB66" s="439"/>
      <c r="PYC66" s="439"/>
      <c r="PYD66" s="439"/>
      <c r="PYE66" s="439"/>
      <c r="PYF66" s="439"/>
      <c r="PYG66" s="439"/>
      <c r="PYH66" s="439"/>
      <c r="PYI66" s="439"/>
      <c r="PYJ66" s="439"/>
      <c r="PYK66" s="439"/>
      <c r="PYL66" s="439"/>
      <c r="PYM66" s="439"/>
      <c r="PYN66" s="439"/>
      <c r="PYO66" s="439"/>
      <c r="PYP66" s="439"/>
      <c r="PYQ66" s="439"/>
      <c r="PYR66" s="439"/>
      <c r="PYS66" s="439"/>
      <c r="PYT66" s="439"/>
      <c r="PYU66" s="439"/>
      <c r="PYV66" s="439"/>
      <c r="PYW66" s="439"/>
      <c r="PYX66" s="439"/>
      <c r="PYY66" s="439"/>
      <c r="PYZ66" s="439"/>
      <c r="PZA66" s="439"/>
      <c r="PZB66" s="439"/>
      <c r="PZC66" s="439"/>
      <c r="PZD66" s="439"/>
      <c r="PZE66" s="439"/>
      <c r="PZF66" s="439"/>
      <c r="PZG66" s="439"/>
      <c r="PZH66" s="439"/>
      <c r="PZI66" s="439"/>
      <c r="PZJ66" s="439"/>
      <c r="PZK66" s="439"/>
      <c r="PZL66" s="439"/>
      <c r="PZM66" s="439"/>
      <c r="PZN66" s="439"/>
      <c r="PZO66" s="439"/>
      <c r="PZP66" s="439"/>
      <c r="PZQ66" s="439"/>
      <c r="PZR66" s="439"/>
      <c r="PZS66" s="439"/>
      <c r="PZT66" s="439"/>
      <c r="PZU66" s="439"/>
      <c r="PZV66" s="439"/>
      <c r="PZW66" s="439"/>
      <c r="PZX66" s="439"/>
      <c r="PZY66" s="439"/>
      <c r="PZZ66" s="439"/>
      <c r="QAA66" s="439"/>
      <c r="QAB66" s="439"/>
      <c r="QAC66" s="439"/>
      <c r="QAD66" s="439"/>
      <c r="QAE66" s="439"/>
      <c r="QAF66" s="439"/>
      <c r="QAG66" s="439"/>
      <c r="QAH66" s="439"/>
      <c r="QAI66" s="439"/>
      <c r="QAJ66" s="439"/>
      <c r="QAK66" s="439"/>
      <c r="QAL66" s="439"/>
      <c r="QAM66" s="439"/>
      <c r="QAN66" s="439"/>
      <c r="QAO66" s="439"/>
      <c r="QAP66" s="439"/>
      <c r="QAQ66" s="439"/>
      <c r="QAR66" s="439"/>
      <c r="QAS66" s="439"/>
      <c r="QAT66" s="439"/>
      <c r="QAU66" s="439"/>
      <c r="QAV66" s="439"/>
      <c r="QAW66" s="439"/>
      <c r="QAX66" s="439"/>
      <c r="QAY66" s="439"/>
      <c r="QAZ66" s="439"/>
      <c r="QBA66" s="439"/>
      <c r="QBB66" s="439"/>
      <c r="QBC66" s="439"/>
      <c r="QBD66" s="439"/>
      <c r="QBE66" s="439"/>
      <c r="QBF66" s="439"/>
      <c r="QBG66" s="439"/>
      <c r="QBH66" s="439"/>
      <c r="QBI66" s="439"/>
      <c r="QBJ66" s="439"/>
      <c r="QBK66" s="439"/>
      <c r="QBL66" s="439"/>
      <c r="QBM66" s="439"/>
      <c r="QBN66" s="439"/>
      <c r="QBO66" s="439"/>
      <c r="QBP66" s="439"/>
      <c r="QBQ66" s="439"/>
      <c r="QBR66" s="439"/>
      <c r="QBS66" s="439"/>
      <c r="QBT66" s="439"/>
      <c r="QBU66" s="439"/>
      <c r="QBV66" s="439"/>
      <c r="QBW66" s="439"/>
      <c r="QBX66" s="439"/>
      <c r="QBY66" s="439"/>
      <c r="QBZ66" s="439"/>
      <c r="QCA66" s="439"/>
      <c r="QCB66" s="439"/>
      <c r="QCC66" s="439"/>
      <c r="QCD66" s="439"/>
      <c r="QCE66" s="439"/>
      <c r="QCF66" s="439"/>
      <c r="QCG66" s="439"/>
      <c r="QCH66" s="439"/>
      <c r="QCI66" s="439"/>
      <c r="QCJ66" s="439"/>
      <c r="QCK66" s="439"/>
      <c r="QCL66" s="439"/>
      <c r="QCM66" s="439"/>
      <c r="QCN66" s="439"/>
      <c r="QCO66" s="439"/>
      <c r="QCP66" s="439"/>
      <c r="QCQ66" s="439"/>
      <c r="QCR66" s="439"/>
      <c r="QCS66" s="439"/>
      <c r="QCT66" s="439"/>
      <c r="QCU66" s="439"/>
      <c r="QCV66" s="439"/>
      <c r="QCW66" s="439"/>
      <c r="QCX66" s="439"/>
      <c r="QCY66" s="439"/>
      <c r="QCZ66" s="439"/>
      <c r="QDA66" s="439"/>
      <c r="QDB66" s="439"/>
      <c r="QDC66" s="439"/>
      <c r="QDD66" s="439"/>
      <c r="QDE66" s="439"/>
      <c r="QDF66" s="439"/>
      <c r="QDG66" s="439"/>
      <c r="QDH66" s="439"/>
      <c r="QDI66" s="439"/>
      <c r="QDJ66" s="439"/>
      <c r="QDK66" s="439"/>
      <c r="QDL66" s="439"/>
      <c r="QDM66" s="439"/>
      <c r="QDN66" s="439"/>
      <c r="QDO66" s="439"/>
      <c r="QDP66" s="439"/>
      <c r="QDQ66" s="439"/>
      <c r="QDR66" s="439"/>
      <c r="QDS66" s="439"/>
      <c r="QDT66" s="439"/>
      <c r="QDU66" s="439"/>
      <c r="QDV66" s="439"/>
      <c r="QDW66" s="439"/>
      <c r="QDX66" s="439"/>
      <c r="QDY66" s="439"/>
      <c r="QDZ66" s="439"/>
      <c r="QEA66" s="439"/>
      <c r="QEB66" s="439"/>
      <c r="QEC66" s="439"/>
      <c r="QED66" s="439"/>
      <c r="QEE66" s="439"/>
      <c r="QEF66" s="439"/>
      <c r="QEG66" s="439"/>
      <c r="QEH66" s="439"/>
      <c r="QEI66" s="439"/>
      <c r="QEJ66" s="439"/>
      <c r="QEK66" s="439"/>
      <c r="QEL66" s="439"/>
      <c r="QEM66" s="439"/>
      <c r="QEN66" s="439"/>
      <c r="QEO66" s="439"/>
      <c r="QEP66" s="439"/>
      <c r="QEQ66" s="439"/>
      <c r="QER66" s="439"/>
      <c r="QES66" s="439"/>
      <c r="QET66" s="439"/>
      <c r="QEU66" s="439"/>
      <c r="QEV66" s="439"/>
      <c r="QEW66" s="439"/>
      <c r="QEX66" s="439"/>
      <c r="QEY66" s="439"/>
      <c r="QEZ66" s="439"/>
      <c r="QFA66" s="439"/>
      <c r="QFB66" s="439"/>
      <c r="QFC66" s="439"/>
      <c r="QFD66" s="439"/>
      <c r="QFE66" s="439"/>
      <c r="QFF66" s="439"/>
      <c r="QFG66" s="439"/>
      <c r="QFH66" s="439"/>
      <c r="QFI66" s="439"/>
      <c r="QFJ66" s="439"/>
      <c r="QFK66" s="439"/>
      <c r="QFL66" s="439"/>
      <c r="QFM66" s="439"/>
      <c r="QFN66" s="439"/>
      <c r="QFO66" s="439"/>
      <c r="QFP66" s="439"/>
      <c r="QFQ66" s="439"/>
      <c r="QFR66" s="439"/>
      <c r="QFS66" s="439"/>
      <c r="QFT66" s="439"/>
      <c r="QFU66" s="439"/>
      <c r="QFV66" s="439"/>
      <c r="QFW66" s="439"/>
      <c r="QFX66" s="439"/>
      <c r="QFY66" s="439"/>
      <c r="QFZ66" s="439"/>
      <c r="QGA66" s="439"/>
      <c r="QGB66" s="439"/>
      <c r="QGC66" s="439"/>
      <c r="QGD66" s="439"/>
      <c r="QGE66" s="439"/>
      <c r="QGF66" s="439"/>
      <c r="QGG66" s="439"/>
      <c r="QGH66" s="439"/>
      <c r="QGI66" s="439"/>
      <c r="QGJ66" s="439"/>
      <c r="QGK66" s="439"/>
      <c r="QGL66" s="439"/>
      <c r="QGM66" s="439"/>
      <c r="QGN66" s="439"/>
      <c r="QGO66" s="439"/>
      <c r="QGP66" s="439"/>
      <c r="QGQ66" s="439"/>
      <c r="QGR66" s="439"/>
      <c r="QGS66" s="439"/>
      <c r="QGT66" s="439"/>
      <c r="QGU66" s="439"/>
      <c r="QGV66" s="439"/>
      <c r="QGW66" s="439"/>
      <c r="QGX66" s="439"/>
      <c r="QGY66" s="439"/>
      <c r="QGZ66" s="439"/>
      <c r="QHA66" s="439"/>
      <c r="QHB66" s="439"/>
      <c r="QHC66" s="439"/>
      <c r="QHD66" s="439"/>
      <c r="QHE66" s="439"/>
      <c r="QHF66" s="439"/>
      <c r="QHG66" s="439"/>
      <c r="QHH66" s="439"/>
      <c r="QHI66" s="439"/>
      <c r="QHJ66" s="439"/>
      <c r="QHK66" s="439"/>
      <c r="QHL66" s="439"/>
      <c r="QHM66" s="439"/>
      <c r="QHN66" s="439"/>
      <c r="QHO66" s="439"/>
      <c r="QHP66" s="439"/>
      <c r="QHQ66" s="439"/>
      <c r="QHR66" s="439"/>
      <c r="QHS66" s="439"/>
      <c r="QHT66" s="439"/>
      <c r="QHU66" s="439"/>
      <c r="QHV66" s="439"/>
      <c r="QHW66" s="439"/>
      <c r="QHX66" s="439"/>
      <c r="QHY66" s="439"/>
      <c r="QHZ66" s="439"/>
      <c r="QIA66" s="439"/>
      <c r="QIB66" s="439"/>
      <c r="QIC66" s="439"/>
      <c r="QID66" s="439"/>
      <c r="QIE66" s="439"/>
      <c r="QIF66" s="439"/>
      <c r="QIG66" s="439"/>
      <c r="QIH66" s="439"/>
      <c r="QII66" s="439"/>
      <c r="QIJ66" s="439"/>
      <c r="QIK66" s="439"/>
      <c r="QIL66" s="439"/>
      <c r="QIM66" s="439"/>
      <c r="QIN66" s="439"/>
      <c r="QIO66" s="439"/>
      <c r="QIP66" s="439"/>
      <c r="QIQ66" s="439"/>
      <c r="QIR66" s="439"/>
      <c r="QIS66" s="439"/>
      <c r="QIT66" s="439"/>
      <c r="QIU66" s="439"/>
      <c r="QIV66" s="439"/>
      <c r="QIW66" s="439"/>
      <c r="QIX66" s="439"/>
      <c r="QIY66" s="439"/>
      <c r="QIZ66" s="439"/>
      <c r="QJA66" s="439"/>
      <c r="QJB66" s="439"/>
      <c r="QJC66" s="439"/>
      <c r="QJD66" s="439"/>
      <c r="QJE66" s="439"/>
      <c r="QJF66" s="439"/>
      <c r="QJG66" s="439"/>
      <c r="QJH66" s="439"/>
      <c r="QJI66" s="439"/>
      <c r="QJJ66" s="439"/>
      <c r="QJK66" s="439"/>
      <c r="QJL66" s="439"/>
      <c r="QJM66" s="439"/>
      <c r="QJN66" s="439"/>
      <c r="QJO66" s="439"/>
      <c r="QJP66" s="439"/>
      <c r="QJQ66" s="439"/>
      <c r="QJR66" s="439"/>
      <c r="QJS66" s="439"/>
      <c r="QJT66" s="439"/>
      <c r="QJU66" s="439"/>
      <c r="QJV66" s="439"/>
      <c r="QJW66" s="439"/>
      <c r="QJX66" s="439"/>
      <c r="QJY66" s="439"/>
      <c r="QJZ66" s="439"/>
      <c r="QKA66" s="439"/>
      <c r="QKB66" s="439"/>
      <c r="QKC66" s="439"/>
      <c r="QKD66" s="439"/>
      <c r="QKE66" s="439"/>
      <c r="QKF66" s="439"/>
      <c r="QKG66" s="439"/>
      <c r="QKH66" s="439"/>
      <c r="QKI66" s="439"/>
      <c r="QKJ66" s="439"/>
      <c r="QKK66" s="439"/>
      <c r="QKL66" s="439"/>
      <c r="QKM66" s="439"/>
      <c r="QKN66" s="439"/>
      <c r="QKO66" s="439"/>
      <c r="QKP66" s="439"/>
      <c r="QKQ66" s="439"/>
      <c r="QKR66" s="439"/>
      <c r="QKS66" s="439"/>
      <c r="QKT66" s="439"/>
      <c r="QKU66" s="439"/>
      <c r="QKV66" s="439"/>
      <c r="QKW66" s="439"/>
      <c r="QKX66" s="439"/>
      <c r="QKY66" s="439"/>
      <c r="QKZ66" s="439"/>
      <c r="QLA66" s="439"/>
      <c r="QLB66" s="439"/>
      <c r="QLC66" s="439"/>
      <c r="QLD66" s="439"/>
      <c r="QLE66" s="439"/>
      <c r="QLF66" s="439"/>
      <c r="QLG66" s="439"/>
      <c r="QLH66" s="439"/>
      <c r="QLI66" s="439"/>
      <c r="QLJ66" s="439"/>
      <c r="QLK66" s="439"/>
      <c r="QLL66" s="439"/>
      <c r="QLM66" s="439"/>
      <c r="QLN66" s="439"/>
      <c r="QLO66" s="439"/>
      <c r="QLP66" s="439"/>
      <c r="QLQ66" s="439"/>
      <c r="QLR66" s="439"/>
      <c r="QLS66" s="439"/>
      <c r="QLT66" s="439"/>
      <c r="QLU66" s="439"/>
      <c r="QLV66" s="439"/>
      <c r="QLW66" s="439"/>
      <c r="QLX66" s="439"/>
      <c r="QLY66" s="439"/>
      <c r="QLZ66" s="439"/>
      <c r="QMA66" s="439"/>
      <c r="QMB66" s="439"/>
      <c r="QMC66" s="439"/>
      <c r="QMD66" s="439"/>
      <c r="QME66" s="439"/>
      <c r="QMF66" s="439"/>
      <c r="QMG66" s="439"/>
      <c r="QMH66" s="439"/>
      <c r="QMI66" s="439"/>
      <c r="QMJ66" s="439"/>
      <c r="QMK66" s="439"/>
      <c r="QML66" s="439"/>
      <c r="QMM66" s="439"/>
      <c r="QMN66" s="439"/>
      <c r="QMO66" s="439"/>
      <c r="QMP66" s="439"/>
      <c r="QMQ66" s="439"/>
      <c r="QMR66" s="439"/>
      <c r="QMS66" s="439"/>
      <c r="QMT66" s="439"/>
      <c r="QMU66" s="439"/>
      <c r="QMV66" s="439"/>
      <c r="QMW66" s="439"/>
      <c r="QMX66" s="439"/>
      <c r="QMY66" s="439"/>
      <c r="QMZ66" s="439"/>
      <c r="QNA66" s="439"/>
      <c r="QNB66" s="439"/>
      <c r="QNC66" s="439"/>
      <c r="QND66" s="439"/>
      <c r="QNE66" s="439"/>
      <c r="QNF66" s="439"/>
      <c r="QNG66" s="439"/>
      <c r="QNH66" s="439"/>
      <c r="QNI66" s="439"/>
      <c r="QNJ66" s="439"/>
      <c r="QNK66" s="439"/>
      <c r="QNL66" s="439"/>
      <c r="QNM66" s="439"/>
      <c r="QNN66" s="439"/>
      <c r="QNO66" s="439"/>
      <c r="QNP66" s="439"/>
      <c r="QNQ66" s="439"/>
      <c r="QNR66" s="439"/>
      <c r="QNS66" s="439"/>
      <c r="QNT66" s="439"/>
      <c r="QNU66" s="439"/>
      <c r="QNV66" s="439"/>
      <c r="QNW66" s="439"/>
      <c r="QNX66" s="439"/>
      <c r="QNY66" s="439"/>
      <c r="QNZ66" s="439"/>
      <c r="QOA66" s="439"/>
      <c r="QOB66" s="439"/>
      <c r="QOC66" s="439"/>
      <c r="QOD66" s="439"/>
      <c r="QOE66" s="439"/>
      <c r="QOF66" s="439"/>
      <c r="QOG66" s="439"/>
      <c r="QOH66" s="439"/>
      <c r="QOI66" s="439"/>
      <c r="QOJ66" s="439"/>
      <c r="QOK66" s="439"/>
      <c r="QOL66" s="439"/>
      <c r="QOM66" s="439"/>
      <c r="QON66" s="439"/>
      <c r="QOO66" s="439"/>
      <c r="QOP66" s="439"/>
      <c r="QOQ66" s="439"/>
      <c r="QOR66" s="439"/>
      <c r="QOS66" s="439"/>
      <c r="QOT66" s="439"/>
      <c r="QOU66" s="439"/>
      <c r="QOV66" s="439"/>
      <c r="QOW66" s="439"/>
      <c r="QOX66" s="439"/>
      <c r="QOY66" s="439"/>
      <c r="QOZ66" s="439"/>
      <c r="QPA66" s="439"/>
      <c r="QPB66" s="439"/>
      <c r="QPC66" s="439"/>
      <c r="QPD66" s="439"/>
      <c r="QPE66" s="439"/>
      <c r="QPF66" s="439"/>
      <c r="QPG66" s="439"/>
      <c r="QPH66" s="439"/>
      <c r="QPI66" s="439"/>
      <c r="QPJ66" s="439"/>
      <c r="QPK66" s="439"/>
      <c r="QPL66" s="439"/>
      <c r="QPM66" s="439"/>
      <c r="QPN66" s="439"/>
      <c r="QPO66" s="439"/>
      <c r="QPP66" s="439"/>
      <c r="QPQ66" s="439"/>
      <c r="QPR66" s="439"/>
      <c r="QPS66" s="439"/>
      <c r="QPT66" s="439"/>
      <c r="QPU66" s="439"/>
      <c r="QPV66" s="439"/>
      <c r="QPW66" s="439"/>
      <c r="QPX66" s="439"/>
      <c r="QPY66" s="439"/>
      <c r="QPZ66" s="439"/>
      <c r="QQA66" s="439"/>
      <c r="QQB66" s="439"/>
      <c r="QQC66" s="439"/>
      <c r="QQD66" s="439"/>
      <c r="QQE66" s="439"/>
      <c r="QQF66" s="439"/>
      <c r="QQG66" s="439"/>
      <c r="QQH66" s="439"/>
      <c r="QQI66" s="439"/>
      <c r="QQJ66" s="439"/>
      <c r="QQK66" s="439"/>
      <c r="QQL66" s="439"/>
      <c r="QQM66" s="439"/>
      <c r="QQN66" s="439"/>
      <c r="QQO66" s="439"/>
      <c r="QQP66" s="439"/>
      <c r="QQQ66" s="439"/>
      <c r="QQR66" s="439"/>
      <c r="QQS66" s="439"/>
      <c r="QQT66" s="439"/>
      <c r="QQU66" s="439"/>
      <c r="QQV66" s="439"/>
      <c r="QQW66" s="439"/>
      <c r="QQX66" s="439"/>
      <c r="QQY66" s="439"/>
      <c r="QQZ66" s="439"/>
      <c r="QRA66" s="439"/>
      <c r="QRB66" s="439"/>
      <c r="QRC66" s="439"/>
      <c r="QRD66" s="439"/>
      <c r="QRE66" s="439"/>
      <c r="QRF66" s="439"/>
      <c r="QRG66" s="439"/>
      <c r="QRH66" s="439"/>
      <c r="QRI66" s="439"/>
      <c r="QRJ66" s="439"/>
      <c r="QRK66" s="439"/>
      <c r="QRL66" s="439"/>
      <c r="QRM66" s="439"/>
      <c r="QRN66" s="439"/>
      <c r="QRO66" s="439"/>
      <c r="QRP66" s="439"/>
      <c r="QRQ66" s="439"/>
      <c r="QRR66" s="439"/>
      <c r="QRS66" s="439"/>
      <c r="QRT66" s="439"/>
      <c r="QRU66" s="439"/>
      <c r="QRV66" s="439"/>
      <c r="QRW66" s="439"/>
      <c r="QRX66" s="439"/>
      <c r="QRY66" s="439"/>
      <c r="QRZ66" s="439"/>
      <c r="QSA66" s="439"/>
      <c r="QSB66" s="439"/>
      <c r="QSC66" s="439"/>
      <c r="QSD66" s="439"/>
      <c r="QSE66" s="439"/>
      <c r="QSF66" s="439"/>
      <c r="QSG66" s="439"/>
      <c r="QSH66" s="439"/>
      <c r="QSI66" s="439"/>
      <c r="QSJ66" s="439"/>
      <c r="QSK66" s="439"/>
      <c r="QSL66" s="439"/>
      <c r="QSM66" s="439"/>
      <c r="QSN66" s="439"/>
      <c r="QSO66" s="439"/>
      <c r="QSP66" s="439"/>
      <c r="QSQ66" s="439"/>
      <c r="QSR66" s="439"/>
      <c r="QSS66" s="439"/>
      <c r="QST66" s="439"/>
      <c r="QSU66" s="439"/>
      <c r="QSV66" s="439"/>
      <c r="QSW66" s="439"/>
      <c r="QSX66" s="439"/>
      <c r="QSY66" s="439"/>
      <c r="QSZ66" s="439"/>
      <c r="QTA66" s="439"/>
      <c r="QTB66" s="439"/>
      <c r="QTC66" s="439"/>
      <c r="QTD66" s="439"/>
      <c r="QTE66" s="439"/>
      <c r="QTF66" s="439"/>
      <c r="QTG66" s="439"/>
      <c r="QTH66" s="439"/>
      <c r="QTI66" s="439"/>
      <c r="QTJ66" s="439"/>
      <c r="QTK66" s="439"/>
      <c r="QTL66" s="439"/>
      <c r="QTM66" s="439"/>
      <c r="QTN66" s="439"/>
      <c r="QTO66" s="439"/>
      <c r="QTP66" s="439"/>
      <c r="QTQ66" s="439"/>
      <c r="QTR66" s="439"/>
      <c r="QTS66" s="439"/>
      <c r="QTT66" s="439"/>
      <c r="QTU66" s="439"/>
      <c r="QTV66" s="439"/>
      <c r="QTW66" s="439"/>
      <c r="QTX66" s="439"/>
      <c r="QTY66" s="439"/>
      <c r="QTZ66" s="439"/>
      <c r="QUA66" s="439"/>
      <c r="QUB66" s="439"/>
      <c r="QUC66" s="439"/>
      <c r="QUD66" s="439"/>
      <c r="QUE66" s="439"/>
      <c r="QUF66" s="439"/>
      <c r="QUG66" s="439"/>
      <c r="QUH66" s="439"/>
      <c r="QUI66" s="439"/>
      <c r="QUJ66" s="439"/>
      <c r="QUK66" s="439"/>
      <c r="QUL66" s="439"/>
      <c r="QUM66" s="439"/>
      <c r="QUN66" s="439"/>
      <c r="QUO66" s="439"/>
      <c r="QUP66" s="439"/>
      <c r="QUQ66" s="439"/>
      <c r="QUR66" s="439"/>
      <c r="QUS66" s="439"/>
      <c r="QUT66" s="439"/>
      <c r="QUU66" s="439"/>
      <c r="QUV66" s="439"/>
      <c r="QUW66" s="439"/>
      <c r="QUX66" s="439"/>
      <c r="QUY66" s="439"/>
      <c r="QUZ66" s="439"/>
      <c r="QVA66" s="439"/>
      <c r="QVB66" s="439"/>
      <c r="QVC66" s="439"/>
      <c r="QVD66" s="439"/>
      <c r="QVE66" s="439"/>
      <c r="QVF66" s="439"/>
      <c r="QVG66" s="439"/>
      <c r="QVH66" s="439"/>
      <c r="QVI66" s="439"/>
      <c r="QVJ66" s="439"/>
      <c r="QVK66" s="439"/>
      <c r="QVL66" s="439"/>
      <c r="QVM66" s="439"/>
      <c r="QVN66" s="439"/>
      <c r="QVO66" s="439"/>
      <c r="QVP66" s="439"/>
      <c r="QVQ66" s="439"/>
      <c r="QVR66" s="439"/>
      <c r="QVS66" s="439"/>
      <c r="QVT66" s="439"/>
      <c r="QVU66" s="439"/>
      <c r="QVV66" s="439"/>
      <c r="QVW66" s="439"/>
      <c r="QVX66" s="439"/>
      <c r="QVY66" s="439"/>
      <c r="QVZ66" s="439"/>
      <c r="QWA66" s="439"/>
      <c r="QWB66" s="439"/>
      <c r="QWC66" s="439"/>
      <c r="QWD66" s="439"/>
      <c r="QWE66" s="439"/>
      <c r="QWF66" s="439"/>
      <c r="QWG66" s="439"/>
      <c r="QWH66" s="439"/>
      <c r="QWI66" s="439"/>
      <c r="QWJ66" s="439"/>
      <c r="QWK66" s="439"/>
      <c r="QWL66" s="439"/>
      <c r="QWM66" s="439"/>
      <c r="QWN66" s="439"/>
      <c r="QWO66" s="439"/>
      <c r="QWP66" s="439"/>
      <c r="QWQ66" s="439"/>
      <c r="QWR66" s="439"/>
      <c r="QWS66" s="439"/>
      <c r="QWT66" s="439"/>
      <c r="QWU66" s="439"/>
      <c r="QWV66" s="439"/>
      <c r="QWW66" s="439"/>
      <c r="QWX66" s="439"/>
      <c r="QWY66" s="439"/>
      <c r="QWZ66" s="439"/>
      <c r="QXA66" s="439"/>
      <c r="QXB66" s="439"/>
      <c r="QXC66" s="439"/>
      <c r="QXD66" s="439"/>
      <c r="QXE66" s="439"/>
      <c r="QXF66" s="439"/>
      <c r="QXG66" s="439"/>
      <c r="QXH66" s="439"/>
      <c r="QXI66" s="439"/>
      <c r="QXJ66" s="439"/>
      <c r="QXK66" s="439"/>
      <c r="QXL66" s="439"/>
      <c r="QXM66" s="439"/>
      <c r="QXN66" s="439"/>
      <c r="QXO66" s="439"/>
      <c r="QXP66" s="439"/>
      <c r="QXQ66" s="439"/>
      <c r="QXR66" s="439"/>
      <c r="QXS66" s="439"/>
      <c r="QXT66" s="439"/>
      <c r="QXU66" s="439"/>
      <c r="QXV66" s="439"/>
      <c r="QXW66" s="439"/>
      <c r="QXX66" s="439"/>
      <c r="QXY66" s="439"/>
      <c r="QXZ66" s="439"/>
      <c r="QYA66" s="439"/>
      <c r="QYB66" s="439"/>
      <c r="QYC66" s="439"/>
      <c r="QYD66" s="439"/>
      <c r="QYE66" s="439"/>
      <c r="QYF66" s="439"/>
      <c r="QYG66" s="439"/>
      <c r="QYH66" s="439"/>
      <c r="QYI66" s="439"/>
      <c r="QYJ66" s="439"/>
      <c r="QYK66" s="439"/>
      <c r="QYL66" s="439"/>
      <c r="QYM66" s="439"/>
      <c r="QYN66" s="439"/>
      <c r="QYO66" s="439"/>
      <c r="QYP66" s="439"/>
      <c r="QYQ66" s="439"/>
      <c r="QYR66" s="439"/>
      <c r="QYS66" s="439"/>
      <c r="QYT66" s="439"/>
      <c r="QYU66" s="439"/>
      <c r="QYV66" s="439"/>
      <c r="QYW66" s="439"/>
      <c r="QYX66" s="439"/>
      <c r="QYY66" s="439"/>
      <c r="QYZ66" s="439"/>
      <c r="QZA66" s="439"/>
      <c r="QZB66" s="439"/>
      <c r="QZC66" s="439"/>
      <c r="QZD66" s="439"/>
      <c r="QZE66" s="439"/>
      <c r="QZF66" s="439"/>
      <c r="QZG66" s="439"/>
      <c r="QZH66" s="439"/>
      <c r="QZI66" s="439"/>
      <c r="QZJ66" s="439"/>
      <c r="QZK66" s="439"/>
      <c r="QZL66" s="439"/>
      <c r="QZM66" s="439"/>
      <c r="QZN66" s="439"/>
      <c r="QZO66" s="439"/>
      <c r="QZP66" s="439"/>
      <c r="QZQ66" s="439"/>
      <c r="QZR66" s="439"/>
      <c r="QZS66" s="439"/>
      <c r="QZT66" s="439"/>
      <c r="QZU66" s="439"/>
      <c r="QZV66" s="439"/>
      <c r="QZW66" s="439"/>
      <c r="QZX66" s="439"/>
      <c r="QZY66" s="439"/>
      <c r="QZZ66" s="439"/>
      <c r="RAA66" s="439"/>
      <c r="RAB66" s="439"/>
      <c r="RAC66" s="439"/>
      <c r="RAD66" s="439"/>
      <c r="RAE66" s="439"/>
      <c r="RAF66" s="439"/>
      <c r="RAG66" s="439"/>
      <c r="RAH66" s="439"/>
      <c r="RAI66" s="439"/>
      <c r="RAJ66" s="439"/>
      <c r="RAK66" s="439"/>
      <c r="RAL66" s="439"/>
      <c r="RAM66" s="439"/>
      <c r="RAN66" s="439"/>
      <c r="RAO66" s="439"/>
      <c r="RAP66" s="439"/>
      <c r="RAQ66" s="439"/>
      <c r="RAR66" s="439"/>
      <c r="RAS66" s="439"/>
      <c r="RAT66" s="439"/>
      <c r="RAU66" s="439"/>
      <c r="RAV66" s="439"/>
      <c r="RAW66" s="439"/>
      <c r="RAX66" s="439"/>
      <c r="RAY66" s="439"/>
      <c r="RAZ66" s="439"/>
      <c r="RBA66" s="439"/>
      <c r="RBB66" s="439"/>
      <c r="RBC66" s="439"/>
      <c r="RBD66" s="439"/>
      <c r="RBE66" s="439"/>
      <c r="RBF66" s="439"/>
      <c r="RBG66" s="439"/>
      <c r="RBH66" s="439"/>
      <c r="RBI66" s="439"/>
      <c r="RBJ66" s="439"/>
      <c r="RBK66" s="439"/>
      <c r="RBL66" s="439"/>
      <c r="RBM66" s="439"/>
      <c r="RBN66" s="439"/>
      <c r="RBO66" s="439"/>
      <c r="RBP66" s="439"/>
      <c r="RBQ66" s="439"/>
      <c r="RBR66" s="439"/>
      <c r="RBS66" s="439"/>
      <c r="RBT66" s="439"/>
      <c r="RBU66" s="439"/>
      <c r="RBV66" s="439"/>
      <c r="RBW66" s="439"/>
      <c r="RBX66" s="439"/>
      <c r="RBY66" s="439"/>
      <c r="RBZ66" s="439"/>
      <c r="RCA66" s="439"/>
      <c r="RCB66" s="439"/>
      <c r="RCC66" s="439"/>
      <c r="RCD66" s="439"/>
      <c r="RCE66" s="439"/>
      <c r="RCF66" s="439"/>
      <c r="RCG66" s="439"/>
      <c r="RCH66" s="439"/>
      <c r="RCI66" s="439"/>
      <c r="RCJ66" s="439"/>
      <c r="RCK66" s="439"/>
      <c r="RCL66" s="439"/>
      <c r="RCM66" s="439"/>
      <c r="RCN66" s="439"/>
      <c r="RCO66" s="439"/>
      <c r="RCP66" s="439"/>
      <c r="RCQ66" s="439"/>
      <c r="RCR66" s="439"/>
      <c r="RCS66" s="439"/>
      <c r="RCT66" s="439"/>
      <c r="RCU66" s="439"/>
      <c r="RCV66" s="439"/>
      <c r="RCW66" s="439"/>
      <c r="RCX66" s="439"/>
      <c r="RCY66" s="439"/>
      <c r="RCZ66" s="439"/>
      <c r="RDA66" s="439"/>
      <c r="RDB66" s="439"/>
      <c r="RDC66" s="439"/>
      <c r="RDD66" s="439"/>
      <c r="RDE66" s="439"/>
      <c r="RDF66" s="439"/>
      <c r="RDG66" s="439"/>
      <c r="RDH66" s="439"/>
      <c r="RDI66" s="439"/>
      <c r="RDJ66" s="439"/>
      <c r="RDK66" s="439"/>
      <c r="RDL66" s="439"/>
      <c r="RDM66" s="439"/>
      <c r="RDN66" s="439"/>
      <c r="RDO66" s="439"/>
      <c r="RDP66" s="439"/>
      <c r="RDQ66" s="439"/>
      <c r="RDR66" s="439"/>
      <c r="RDS66" s="439"/>
      <c r="RDT66" s="439"/>
      <c r="RDU66" s="439"/>
      <c r="RDV66" s="439"/>
      <c r="RDW66" s="439"/>
      <c r="RDX66" s="439"/>
      <c r="RDY66" s="439"/>
      <c r="RDZ66" s="439"/>
      <c r="REA66" s="439"/>
      <c r="REB66" s="439"/>
      <c r="REC66" s="439"/>
      <c r="RED66" s="439"/>
      <c r="REE66" s="439"/>
      <c r="REF66" s="439"/>
      <c r="REG66" s="439"/>
      <c r="REH66" s="439"/>
      <c r="REI66" s="439"/>
      <c r="REJ66" s="439"/>
      <c r="REK66" s="439"/>
      <c r="REL66" s="439"/>
      <c r="REM66" s="439"/>
      <c r="REN66" s="439"/>
      <c r="REO66" s="439"/>
      <c r="REP66" s="439"/>
      <c r="REQ66" s="439"/>
      <c r="RER66" s="439"/>
      <c r="RES66" s="439"/>
      <c r="RET66" s="439"/>
      <c r="REU66" s="439"/>
      <c r="REV66" s="439"/>
      <c r="REW66" s="439"/>
      <c r="REX66" s="439"/>
      <c r="REY66" s="439"/>
      <c r="REZ66" s="439"/>
      <c r="RFA66" s="439"/>
      <c r="RFB66" s="439"/>
      <c r="RFC66" s="439"/>
      <c r="RFD66" s="439"/>
      <c r="RFE66" s="439"/>
      <c r="RFF66" s="439"/>
      <c r="RFG66" s="439"/>
      <c r="RFH66" s="439"/>
      <c r="RFI66" s="439"/>
      <c r="RFJ66" s="439"/>
      <c r="RFK66" s="439"/>
      <c r="RFL66" s="439"/>
      <c r="RFM66" s="439"/>
      <c r="RFN66" s="439"/>
      <c r="RFO66" s="439"/>
      <c r="RFP66" s="439"/>
      <c r="RFQ66" s="439"/>
      <c r="RFR66" s="439"/>
      <c r="RFS66" s="439"/>
      <c r="RFT66" s="439"/>
      <c r="RFU66" s="439"/>
      <c r="RFV66" s="439"/>
      <c r="RFW66" s="439"/>
      <c r="RFX66" s="439"/>
      <c r="RFY66" s="439"/>
      <c r="RFZ66" s="439"/>
      <c r="RGA66" s="439"/>
      <c r="RGB66" s="439"/>
      <c r="RGC66" s="439"/>
      <c r="RGD66" s="439"/>
      <c r="RGE66" s="439"/>
      <c r="RGF66" s="439"/>
      <c r="RGG66" s="439"/>
      <c r="RGH66" s="439"/>
      <c r="RGI66" s="439"/>
      <c r="RGJ66" s="439"/>
      <c r="RGK66" s="439"/>
      <c r="RGL66" s="439"/>
      <c r="RGM66" s="439"/>
      <c r="RGN66" s="439"/>
      <c r="RGO66" s="439"/>
      <c r="RGP66" s="439"/>
      <c r="RGQ66" s="439"/>
      <c r="RGR66" s="439"/>
      <c r="RGS66" s="439"/>
      <c r="RGT66" s="439"/>
      <c r="RGU66" s="439"/>
      <c r="RGV66" s="439"/>
      <c r="RGW66" s="439"/>
      <c r="RGX66" s="439"/>
      <c r="RGY66" s="439"/>
      <c r="RGZ66" s="439"/>
      <c r="RHA66" s="439"/>
      <c r="RHB66" s="439"/>
      <c r="RHC66" s="439"/>
      <c r="RHD66" s="439"/>
      <c r="RHE66" s="439"/>
      <c r="RHF66" s="439"/>
      <c r="RHG66" s="439"/>
      <c r="RHH66" s="439"/>
      <c r="RHI66" s="439"/>
      <c r="RHJ66" s="439"/>
      <c r="RHK66" s="439"/>
      <c r="RHL66" s="439"/>
      <c r="RHM66" s="439"/>
      <c r="RHN66" s="439"/>
      <c r="RHO66" s="439"/>
      <c r="RHP66" s="439"/>
      <c r="RHQ66" s="439"/>
      <c r="RHR66" s="439"/>
      <c r="RHS66" s="439"/>
      <c r="RHT66" s="439"/>
      <c r="RHU66" s="439"/>
      <c r="RHV66" s="439"/>
      <c r="RHW66" s="439"/>
      <c r="RHX66" s="439"/>
      <c r="RHY66" s="439"/>
      <c r="RHZ66" s="439"/>
      <c r="RIA66" s="439"/>
      <c r="RIB66" s="439"/>
      <c r="RIC66" s="439"/>
      <c r="RID66" s="439"/>
      <c r="RIE66" s="439"/>
      <c r="RIF66" s="439"/>
      <c r="RIG66" s="439"/>
      <c r="RIH66" s="439"/>
      <c r="RII66" s="439"/>
      <c r="RIJ66" s="439"/>
      <c r="RIK66" s="439"/>
      <c r="RIL66" s="439"/>
      <c r="RIM66" s="439"/>
      <c r="RIN66" s="439"/>
      <c r="RIO66" s="439"/>
      <c r="RIP66" s="439"/>
      <c r="RIQ66" s="439"/>
      <c r="RIR66" s="439"/>
      <c r="RIS66" s="439"/>
      <c r="RIT66" s="439"/>
      <c r="RIU66" s="439"/>
      <c r="RIV66" s="439"/>
      <c r="RIW66" s="439"/>
      <c r="RIX66" s="439"/>
      <c r="RIY66" s="439"/>
      <c r="RIZ66" s="439"/>
      <c r="RJA66" s="439"/>
      <c r="RJB66" s="439"/>
      <c r="RJC66" s="439"/>
      <c r="RJD66" s="439"/>
      <c r="RJE66" s="439"/>
      <c r="RJF66" s="439"/>
      <c r="RJG66" s="439"/>
      <c r="RJH66" s="439"/>
      <c r="RJI66" s="439"/>
      <c r="RJJ66" s="439"/>
      <c r="RJK66" s="439"/>
      <c r="RJL66" s="439"/>
      <c r="RJM66" s="439"/>
      <c r="RJN66" s="439"/>
      <c r="RJO66" s="439"/>
      <c r="RJP66" s="439"/>
      <c r="RJQ66" s="439"/>
      <c r="RJR66" s="439"/>
      <c r="RJS66" s="439"/>
      <c r="RJT66" s="439"/>
      <c r="RJU66" s="439"/>
      <c r="RJV66" s="439"/>
      <c r="RJW66" s="439"/>
      <c r="RJX66" s="439"/>
      <c r="RJY66" s="439"/>
      <c r="RJZ66" s="439"/>
      <c r="RKA66" s="439"/>
      <c r="RKB66" s="439"/>
      <c r="RKC66" s="439"/>
      <c r="RKD66" s="439"/>
      <c r="RKE66" s="439"/>
      <c r="RKF66" s="439"/>
      <c r="RKG66" s="439"/>
      <c r="RKH66" s="439"/>
      <c r="RKI66" s="439"/>
      <c r="RKJ66" s="439"/>
      <c r="RKK66" s="439"/>
      <c r="RKL66" s="439"/>
      <c r="RKM66" s="439"/>
      <c r="RKN66" s="439"/>
      <c r="RKO66" s="439"/>
      <c r="RKP66" s="439"/>
      <c r="RKQ66" s="439"/>
      <c r="RKR66" s="439"/>
      <c r="RKS66" s="439"/>
      <c r="RKT66" s="439"/>
      <c r="RKU66" s="439"/>
      <c r="RKV66" s="439"/>
      <c r="RKW66" s="439"/>
      <c r="RKX66" s="439"/>
      <c r="RKY66" s="439"/>
      <c r="RKZ66" s="439"/>
      <c r="RLA66" s="439"/>
      <c r="RLB66" s="439"/>
      <c r="RLC66" s="439"/>
      <c r="RLD66" s="439"/>
      <c r="RLE66" s="439"/>
      <c r="RLF66" s="439"/>
      <c r="RLG66" s="439"/>
      <c r="RLH66" s="439"/>
      <c r="RLI66" s="439"/>
      <c r="RLJ66" s="439"/>
      <c r="RLK66" s="439"/>
      <c r="RLL66" s="439"/>
      <c r="RLM66" s="439"/>
      <c r="RLN66" s="439"/>
      <c r="RLO66" s="439"/>
      <c r="RLP66" s="439"/>
      <c r="RLQ66" s="439"/>
      <c r="RLR66" s="439"/>
      <c r="RLS66" s="439"/>
      <c r="RLT66" s="439"/>
      <c r="RLU66" s="439"/>
      <c r="RLV66" s="439"/>
      <c r="RLW66" s="439"/>
      <c r="RLX66" s="439"/>
      <c r="RLY66" s="439"/>
      <c r="RLZ66" s="439"/>
      <c r="RMA66" s="439"/>
      <c r="RMB66" s="439"/>
      <c r="RMC66" s="439"/>
      <c r="RMD66" s="439"/>
      <c r="RME66" s="439"/>
      <c r="RMF66" s="439"/>
      <c r="RMG66" s="439"/>
      <c r="RMH66" s="439"/>
      <c r="RMI66" s="439"/>
      <c r="RMJ66" s="439"/>
      <c r="RMK66" s="439"/>
      <c r="RML66" s="439"/>
      <c r="RMM66" s="439"/>
      <c r="RMN66" s="439"/>
      <c r="RMO66" s="439"/>
      <c r="RMP66" s="439"/>
      <c r="RMQ66" s="439"/>
      <c r="RMR66" s="439"/>
      <c r="RMS66" s="439"/>
      <c r="RMT66" s="439"/>
      <c r="RMU66" s="439"/>
      <c r="RMV66" s="439"/>
      <c r="RMW66" s="439"/>
      <c r="RMX66" s="439"/>
      <c r="RMY66" s="439"/>
      <c r="RMZ66" s="439"/>
      <c r="RNA66" s="439"/>
      <c r="RNB66" s="439"/>
      <c r="RNC66" s="439"/>
      <c r="RND66" s="439"/>
      <c r="RNE66" s="439"/>
      <c r="RNF66" s="439"/>
      <c r="RNG66" s="439"/>
      <c r="RNH66" s="439"/>
      <c r="RNI66" s="439"/>
      <c r="RNJ66" s="439"/>
      <c r="RNK66" s="439"/>
      <c r="RNL66" s="439"/>
      <c r="RNM66" s="439"/>
      <c r="RNN66" s="439"/>
      <c r="RNO66" s="439"/>
      <c r="RNP66" s="439"/>
      <c r="RNQ66" s="439"/>
      <c r="RNR66" s="439"/>
      <c r="RNS66" s="439"/>
      <c r="RNT66" s="439"/>
      <c r="RNU66" s="439"/>
      <c r="RNV66" s="439"/>
      <c r="RNW66" s="439"/>
      <c r="RNX66" s="439"/>
      <c r="RNY66" s="439"/>
      <c r="RNZ66" s="439"/>
      <c r="ROA66" s="439"/>
      <c r="ROB66" s="439"/>
      <c r="ROC66" s="439"/>
      <c r="ROD66" s="439"/>
      <c r="ROE66" s="439"/>
      <c r="ROF66" s="439"/>
      <c r="ROG66" s="439"/>
      <c r="ROH66" s="439"/>
      <c r="ROI66" s="439"/>
      <c r="ROJ66" s="439"/>
      <c r="ROK66" s="439"/>
      <c r="ROL66" s="439"/>
      <c r="ROM66" s="439"/>
      <c r="RON66" s="439"/>
      <c r="ROO66" s="439"/>
      <c r="ROP66" s="439"/>
      <c r="ROQ66" s="439"/>
      <c r="ROR66" s="439"/>
      <c r="ROS66" s="439"/>
      <c r="ROT66" s="439"/>
      <c r="ROU66" s="439"/>
      <c r="ROV66" s="439"/>
      <c r="ROW66" s="439"/>
      <c r="ROX66" s="439"/>
      <c r="ROY66" s="439"/>
      <c r="ROZ66" s="439"/>
      <c r="RPA66" s="439"/>
      <c r="RPB66" s="439"/>
      <c r="RPC66" s="439"/>
      <c r="RPD66" s="439"/>
      <c r="RPE66" s="439"/>
      <c r="RPF66" s="439"/>
      <c r="RPG66" s="439"/>
      <c r="RPH66" s="439"/>
      <c r="RPI66" s="439"/>
      <c r="RPJ66" s="439"/>
      <c r="RPK66" s="439"/>
      <c r="RPL66" s="439"/>
      <c r="RPM66" s="439"/>
      <c r="RPN66" s="439"/>
      <c r="RPO66" s="439"/>
      <c r="RPP66" s="439"/>
      <c r="RPQ66" s="439"/>
      <c r="RPR66" s="439"/>
      <c r="RPS66" s="439"/>
      <c r="RPT66" s="439"/>
      <c r="RPU66" s="439"/>
      <c r="RPV66" s="439"/>
      <c r="RPW66" s="439"/>
      <c r="RPX66" s="439"/>
      <c r="RPY66" s="439"/>
      <c r="RPZ66" s="439"/>
      <c r="RQA66" s="439"/>
      <c r="RQB66" s="439"/>
      <c r="RQC66" s="439"/>
      <c r="RQD66" s="439"/>
      <c r="RQE66" s="439"/>
      <c r="RQF66" s="439"/>
      <c r="RQG66" s="439"/>
      <c r="RQH66" s="439"/>
      <c r="RQI66" s="439"/>
      <c r="RQJ66" s="439"/>
      <c r="RQK66" s="439"/>
      <c r="RQL66" s="439"/>
      <c r="RQM66" s="439"/>
      <c r="RQN66" s="439"/>
      <c r="RQO66" s="439"/>
      <c r="RQP66" s="439"/>
      <c r="RQQ66" s="439"/>
      <c r="RQR66" s="439"/>
      <c r="RQS66" s="439"/>
      <c r="RQT66" s="439"/>
      <c r="RQU66" s="439"/>
      <c r="RQV66" s="439"/>
      <c r="RQW66" s="439"/>
      <c r="RQX66" s="439"/>
      <c r="RQY66" s="439"/>
      <c r="RQZ66" s="439"/>
      <c r="RRA66" s="439"/>
      <c r="RRB66" s="439"/>
      <c r="RRC66" s="439"/>
      <c r="RRD66" s="439"/>
      <c r="RRE66" s="439"/>
      <c r="RRF66" s="439"/>
      <c r="RRG66" s="439"/>
      <c r="RRH66" s="439"/>
      <c r="RRI66" s="439"/>
      <c r="RRJ66" s="439"/>
      <c r="RRK66" s="439"/>
      <c r="RRL66" s="439"/>
      <c r="RRM66" s="439"/>
      <c r="RRN66" s="439"/>
      <c r="RRO66" s="439"/>
      <c r="RRP66" s="439"/>
      <c r="RRQ66" s="439"/>
      <c r="RRR66" s="439"/>
      <c r="RRS66" s="439"/>
      <c r="RRT66" s="439"/>
      <c r="RRU66" s="439"/>
      <c r="RRV66" s="439"/>
      <c r="RRW66" s="439"/>
      <c r="RRX66" s="439"/>
      <c r="RRY66" s="439"/>
      <c r="RRZ66" s="439"/>
      <c r="RSA66" s="439"/>
      <c r="RSB66" s="439"/>
      <c r="RSC66" s="439"/>
      <c r="RSD66" s="439"/>
      <c r="RSE66" s="439"/>
      <c r="RSF66" s="439"/>
      <c r="RSG66" s="439"/>
      <c r="RSH66" s="439"/>
      <c r="RSI66" s="439"/>
      <c r="RSJ66" s="439"/>
      <c r="RSK66" s="439"/>
      <c r="RSL66" s="439"/>
      <c r="RSM66" s="439"/>
      <c r="RSN66" s="439"/>
      <c r="RSO66" s="439"/>
      <c r="RSP66" s="439"/>
      <c r="RSQ66" s="439"/>
      <c r="RSR66" s="439"/>
      <c r="RSS66" s="439"/>
      <c r="RST66" s="439"/>
      <c r="RSU66" s="439"/>
      <c r="RSV66" s="439"/>
      <c r="RSW66" s="439"/>
      <c r="RSX66" s="439"/>
      <c r="RSY66" s="439"/>
      <c r="RSZ66" s="439"/>
      <c r="RTA66" s="439"/>
      <c r="RTB66" s="439"/>
      <c r="RTC66" s="439"/>
      <c r="RTD66" s="439"/>
      <c r="RTE66" s="439"/>
      <c r="RTF66" s="439"/>
      <c r="RTG66" s="439"/>
      <c r="RTH66" s="439"/>
      <c r="RTI66" s="439"/>
      <c r="RTJ66" s="439"/>
      <c r="RTK66" s="439"/>
      <c r="RTL66" s="439"/>
      <c r="RTM66" s="439"/>
      <c r="RTN66" s="439"/>
      <c r="RTO66" s="439"/>
      <c r="RTP66" s="439"/>
      <c r="RTQ66" s="439"/>
      <c r="RTR66" s="439"/>
      <c r="RTS66" s="439"/>
      <c r="RTT66" s="439"/>
      <c r="RTU66" s="439"/>
      <c r="RTV66" s="439"/>
      <c r="RTW66" s="439"/>
      <c r="RTX66" s="439"/>
      <c r="RTY66" s="439"/>
      <c r="RTZ66" s="439"/>
      <c r="RUA66" s="439"/>
      <c r="RUB66" s="439"/>
      <c r="RUC66" s="439"/>
      <c r="RUD66" s="439"/>
      <c r="RUE66" s="439"/>
      <c r="RUF66" s="439"/>
      <c r="RUG66" s="439"/>
      <c r="RUH66" s="439"/>
      <c r="RUI66" s="439"/>
      <c r="RUJ66" s="439"/>
      <c r="RUK66" s="439"/>
      <c r="RUL66" s="439"/>
      <c r="RUM66" s="439"/>
      <c r="RUN66" s="439"/>
      <c r="RUO66" s="439"/>
      <c r="RUP66" s="439"/>
      <c r="RUQ66" s="439"/>
      <c r="RUR66" s="439"/>
      <c r="RUS66" s="439"/>
      <c r="RUT66" s="439"/>
      <c r="RUU66" s="439"/>
      <c r="RUV66" s="439"/>
      <c r="RUW66" s="439"/>
      <c r="RUX66" s="439"/>
      <c r="RUY66" s="439"/>
      <c r="RUZ66" s="439"/>
      <c r="RVA66" s="439"/>
      <c r="RVB66" s="439"/>
      <c r="RVC66" s="439"/>
      <c r="RVD66" s="439"/>
      <c r="RVE66" s="439"/>
      <c r="RVF66" s="439"/>
      <c r="RVG66" s="439"/>
      <c r="RVH66" s="439"/>
      <c r="RVI66" s="439"/>
      <c r="RVJ66" s="439"/>
      <c r="RVK66" s="439"/>
      <c r="RVL66" s="439"/>
      <c r="RVM66" s="439"/>
      <c r="RVN66" s="439"/>
      <c r="RVO66" s="439"/>
      <c r="RVP66" s="439"/>
      <c r="RVQ66" s="439"/>
      <c r="RVR66" s="439"/>
      <c r="RVS66" s="439"/>
      <c r="RVT66" s="439"/>
      <c r="RVU66" s="439"/>
      <c r="RVV66" s="439"/>
      <c r="RVW66" s="439"/>
      <c r="RVX66" s="439"/>
      <c r="RVY66" s="439"/>
      <c r="RVZ66" s="439"/>
      <c r="RWA66" s="439"/>
      <c r="RWB66" s="439"/>
      <c r="RWC66" s="439"/>
      <c r="RWD66" s="439"/>
      <c r="RWE66" s="439"/>
      <c r="RWF66" s="439"/>
      <c r="RWG66" s="439"/>
      <c r="RWH66" s="439"/>
      <c r="RWI66" s="439"/>
      <c r="RWJ66" s="439"/>
      <c r="RWK66" s="439"/>
      <c r="RWL66" s="439"/>
      <c r="RWM66" s="439"/>
      <c r="RWN66" s="439"/>
      <c r="RWO66" s="439"/>
      <c r="RWP66" s="439"/>
      <c r="RWQ66" s="439"/>
      <c r="RWR66" s="439"/>
      <c r="RWS66" s="439"/>
      <c r="RWT66" s="439"/>
      <c r="RWU66" s="439"/>
      <c r="RWV66" s="439"/>
      <c r="RWW66" s="439"/>
      <c r="RWX66" s="439"/>
      <c r="RWY66" s="439"/>
      <c r="RWZ66" s="439"/>
      <c r="RXA66" s="439"/>
      <c r="RXB66" s="439"/>
      <c r="RXC66" s="439"/>
      <c r="RXD66" s="439"/>
      <c r="RXE66" s="439"/>
      <c r="RXF66" s="439"/>
      <c r="RXG66" s="439"/>
      <c r="RXH66" s="439"/>
      <c r="RXI66" s="439"/>
      <c r="RXJ66" s="439"/>
      <c r="RXK66" s="439"/>
      <c r="RXL66" s="439"/>
      <c r="RXM66" s="439"/>
      <c r="RXN66" s="439"/>
      <c r="RXO66" s="439"/>
      <c r="RXP66" s="439"/>
      <c r="RXQ66" s="439"/>
      <c r="RXR66" s="439"/>
      <c r="RXS66" s="439"/>
      <c r="RXT66" s="439"/>
      <c r="RXU66" s="439"/>
      <c r="RXV66" s="439"/>
      <c r="RXW66" s="439"/>
      <c r="RXX66" s="439"/>
      <c r="RXY66" s="439"/>
      <c r="RXZ66" s="439"/>
      <c r="RYA66" s="439"/>
      <c r="RYB66" s="439"/>
      <c r="RYC66" s="439"/>
      <c r="RYD66" s="439"/>
      <c r="RYE66" s="439"/>
      <c r="RYF66" s="439"/>
      <c r="RYG66" s="439"/>
      <c r="RYH66" s="439"/>
      <c r="RYI66" s="439"/>
      <c r="RYJ66" s="439"/>
      <c r="RYK66" s="439"/>
      <c r="RYL66" s="439"/>
      <c r="RYM66" s="439"/>
      <c r="RYN66" s="439"/>
      <c r="RYO66" s="439"/>
      <c r="RYP66" s="439"/>
      <c r="RYQ66" s="439"/>
      <c r="RYR66" s="439"/>
      <c r="RYS66" s="439"/>
      <c r="RYT66" s="439"/>
      <c r="RYU66" s="439"/>
      <c r="RYV66" s="439"/>
      <c r="RYW66" s="439"/>
      <c r="RYX66" s="439"/>
      <c r="RYY66" s="439"/>
      <c r="RYZ66" s="439"/>
      <c r="RZA66" s="439"/>
      <c r="RZB66" s="439"/>
      <c r="RZC66" s="439"/>
      <c r="RZD66" s="439"/>
      <c r="RZE66" s="439"/>
      <c r="RZF66" s="439"/>
      <c r="RZG66" s="439"/>
      <c r="RZH66" s="439"/>
      <c r="RZI66" s="439"/>
      <c r="RZJ66" s="439"/>
      <c r="RZK66" s="439"/>
      <c r="RZL66" s="439"/>
      <c r="RZM66" s="439"/>
      <c r="RZN66" s="439"/>
      <c r="RZO66" s="439"/>
      <c r="RZP66" s="439"/>
      <c r="RZQ66" s="439"/>
      <c r="RZR66" s="439"/>
      <c r="RZS66" s="439"/>
      <c r="RZT66" s="439"/>
      <c r="RZU66" s="439"/>
      <c r="RZV66" s="439"/>
      <c r="RZW66" s="439"/>
      <c r="RZX66" s="439"/>
      <c r="RZY66" s="439"/>
      <c r="RZZ66" s="439"/>
      <c r="SAA66" s="439"/>
      <c r="SAB66" s="439"/>
      <c r="SAC66" s="439"/>
      <c r="SAD66" s="439"/>
      <c r="SAE66" s="439"/>
      <c r="SAF66" s="439"/>
      <c r="SAG66" s="439"/>
      <c r="SAH66" s="439"/>
      <c r="SAI66" s="439"/>
      <c r="SAJ66" s="439"/>
      <c r="SAK66" s="439"/>
      <c r="SAL66" s="439"/>
      <c r="SAM66" s="439"/>
      <c r="SAN66" s="439"/>
      <c r="SAO66" s="439"/>
      <c r="SAP66" s="439"/>
      <c r="SAQ66" s="439"/>
      <c r="SAR66" s="439"/>
      <c r="SAS66" s="439"/>
      <c r="SAT66" s="439"/>
      <c r="SAU66" s="439"/>
      <c r="SAV66" s="439"/>
      <c r="SAW66" s="439"/>
      <c r="SAX66" s="439"/>
      <c r="SAY66" s="439"/>
      <c r="SAZ66" s="439"/>
      <c r="SBA66" s="439"/>
      <c r="SBB66" s="439"/>
      <c r="SBC66" s="439"/>
      <c r="SBD66" s="439"/>
      <c r="SBE66" s="439"/>
      <c r="SBF66" s="439"/>
      <c r="SBG66" s="439"/>
      <c r="SBH66" s="439"/>
      <c r="SBI66" s="439"/>
      <c r="SBJ66" s="439"/>
      <c r="SBK66" s="439"/>
      <c r="SBL66" s="439"/>
      <c r="SBM66" s="439"/>
      <c r="SBN66" s="439"/>
      <c r="SBO66" s="439"/>
      <c r="SBP66" s="439"/>
      <c r="SBQ66" s="439"/>
      <c r="SBR66" s="439"/>
      <c r="SBS66" s="439"/>
      <c r="SBT66" s="439"/>
      <c r="SBU66" s="439"/>
      <c r="SBV66" s="439"/>
      <c r="SBW66" s="439"/>
      <c r="SBX66" s="439"/>
      <c r="SBY66" s="439"/>
      <c r="SBZ66" s="439"/>
      <c r="SCA66" s="439"/>
      <c r="SCB66" s="439"/>
      <c r="SCC66" s="439"/>
      <c r="SCD66" s="439"/>
      <c r="SCE66" s="439"/>
      <c r="SCF66" s="439"/>
      <c r="SCG66" s="439"/>
      <c r="SCH66" s="439"/>
      <c r="SCI66" s="439"/>
      <c r="SCJ66" s="439"/>
      <c r="SCK66" s="439"/>
      <c r="SCL66" s="439"/>
      <c r="SCM66" s="439"/>
      <c r="SCN66" s="439"/>
      <c r="SCO66" s="439"/>
      <c r="SCP66" s="439"/>
      <c r="SCQ66" s="439"/>
      <c r="SCR66" s="439"/>
      <c r="SCS66" s="439"/>
      <c r="SCT66" s="439"/>
      <c r="SCU66" s="439"/>
      <c r="SCV66" s="439"/>
      <c r="SCW66" s="439"/>
      <c r="SCX66" s="439"/>
      <c r="SCY66" s="439"/>
      <c r="SCZ66" s="439"/>
      <c r="SDA66" s="439"/>
      <c r="SDB66" s="439"/>
      <c r="SDC66" s="439"/>
      <c r="SDD66" s="439"/>
      <c r="SDE66" s="439"/>
      <c r="SDF66" s="439"/>
      <c r="SDG66" s="439"/>
      <c r="SDH66" s="439"/>
      <c r="SDI66" s="439"/>
      <c r="SDJ66" s="439"/>
      <c r="SDK66" s="439"/>
      <c r="SDL66" s="439"/>
      <c r="SDM66" s="439"/>
      <c r="SDN66" s="439"/>
      <c r="SDO66" s="439"/>
      <c r="SDP66" s="439"/>
      <c r="SDQ66" s="439"/>
      <c r="SDR66" s="439"/>
      <c r="SDS66" s="439"/>
      <c r="SDT66" s="439"/>
      <c r="SDU66" s="439"/>
      <c r="SDV66" s="439"/>
      <c r="SDW66" s="439"/>
      <c r="SDX66" s="439"/>
      <c r="SDY66" s="439"/>
      <c r="SDZ66" s="439"/>
      <c r="SEA66" s="439"/>
      <c r="SEB66" s="439"/>
      <c r="SEC66" s="439"/>
      <c r="SED66" s="439"/>
      <c r="SEE66" s="439"/>
      <c r="SEF66" s="439"/>
      <c r="SEG66" s="439"/>
      <c r="SEH66" s="439"/>
      <c r="SEI66" s="439"/>
      <c r="SEJ66" s="439"/>
      <c r="SEK66" s="439"/>
      <c r="SEL66" s="439"/>
      <c r="SEM66" s="439"/>
      <c r="SEN66" s="439"/>
      <c r="SEO66" s="439"/>
      <c r="SEP66" s="439"/>
      <c r="SEQ66" s="439"/>
      <c r="SER66" s="439"/>
      <c r="SES66" s="439"/>
      <c r="SET66" s="439"/>
      <c r="SEU66" s="439"/>
      <c r="SEV66" s="439"/>
      <c r="SEW66" s="439"/>
      <c r="SEX66" s="439"/>
      <c r="SEY66" s="439"/>
      <c r="SEZ66" s="439"/>
      <c r="SFA66" s="439"/>
      <c r="SFB66" s="439"/>
      <c r="SFC66" s="439"/>
      <c r="SFD66" s="439"/>
      <c r="SFE66" s="439"/>
      <c r="SFF66" s="439"/>
      <c r="SFG66" s="439"/>
      <c r="SFH66" s="439"/>
      <c r="SFI66" s="439"/>
      <c r="SFJ66" s="439"/>
      <c r="SFK66" s="439"/>
      <c r="SFL66" s="439"/>
      <c r="SFM66" s="439"/>
      <c r="SFN66" s="439"/>
      <c r="SFO66" s="439"/>
      <c r="SFP66" s="439"/>
      <c r="SFQ66" s="439"/>
      <c r="SFR66" s="439"/>
      <c r="SFS66" s="439"/>
      <c r="SFT66" s="439"/>
      <c r="SFU66" s="439"/>
      <c r="SFV66" s="439"/>
      <c r="SFW66" s="439"/>
      <c r="SFX66" s="439"/>
      <c r="SFY66" s="439"/>
      <c r="SFZ66" s="439"/>
      <c r="SGA66" s="439"/>
      <c r="SGB66" s="439"/>
      <c r="SGC66" s="439"/>
      <c r="SGD66" s="439"/>
      <c r="SGE66" s="439"/>
      <c r="SGF66" s="439"/>
      <c r="SGG66" s="439"/>
      <c r="SGH66" s="439"/>
      <c r="SGI66" s="439"/>
      <c r="SGJ66" s="439"/>
      <c r="SGK66" s="439"/>
      <c r="SGL66" s="439"/>
      <c r="SGM66" s="439"/>
      <c r="SGN66" s="439"/>
      <c r="SGO66" s="439"/>
      <c r="SGP66" s="439"/>
      <c r="SGQ66" s="439"/>
      <c r="SGR66" s="439"/>
      <c r="SGS66" s="439"/>
      <c r="SGT66" s="439"/>
      <c r="SGU66" s="439"/>
      <c r="SGV66" s="439"/>
      <c r="SGW66" s="439"/>
      <c r="SGX66" s="439"/>
      <c r="SGY66" s="439"/>
      <c r="SGZ66" s="439"/>
      <c r="SHA66" s="439"/>
      <c r="SHB66" s="439"/>
      <c r="SHC66" s="439"/>
      <c r="SHD66" s="439"/>
      <c r="SHE66" s="439"/>
      <c r="SHF66" s="439"/>
      <c r="SHG66" s="439"/>
      <c r="SHH66" s="439"/>
      <c r="SHI66" s="439"/>
      <c r="SHJ66" s="439"/>
      <c r="SHK66" s="439"/>
      <c r="SHL66" s="439"/>
      <c r="SHM66" s="439"/>
      <c r="SHN66" s="439"/>
      <c r="SHO66" s="439"/>
      <c r="SHP66" s="439"/>
      <c r="SHQ66" s="439"/>
      <c r="SHR66" s="439"/>
      <c r="SHS66" s="439"/>
      <c r="SHT66" s="439"/>
      <c r="SHU66" s="439"/>
      <c r="SHV66" s="439"/>
      <c r="SHW66" s="439"/>
      <c r="SHX66" s="439"/>
      <c r="SHY66" s="439"/>
      <c r="SHZ66" s="439"/>
      <c r="SIA66" s="439"/>
      <c r="SIB66" s="439"/>
      <c r="SIC66" s="439"/>
      <c r="SID66" s="439"/>
      <c r="SIE66" s="439"/>
      <c r="SIF66" s="439"/>
      <c r="SIG66" s="439"/>
      <c r="SIH66" s="439"/>
      <c r="SII66" s="439"/>
      <c r="SIJ66" s="439"/>
      <c r="SIK66" s="439"/>
      <c r="SIL66" s="439"/>
      <c r="SIM66" s="439"/>
      <c r="SIN66" s="439"/>
      <c r="SIO66" s="439"/>
      <c r="SIP66" s="439"/>
      <c r="SIQ66" s="439"/>
      <c r="SIR66" s="439"/>
      <c r="SIS66" s="439"/>
      <c r="SIT66" s="439"/>
      <c r="SIU66" s="439"/>
      <c r="SIV66" s="439"/>
      <c r="SIW66" s="439"/>
      <c r="SIX66" s="439"/>
      <c r="SIY66" s="439"/>
      <c r="SIZ66" s="439"/>
      <c r="SJA66" s="439"/>
      <c r="SJB66" s="439"/>
      <c r="SJC66" s="439"/>
      <c r="SJD66" s="439"/>
      <c r="SJE66" s="439"/>
      <c r="SJF66" s="439"/>
      <c r="SJG66" s="439"/>
      <c r="SJH66" s="439"/>
      <c r="SJI66" s="439"/>
      <c r="SJJ66" s="439"/>
      <c r="SJK66" s="439"/>
      <c r="SJL66" s="439"/>
      <c r="SJM66" s="439"/>
      <c r="SJN66" s="439"/>
      <c r="SJO66" s="439"/>
      <c r="SJP66" s="439"/>
      <c r="SJQ66" s="439"/>
      <c r="SJR66" s="439"/>
      <c r="SJS66" s="439"/>
      <c r="SJT66" s="439"/>
      <c r="SJU66" s="439"/>
      <c r="SJV66" s="439"/>
      <c r="SJW66" s="439"/>
      <c r="SJX66" s="439"/>
      <c r="SJY66" s="439"/>
      <c r="SJZ66" s="439"/>
      <c r="SKA66" s="439"/>
      <c r="SKB66" s="439"/>
      <c r="SKC66" s="439"/>
      <c r="SKD66" s="439"/>
      <c r="SKE66" s="439"/>
      <c r="SKF66" s="439"/>
      <c r="SKG66" s="439"/>
      <c r="SKH66" s="439"/>
      <c r="SKI66" s="439"/>
      <c r="SKJ66" s="439"/>
      <c r="SKK66" s="439"/>
      <c r="SKL66" s="439"/>
      <c r="SKM66" s="439"/>
      <c r="SKN66" s="439"/>
      <c r="SKO66" s="439"/>
      <c r="SKP66" s="439"/>
      <c r="SKQ66" s="439"/>
      <c r="SKR66" s="439"/>
      <c r="SKS66" s="439"/>
      <c r="SKT66" s="439"/>
      <c r="SKU66" s="439"/>
      <c r="SKV66" s="439"/>
      <c r="SKW66" s="439"/>
      <c r="SKX66" s="439"/>
      <c r="SKY66" s="439"/>
      <c r="SKZ66" s="439"/>
      <c r="SLA66" s="439"/>
      <c r="SLB66" s="439"/>
      <c r="SLC66" s="439"/>
      <c r="SLD66" s="439"/>
      <c r="SLE66" s="439"/>
      <c r="SLF66" s="439"/>
      <c r="SLG66" s="439"/>
      <c r="SLH66" s="439"/>
      <c r="SLI66" s="439"/>
      <c r="SLJ66" s="439"/>
      <c r="SLK66" s="439"/>
      <c r="SLL66" s="439"/>
      <c r="SLM66" s="439"/>
      <c r="SLN66" s="439"/>
      <c r="SLO66" s="439"/>
      <c r="SLP66" s="439"/>
      <c r="SLQ66" s="439"/>
      <c r="SLR66" s="439"/>
      <c r="SLS66" s="439"/>
      <c r="SLT66" s="439"/>
      <c r="SLU66" s="439"/>
      <c r="SLV66" s="439"/>
      <c r="SLW66" s="439"/>
      <c r="SLX66" s="439"/>
      <c r="SLY66" s="439"/>
      <c r="SLZ66" s="439"/>
      <c r="SMA66" s="439"/>
      <c r="SMB66" s="439"/>
      <c r="SMC66" s="439"/>
      <c r="SMD66" s="439"/>
      <c r="SME66" s="439"/>
      <c r="SMF66" s="439"/>
      <c r="SMG66" s="439"/>
      <c r="SMH66" s="439"/>
      <c r="SMI66" s="439"/>
      <c r="SMJ66" s="439"/>
      <c r="SMK66" s="439"/>
      <c r="SML66" s="439"/>
      <c r="SMM66" s="439"/>
      <c r="SMN66" s="439"/>
      <c r="SMO66" s="439"/>
      <c r="SMP66" s="439"/>
      <c r="SMQ66" s="439"/>
      <c r="SMR66" s="439"/>
      <c r="SMS66" s="439"/>
      <c r="SMT66" s="439"/>
      <c r="SMU66" s="439"/>
      <c r="SMV66" s="439"/>
      <c r="SMW66" s="439"/>
      <c r="SMX66" s="439"/>
      <c r="SMY66" s="439"/>
      <c r="SMZ66" s="439"/>
      <c r="SNA66" s="439"/>
      <c r="SNB66" s="439"/>
      <c r="SNC66" s="439"/>
      <c r="SND66" s="439"/>
      <c r="SNE66" s="439"/>
      <c r="SNF66" s="439"/>
      <c r="SNG66" s="439"/>
      <c r="SNH66" s="439"/>
      <c r="SNI66" s="439"/>
      <c r="SNJ66" s="439"/>
      <c r="SNK66" s="439"/>
      <c r="SNL66" s="439"/>
      <c r="SNM66" s="439"/>
      <c r="SNN66" s="439"/>
      <c r="SNO66" s="439"/>
      <c r="SNP66" s="439"/>
      <c r="SNQ66" s="439"/>
      <c r="SNR66" s="439"/>
      <c r="SNS66" s="439"/>
      <c r="SNT66" s="439"/>
      <c r="SNU66" s="439"/>
      <c r="SNV66" s="439"/>
      <c r="SNW66" s="439"/>
      <c r="SNX66" s="439"/>
      <c r="SNY66" s="439"/>
      <c r="SNZ66" s="439"/>
      <c r="SOA66" s="439"/>
      <c r="SOB66" s="439"/>
      <c r="SOC66" s="439"/>
      <c r="SOD66" s="439"/>
      <c r="SOE66" s="439"/>
      <c r="SOF66" s="439"/>
      <c r="SOG66" s="439"/>
      <c r="SOH66" s="439"/>
      <c r="SOI66" s="439"/>
      <c r="SOJ66" s="439"/>
      <c r="SOK66" s="439"/>
      <c r="SOL66" s="439"/>
      <c r="SOM66" s="439"/>
      <c r="SON66" s="439"/>
      <c r="SOO66" s="439"/>
      <c r="SOP66" s="439"/>
      <c r="SOQ66" s="439"/>
      <c r="SOR66" s="439"/>
      <c r="SOS66" s="439"/>
      <c r="SOT66" s="439"/>
      <c r="SOU66" s="439"/>
      <c r="SOV66" s="439"/>
      <c r="SOW66" s="439"/>
      <c r="SOX66" s="439"/>
      <c r="SOY66" s="439"/>
      <c r="SOZ66" s="439"/>
      <c r="SPA66" s="439"/>
      <c r="SPB66" s="439"/>
      <c r="SPC66" s="439"/>
      <c r="SPD66" s="439"/>
      <c r="SPE66" s="439"/>
      <c r="SPF66" s="439"/>
      <c r="SPG66" s="439"/>
      <c r="SPH66" s="439"/>
      <c r="SPI66" s="439"/>
      <c r="SPJ66" s="439"/>
      <c r="SPK66" s="439"/>
      <c r="SPL66" s="439"/>
      <c r="SPM66" s="439"/>
      <c r="SPN66" s="439"/>
      <c r="SPO66" s="439"/>
      <c r="SPP66" s="439"/>
      <c r="SPQ66" s="439"/>
      <c r="SPR66" s="439"/>
      <c r="SPS66" s="439"/>
      <c r="SPT66" s="439"/>
      <c r="SPU66" s="439"/>
      <c r="SPV66" s="439"/>
      <c r="SPW66" s="439"/>
      <c r="SPX66" s="439"/>
      <c r="SPY66" s="439"/>
      <c r="SPZ66" s="439"/>
      <c r="SQA66" s="439"/>
      <c r="SQB66" s="439"/>
      <c r="SQC66" s="439"/>
      <c r="SQD66" s="439"/>
      <c r="SQE66" s="439"/>
      <c r="SQF66" s="439"/>
      <c r="SQG66" s="439"/>
      <c r="SQH66" s="439"/>
      <c r="SQI66" s="439"/>
      <c r="SQJ66" s="439"/>
      <c r="SQK66" s="439"/>
      <c r="SQL66" s="439"/>
      <c r="SQM66" s="439"/>
      <c r="SQN66" s="439"/>
      <c r="SQO66" s="439"/>
      <c r="SQP66" s="439"/>
      <c r="SQQ66" s="439"/>
      <c r="SQR66" s="439"/>
      <c r="SQS66" s="439"/>
      <c r="SQT66" s="439"/>
      <c r="SQU66" s="439"/>
      <c r="SQV66" s="439"/>
      <c r="SQW66" s="439"/>
      <c r="SQX66" s="439"/>
      <c r="SQY66" s="439"/>
      <c r="SQZ66" s="439"/>
      <c r="SRA66" s="439"/>
      <c r="SRB66" s="439"/>
      <c r="SRC66" s="439"/>
      <c r="SRD66" s="439"/>
      <c r="SRE66" s="439"/>
      <c r="SRF66" s="439"/>
      <c r="SRG66" s="439"/>
      <c r="SRH66" s="439"/>
      <c r="SRI66" s="439"/>
      <c r="SRJ66" s="439"/>
      <c r="SRK66" s="439"/>
      <c r="SRL66" s="439"/>
      <c r="SRM66" s="439"/>
      <c r="SRN66" s="439"/>
      <c r="SRO66" s="439"/>
      <c r="SRP66" s="439"/>
      <c r="SRQ66" s="439"/>
      <c r="SRR66" s="439"/>
      <c r="SRS66" s="439"/>
      <c r="SRT66" s="439"/>
      <c r="SRU66" s="439"/>
      <c r="SRV66" s="439"/>
      <c r="SRW66" s="439"/>
      <c r="SRX66" s="439"/>
      <c r="SRY66" s="439"/>
      <c r="SRZ66" s="439"/>
      <c r="SSA66" s="439"/>
      <c r="SSB66" s="439"/>
      <c r="SSC66" s="439"/>
      <c r="SSD66" s="439"/>
      <c r="SSE66" s="439"/>
      <c r="SSF66" s="439"/>
      <c r="SSG66" s="439"/>
      <c r="SSH66" s="439"/>
      <c r="SSI66" s="439"/>
      <c r="SSJ66" s="439"/>
      <c r="SSK66" s="439"/>
      <c r="SSL66" s="439"/>
      <c r="SSM66" s="439"/>
      <c r="SSN66" s="439"/>
      <c r="SSO66" s="439"/>
      <c r="SSP66" s="439"/>
      <c r="SSQ66" s="439"/>
      <c r="SSR66" s="439"/>
      <c r="SSS66" s="439"/>
      <c r="SST66" s="439"/>
      <c r="SSU66" s="439"/>
      <c r="SSV66" s="439"/>
      <c r="SSW66" s="439"/>
      <c r="SSX66" s="439"/>
      <c r="SSY66" s="439"/>
      <c r="SSZ66" s="439"/>
      <c r="STA66" s="439"/>
      <c r="STB66" s="439"/>
      <c r="STC66" s="439"/>
      <c r="STD66" s="439"/>
      <c r="STE66" s="439"/>
      <c r="STF66" s="439"/>
      <c r="STG66" s="439"/>
      <c r="STH66" s="439"/>
      <c r="STI66" s="439"/>
      <c r="STJ66" s="439"/>
      <c r="STK66" s="439"/>
      <c r="STL66" s="439"/>
      <c r="STM66" s="439"/>
      <c r="STN66" s="439"/>
      <c r="STO66" s="439"/>
      <c r="STP66" s="439"/>
      <c r="STQ66" s="439"/>
      <c r="STR66" s="439"/>
      <c r="STS66" s="439"/>
      <c r="STT66" s="439"/>
      <c r="STU66" s="439"/>
      <c r="STV66" s="439"/>
      <c r="STW66" s="439"/>
      <c r="STX66" s="439"/>
      <c r="STY66" s="439"/>
      <c r="STZ66" s="439"/>
      <c r="SUA66" s="439"/>
      <c r="SUB66" s="439"/>
      <c r="SUC66" s="439"/>
      <c r="SUD66" s="439"/>
      <c r="SUE66" s="439"/>
      <c r="SUF66" s="439"/>
      <c r="SUG66" s="439"/>
      <c r="SUH66" s="439"/>
      <c r="SUI66" s="439"/>
      <c r="SUJ66" s="439"/>
      <c r="SUK66" s="439"/>
      <c r="SUL66" s="439"/>
      <c r="SUM66" s="439"/>
      <c r="SUN66" s="439"/>
      <c r="SUO66" s="439"/>
      <c r="SUP66" s="439"/>
      <c r="SUQ66" s="439"/>
      <c r="SUR66" s="439"/>
      <c r="SUS66" s="439"/>
      <c r="SUT66" s="439"/>
      <c r="SUU66" s="439"/>
      <c r="SUV66" s="439"/>
      <c r="SUW66" s="439"/>
      <c r="SUX66" s="439"/>
      <c r="SUY66" s="439"/>
      <c r="SUZ66" s="439"/>
      <c r="SVA66" s="439"/>
      <c r="SVB66" s="439"/>
      <c r="SVC66" s="439"/>
      <c r="SVD66" s="439"/>
      <c r="SVE66" s="439"/>
      <c r="SVF66" s="439"/>
      <c r="SVG66" s="439"/>
      <c r="SVH66" s="439"/>
      <c r="SVI66" s="439"/>
      <c r="SVJ66" s="439"/>
      <c r="SVK66" s="439"/>
      <c r="SVL66" s="439"/>
      <c r="SVM66" s="439"/>
      <c r="SVN66" s="439"/>
      <c r="SVO66" s="439"/>
      <c r="SVP66" s="439"/>
      <c r="SVQ66" s="439"/>
      <c r="SVR66" s="439"/>
      <c r="SVS66" s="439"/>
      <c r="SVT66" s="439"/>
      <c r="SVU66" s="439"/>
      <c r="SVV66" s="439"/>
      <c r="SVW66" s="439"/>
      <c r="SVX66" s="439"/>
      <c r="SVY66" s="439"/>
      <c r="SVZ66" s="439"/>
      <c r="SWA66" s="439"/>
      <c r="SWB66" s="439"/>
      <c r="SWC66" s="439"/>
      <c r="SWD66" s="439"/>
      <c r="SWE66" s="439"/>
      <c r="SWF66" s="439"/>
      <c r="SWG66" s="439"/>
      <c r="SWH66" s="439"/>
      <c r="SWI66" s="439"/>
      <c r="SWJ66" s="439"/>
      <c r="SWK66" s="439"/>
      <c r="SWL66" s="439"/>
      <c r="SWM66" s="439"/>
      <c r="SWN66" s="439"/>
      <c r="SWO66" s="439"/>
      <c r="SWP66" s="439"/>
      <c r="SWQ66" s="439"/>
      <c r="SWR66" s="439"/>
      <c r="SWS66" s="439"/>
      <c r="SWT66" s="439"/>
      <c r="SWU66" s="439"/>
      <c r="SWV66" s="439"/>
      <c r="SWW66" s="439"/>
      <c r="SWX66" s="439"/>
      <c r="SWY66" s="439"/>
      <c r="SWZ66" s="439"/>
      <c r="SXA66" s="439"/>
      <c r="SXB66" s="439"/>
      <c r="SXC66" s="439"/>
      <c r="SXD66" s="439"/>
      <c r="SXE66" s="439"/>
      <c r="SXF66" s="439"/>
      <c r="SXG66" s="439"/>
      <c r="SXH66" s="439"/>
      <c r="SXI66" s="439"/>
      <c r="SXJ66" s="439"/>
      <c r="SXK66" s="439"/>
      <c r="SXL66" s="439"/>
      <c r="SXM66" s="439"/>
      <c r="SXN66" s="439"/>
      <c r="SXO66" s="439"/>
      <c r="SXP66" s="439"/>
      <c r="SXQ66" s="439"/>
      <c r="SXR66" s="439"/>
      <c r="SXS66" s="439"/>
      <c r="SXT66" s="439"/>
      <c r="SXU66" s="439"/>
      <c r="SXV66" s="439"/>
      <c r="SXW66" s="439"/>
      <c r="SXX66" s="439"/>
      <c r="SXY66" s="439"/>
      <c r="SXZ66" s="439"/>
      <c r="SYA66" s="439"/>
      <c r="SYB66" s="439"/>
      <c r="SYC66" s="439"/>
      <c r="SYD66" s="439"/>
      <c r="SYE66" s="439"/>
      <c r="SYF66" s="439"/>
      <c r="SYG66" s="439"/>
      <c r="SYH66" s="439"/>
      <c r="SYI66" s="439"/>
      <c r="SYJ66" s="439"/>
      <c r="SYK66" s="439"/>
      <c r="SYL66" s="439"/>
      <c r="SYM66" s="439"/>
      <c r="SYN66" s="439"/>
      <c r="SYO66" s="439"/>
      <c r="SYP66" s="439"/>
      <c r="SYQ66" s="439"/>
      <c r="SYR66" s="439"/>
      <c r="SYS66" s="439"/>
      <c r="SYT66" s="439"/>
      <c r="SYU66" s="439"/>
      <c r="SYV66" s="439"/>
      <c r="SYW66" s="439"/>
      <c r="SYX66" s="439"/>
      <c r="SYY66" s="439"/>
      <c r="SYZ66" s="439"/>
      <c r="SZA66" s="439"/>
      <c r="SZB66" s="439"/>
      <c r="SZC66" s="439"/>
      <c r="SZD66" s="439"/>
      <c r="SZE66" s="439"/>
      <c r="SZF66" s="439"/>
      <c r="SZG66" s="439"/>
      <c r="SZH66" s="439"/>
      <c r="SZI66" s="439"/>
      <c r="SZJ66" s="439"/>
      <c r="SZK66" s="439"/>
      <c r="SZL66" s="439"/>
      <c r="SZM66" s="439"/>
      <c r="SZN66" s="439"/>
      <c r="SZO66" s="439"/>
      <c r="SZP66" s="439"/>
      <c r="SZQ66" s="439"/>
      <c r="SZR66" s="439"/>
      <c r="SZS66" s="439"/>
      <c r="SZT66" s="439"/>
      <c r="SZU66" s="439"/>
      <c r="SZV66" s="439"/>
      <c r="SZW66" s="439"/>
      <c r="SZX66" s="439"/>
      <c r="SZY66" s="439"/>
      <c r="SZZ66" s="439"/>
      <c r="TAA66" s="439"/>
      <c r="TAB66" s="439"/>
      <c r="TAC66" s="439"/>
      <c r="TAD66" s="439"/>
      <c r="TAE66" s="439"/>
      <c r="TAF66" s="439"/>
      <c r="TAG66" s="439"/>
      <c r="TAH66" s="439"/>
      <c r="TAI66" s="439"/>
      <c r="TAJ66" s="439"/>
      <c r="TAK66" s="439"/>
      <c r="TAL66" s="439"/>
      <c r="TAM66" s="439"/>
      <c r="TAN66" s="439"/>
      <c r="TAO66" s="439"/>
      <c r="TAP66" s="439"/>
      <c r="TAQ66" s="439"/>
      <c r="TAR66" s="439"/>
      <c r="TAS66" s="439"/>
      <c r="TAT66" s="439"/>
      <c r="TAU66" s="439"/>
      <c r="TAV66" s="439"/>
      <c r="TAW66" s="439"/>
      <c r="TAX66" s="439"/>
      <c r="TAY66" s="439"/>
      <c r="TAZ66" s="439"/>
      <c r="TBA66" s="439"/>
      <c r="TBB66" s="439"/>
      <c r="TBC66" s="439"/>
      <c r="TBD66" s="439"/>
      <c r="TBE66" s="439"/>
      <c r="TBF66" s="439"/>
      <c r="TBG66" s="439"/>
      <c r="TBH66" s="439"/>
      <c r="TBI66" s="439"/>
      <c r="TBJ66" s="439"/>
      <c r="TBK66" s="439"/>
      <c r="TBL66" s="439"/>
      <c r="TBM66" s="439"/>
      <c r="TBN66" s="439"/>
      <c r="TBO66" s="439"/>
      <c r="TBP66" s="439"/>
      <c r="TBQ66" s="439"/>
      <c r="TBR66" s="439"/>
      <c r="TBS66" s="439"/>
      <c r="TBT66" s="439"/>
      <c r="TBU66" s="439"/>
      <c r="TBV66" s="439"/>
      <c r="TBW66" s="439"/>
      <c r="TBX66" s="439"/>
      <c r="TBY66" s="439"/>
      <c r="TBZ66" s="439"/>
      <c r="TCA66" s="439"/>
      <c r="TCB66" s="439"/>
      <c r="TCC66" s="439"/>
      <c r="TCD66" s="439"/>
      <c r="TCE66" s="439"/>
      <c r="TCF66" s="439"/>
      <c r="TCG66" s="439"/>
      <c r="TCH66" s="439"/>
      <c r="TCI66" s="439"/>
      <c r="TCJ66" s="439"/>
      <c r="TCK66" s="439"/>
      <c r="TCL66" s="439"/>
      <c r="TCM66" s="439"/>
      <c r="TCN66" s="439"/>
      <c r="TCO66" s="439"/>
      <c r="TCP66" s="439"/>
      <c r="TCQ66" s="439"/>
      <c r="TCR66" s="439"/>
      <c r="TCS66" s="439"/>
      <c r="TCT66" s="439"/>
      <c r="TCU66" s="439"/>
      <c r="TCV66" s="439"/>
      <c r="TCW66" s="439"/>
      <c r="TCX66" s="439"/>
      <c r="TCY66" s="439"/>
      <c r="TCZ66" s="439"/>
      <c r="TDA66" s="439"/>
      <c r="TDB66" s="439"/>
      <c r="TDC66" s="439"/>
      <c r="TDD66" s="439"/>
      <c r="TDE66" s="439"/>
      <c r="TDF66" s="439"/>
      <c r="TDG66" s="439"/>
      <c r="TDH66" s="439"/>
      <c r="TDI66" s="439"/>
      <c r="TDJ66" s="439"/>
      <c r="TDK66" s="439"/>
      <c r="TDL66" s="439"/>
      <c r="TDM66" s="439"/>
      <c r="TDN66" s="439"/>
      <c r="TDO66" s="439"/>
      <c r="TDP66" s="439"/>
      <c r="TDQ66" s="439"/>
      <c r="TDR66" s="439"/>
      <c r="TDS66" s="439"/>
      <c r="TDT66" s="439"/>
      <c r="TDU66" s="439"/>
      <c r="TDV66" s="439"/>
      <c r="TDW66" s="439"/>
      <c r="TDX66" s="439"/>
      <c r="TDY66" s="439"/>
      <c r="TDZ66" s="439"/>
      <c r="TEA66" s="439"/>
      <c r="TEB66" s="439"/>
      <c r="TEC66" s="439"/>
      <c r="TED66" s="439"/>
      <c r="TEE66" s="439"/>
      <c r="TEF66" s="439"/>
      <c r="TEG66" s="439"/>
      <c r="TEH66" s="439"/>
      <c r="TEI66" s="439"/>
      <c r="TEJ66" s="439"/>
      <c r="TEK66" s="439"/>
      <c r="TEL66" s="439"/>
      <c r="TEM66" s="439"/>
      <c r="TEN66" s="439"/>
      <c r="TEO66" s="439"/>
      <c r="TEP66" s="439"/>
      <c r="TEQ66" s="439"/>
      <c r="TER66" s="439"/>
      <c r="TES66" s="439"/>
      <c r="TET66" s="439"/>
      <c r="TEU66" s="439"/>
      <c r="TEV66" s="439"/>
      <c r="TEW66" s="439"/>
      <c r="TEX66" s="439"/>
      <c r="TEY66" s="439"/>
      <c r="TEZ66" s="439"/>
      <c r="TFA66" s="439"/>
      <c r="TFB66" s="439"/>
      <c r="TFC66" s="439"/>
      <c r="TFD66" s="439"/>
      <c r="TFE66" s="439"/>
      <c r="TFF66" s="439"/>
      <c r="TFG66" s="439"/>
      <c r="TFH66" s="439"/>
      <c r="TFI66" s="439"/>
      <c r="TFJ66" s="439"/>
      <c r="TFK66" s="439"/>
      <c r="TFL66" s="439"/>
      <c r="TFM66" s="439"/>
      <c r="TFN66" s="439"/>
      <c r="TFO66" s="439"/>
      <c r="TFP66" s="439"/>
      <c r="TFQ66" s="439"/>
      <c r="TFR66" s="439"/>
      <c r="TFS66" s="439"/>
      <c r="TFT66" s="439"/>
      <c r="TFU66" s="439"/>
      <c r="TFV66" s="439"/>
      <c r="TFW66" s="439"/>
      <c r="TFX66" s="439"/>
      <c r="TFY66" s="439"/>
      <c r="TFZ66" s="439"/>
      <c r="TGA66" s="439"/>
      <c r="TGB66" s="439"/>
      <c r="TGC66" s="439"/>
      <c r="TGD66" s="439"/>
      <c r="TGE66" s="439"/>
      <c r="TGF66" s="439"/>
      <c r="TGG66" s="439"/>
      <c r="TGH66" s="439"/>
      <c r="TGI66" s="439"/>
      <c r="TGJ66" s="439"/>
      <c r="TGK66" s="439"/>
      <c r="TGL66" s="439"/>
      <c r="TGM66" s="439"/>
      <c r="TGN66" s="439"/>
      <c r="TGO66" s="439"/>
      <c r="TGP66" s="439"/>
      <c r="TGQ66" s="439"/>
      <c r="TGR66" s="439"/>
      <c r="TGS66" s="439"/>
      <c r="TGT66" s="439"/>
      <c r="TGU66" s="439"/>
      <c r="TGV66" s="439"/>
      <c r="TGW66" s="439"/>
      <c r="TGX66" s="439"/>
      <c r="TGY66" s="439"/>
      <c r="TGZ66" s="439"/>
      <c r="THA66" s="439"/>
      <c r="THB66" s="439"/>
      <c r="THC66" s="439"/>
      <c r="THD66" s="439"/>
      <c r="THE66" s="439"/>
      <c r="THF66" s="439"/>
      <c r="THG66" s="439"/>
      <c r="THH66" s="439"/>
      <c r="THI66" s="439"/>
      <c r="THJ66" s="439"/>
      <c r="THK66" s="439"/>
      <c r="THL66" s="439"/>
      <c r="THM66" s="439"/>
      <c r="THN66" s="439"/>
      <c r="THO66" s="439"/>
      <c r="THP66" s="439"/>
      <c r="THQ66" s="439"/>
      <c r="THR66" s="439"/>
      <c r="THS66" s="439"/>
      <c r="THT66" s="439"/>
      <c r="THU66" s="439"/>
      <c r="THV66" s="439"/>
      <c r="THW66" s="439"/>
      <c r="THX66" s="439"/>
      <c r="THY66" s="439"/>
      <c r="THZ66" s="439"/>
      <c r="TIA66" s="439"/>
      <c r="TIB66" s="439"/>
      <c r="TIC66" s="439"/>
      <c r="TID66" s="439"/>
      <c r="TIE66" s="439"/>
      <c r="TIF66" s="439"/>
      <c r="TIG66" s="439"/>
      <c r="TIH66" s="439"/>
      <c r="TII66" s="439"/>
      <c r="TIJ66" s="439"/>
      <c r="TIK66" s="439"/>
      <c r="TIL66" s="439"/>
      <c r="TIM66" s="439"/>
      <c r="TIN66" s="439"/>
      <c r="TIO66" s="439"/>
      <c r="TIP66" s="439"/>
      <c r="TIQ66" s="439"/>
      <c r="TIR66" s="439"/>
      <c r="TIS66" s="439"/>
      <c r="TIT66" s="439"/>
      <c r="TIU66" s="439"/>
      <c r="TIV66" s="439"/>
      <c r="TIW66" s="439"/>
      <c r="TIX66" s="439"/>
      <c r="TIY66" s="439"/>
      <c r="TIZ66" s="439"/>
      <c r="TJA66" s="439"/>
      <c r="TJB66" s="439"/>
      <c r="TJC66" s="439"/>
      <c r="TJD66" s="439"/>
      <c r="TJE66" s="439"/>
      <c r="TJF66" s="439"/>
      <c r="TJG66" s="439"/>
      <c r="TJH66" s="439"/>
      <c r="TJI66" s="439"/>
      <c r="TJJ66" s="439"/>
      <c r="TJK66" s="439"/>
      <c r="TJL66" s="439"/>
      <c r="TJM66" s="439"/>
      <c r="TJN66" s="439"/>
      <c r="TJO66" s="439"/>
      <c r="TJP66" s="439"/>
      <c r="TJQ66" s="439"/>
      <c r="TJR66" s="439"/>
      <c r="TJS66" s="439"/>
      <c r="TJT66" s="439"/>
      <c r="TJU66" s="439"/>
      <c r="TJV66" s="439"/>
      <c r="TJW66" s="439"/>
      <c r="TJX66" s="439"/>
      <c r="TJY66" s="439"/>
      <c r="TJZ66" s="439"/>
      <c r="TKA66" s="439"/>
      <c r="TKB66" s="439"/>
      <c r="TKC66" s="439"/>
      <c r="TKD66" s="439"/>
      <c r="TKE66" s="439"/>
      <c r="TKF66" s="439"/>
      <c r="TKG66" s="439"/>
      <c r="TKH66" s="439"/>
      <c r="TKI66" s="439"/>
      <c r="TKJ66" s="439"/>
      <c r="TKK66" s="439"/>
      <c r="TKL66" s="439"/>
      <c r="TKM66" s="439"/>
      <c r="TKN66" s="439"/>
      <c r="TKO66" s="439"/>
      <c r="TKP66" s="439"/>
      <c r="TKQ66" s="439"/>
      <c r="TKR66" s="439"/>
      <c r="TKS66" s="439"/>
      <c r="TKT66" s="439"/>
      <c r="TKU66" s="439"/>
      <c r="TKV66" s="439"/>
      <c r="TKW66" s="439"/>
      <c r="TKX66" s="439"/>
      <c r="TKY66" s="439"/>
      <c r="TKZ66" s="439"/>
      <c r="TLA66" s="439"/>
      <c r="TLB66" s="439"/>
      <c r="TLC66" s="439"/>
      <c r="TLD66" s="439"/>
      <c r="TLE66" s="439"/>
      <c r="TLF66" s="439"/>
      <c r="TLG66" s="439"/>
      <c r="TLH66" s="439"/>
      <c r="TLI66" s="439"/>
      <c r="TLJ66" s="439"/>
      <c r="TLK66" s="439"/>
      <c r="TLL66" s="439"/>
      <c r="TLM66" s="439"/>
      <c r="TLN66" s="439"/>
      <c r="TLO66" s="439"/>
      <c r="TLP66" s="439"/>
      <c r="TLQ66" s="439"/>
      <c r="TLR66" s="439"/>
      <c r="TLS66" s="439"/>
      <c r="TLT66" s="439"/>
      <c r="TLU66" s="439"/>
      <c r="TLV66" s="439"/>
      <c r="TLW66" s="439"/>
      <c r="TLX66" s="439"/>
      <c r="TLY66" s="439"/>
      <c r="TLZ66" s="439"/>
      <c r="TMA66" s="439"/>
      <c r="TMB66" s="439"/>
      <c r="TMC66" s="439"/>
      <c r="TMD66" s="439"/>
      <c r="TME66" s="439"/>
      <c r="TMF66" s="439"/>
      <c r="TMG66" s="439"/>
      <c r="TMH66" s="439"/>
      <c r="TMI66" s="439"/>
      <c r="TMJ66" s="439"/>
      <c r="TMK66" s="439"/>
      <c r="TML66" s="439"/>
      <c r="TMM66" s="439"/>
      <c r="TMN66" s="439"/>
      <c r="TMO66" s="439"/>
      <c r="TMP66" s="439"/>
      <c r="TMQ66" s="439"/>
      <c r="TMR66" s="439"/>
      <c r="TMS66" s="439"/>
      <c r="TMT66" s="439"/>
      <c r="TMU66" s="439"/>
      <c r="TMV66" s="439"/>
      <c r="TMW66" s="439"/>
      <c r="TMX66" s="439"/>
      <c r="TMY66" s="439"/>
      <c r="TMZ66" s="439"/>
      <c r="TNA66" s="439"/>
      <c r="TNB66" s="439"/>
      <c r="TNC66" s="439"/>
      <c r="TND66" s="439"/>
      <c r="TNE66" s="439"/>
      <c r="TNF66" s="439"/>
      <c r="TNG66" s="439"/>
      <c r="TNH66" s="439"/>
      <c r="TNI66" s="439"/>
      <c r="TNJ66" s="439"/>
      <c r="TNK66" s="439"/>
      <c r="TNL66" s="439"/>
      <c r="TNM66" s="439"/>
      <c r="TNN66" s="439"/>
      <c r="TNO66" s="439"/>
      <c r="TNP66" s="439"/>
      <c r="TNQ66" s="439"/>
      <c r="TNR66" s="439"/>
      <c r="TNS66" s="439"/>
      <c r="TNT66" s="439"/>
      <c r="TNU66" s="439"/>
      <c r="TNV66" s="439"/>
      <c r="TNW66" s="439"/>
      <c r="TNX66" s="439"/>
      <c r="TNY66" s="439"/>
      <c r="TNZ66" s="439"/>
      <c r="TOA66" s="439"/>
      <c r="TOB66" s="439"/>
      <c r="TOC66" s="439"/>
      <c r="TOD66" s="439"/>
      <c r="TOE66" s="439"/>
      <c r="TOF66" s="439"/>
      <c r="TOG66" s="439"/>
      <c r="TOH66" s="439"/>
      <c r="TOI66" s="439"/>
      <c r="TOJ66" s="439"/>
      <c r="TOK66" s="439"/>
      <c r="TOL66" s="439"/>
      <c r="TOM66" s="439"/>
      <c r="TON66" s="439"/>
      <c r="TOO66" s="439"/>
      <c r="TOP66" s="439"/>
      <c r="TOQ66" s="439"/>
      <c r="TOR66" s="439"/>
      <c r="TOS66" s="439"/>
      <c r="TOT66" s="439"/>
      <c r="TOU66" s="439"/>
      <c r="TOV66" s="439"/>
      <c r="TOW66" s="439"/>
      <c r="TOX66" s="439"/>
      <c r="TOY66" s="439"/>
      <c r="TOZ66" s="439"/>
      <c r="TPA66" s="439"/>
      <c r="TPB66" s="439"/>
      <c r="TPC66" s="439"/>
      <c r="TPD66" s="439"/>
      <c r="TPE66" s="439"/>
      <c r="TPF66" s="439"/>
      <c r="TPG66" s="439"/>
      <c r="TPH66" s="439"/>
      <c r="TPI66" s="439"/>
      <c r="TPJ66" s="439"/>
      <c r="TPK66" s="439"/>
      <c r="TPL66" s="439"/>
      <c r="TPM66" s="439"/>
      <c r="TPN66" s="439"/>
      <c r="TPO66" s="439"/>
      <c r="TPP66" s="439"/>
      <c r="TPQ66" s="439"/>
      <c r="TPR66" s="439"/>
      <c r="TPS66" s="439"/>
      <c r="TPT66" s="439"/>
      <c r="TPU66" s="439"/>
      <c r="TPV66" s="439"/>
      <c r="TPW66" s="439"/>
      <c r="TPX66" s="439"/>
      <c r="TPY66" s="439"/>
      <c r="TPZ66" s="439"/>
      <c r="TQA66" s="439"/>
      <c r="TQB66" s="439"/>
      <c r="TQC66" s="439"/>
      <c r="TQD66" s="439"/>
      <c r="TQE66" s="439"/>
      <c r="TQF66" s="439"/>
      <c r="TQG66" s="439"/>
      <c r="TQH66" s="439"/>
      <c r="TQI66" s="439"/>
      <c r="TQJ66" s="439"/>
      <c r="TQK66" s="439"/>
      <c r="TQL66" s="439"/>
      <c r="TQM66" s="439"/>
      <c r="TQN66" s="439"/>
      <c r="TQO66" s="439"/>
      <c r="TQP66" s="439"/>
      <c r="TQQ66" s="439"/>
      <c r="TQR66" s="439"/>
      <c r="TQS66" s="439"/>
      <c r="TQT66" s="439"/>
      <c r="TQU66" s="439"/>
      <c r="TQV66" s="439"/>
      <c r="TQW66" s="439"/>
      <c r="TQX66" s="439"/>
      <c r="TQY66" s="439"/>
      <c r="TQZ66" s="439"/>
      <c r="TRA66" s="439"/>
      <c r="TRB66" s="439"/>
      <c r="TRC66" s="439"/>
      <c r="TRD66" s="439"/>
      <c r="TRE66" s="439"/>
      <c r="TRF66" s="439"/>
      <c r="TRG66" s="439"/>
      <c r="TRH66" s="439"/>
      <c r="TRI66" s="439"/>
      <c r="TRJ66" s="439"/>
      <c r="TRK66" s="439"/>
      <c r="TRL66" s="439"/>
      <c r="TRM66" s="439"/>
      <c r="TRN66" s="439"/>
      <c r="TRO66" s="439"/>
      <c r="TRP66" s="439"/>
      <c r="TRQ66" s="439"/>
      <c r="TRR66" s="439"/>
      <c r="TRS66" s="439"/>
      <c r="TRT66" s="439"/>
      <c r="TRU66" s="439"/>
      <c r="TRV66" s="439"/>
      <c r="TRW66" s="439"/>
      <c r="TRX66" s="439"/>
      <c r="TRY66" s="439"/>
      <c r="TRZ66" s="439"/>
      <c r="TSA66" s="439"/>
      <c r="TSB66" s="439"/>
      <c r="TSC66" s="439"/>
      <c r="TSD66" s="439"/>
      <c r="TSE66" s="439"/>
      <c r="TSF66" s="439"/>
      <c r="TSG66" s="439"/>
      <c r="TSH66" s="439"/>
      <c r="TSI66" s="439"/>
      <c r="TSJ66" s="439"/>
      <c r="TSK66" s="439"/>
      <c r="TSL66" s="439"/>
      <c r="TSM66" s="439"/>
      <c r="TSN66" s="439"/>
      <c r="TSO66" s="439"/>
      <c r="TSP66" s="439"/>
      <c r="TSQ66" s="439"/>
      <c r="TSR66" s="439"/>
      <c r="TSS66" s="439"/>
      <c r="TST66" s="439"/>
      <c r="TSU66" s="439"/>
      <c r="TSV66" s="439"/>
      <c r="TSW66" s="439"/>
      <c r="TSX66" s="439"/>
      <c r="TSY66" s="439"/>
      <c r="TSZ66" s="439"/>
      <c r="TTA66" s="439"/>
      <c r="TTB66" s="439"/>
      <c r="TTC66" s="439"/>
      <c r="TTD66" s="439"/>
      <c r="TTE66" s="439"/>
      <c r="TTF66" s="439"/>
      <c r="TTG66" s="439"/>
      <c r="TTH66" s="439"/>
      <c r="TTI66" s="439"/>
      <c r="TTJ66" s="439"/>
      <c r="TTK66" s="439"/>
      <c r="TTL66" s="439"/>
      <c r="TTM66" s="439"/>
      <c r="TTN66" s="439"/>
      <c r="TTO66" s="439"/>
      <c r="TTP66" s="439"/>
      <c r="TTQ66" s="439"/>
      <c r="TTR66" s="439"/>
      <c r="TTS66" s="439"/>
      <c r="TTT66" s="439"/>
      <c r="TTU66" s="439"/>
      <c r="TTV66" s="439"/>
      <c r="TTW66" s="439"/>
      <c r="TTX66" s="439"/>
      <c r="TTY66" s="439"/>
      <c r="TTZ66" s="439"/>
      <c r="TUA66" s="439"/>
      <c r="TUB66" s="439"/>
      <c r="TUC66" s="439"/>
      <c r="TUD66" s="439"/>
      <c r="TUE66" s="439"/>
      <c r="TUF66" s="439"/>
      <c r="TUG66" s="439"/>
      <c r="TUH66" s="439"/>
      <c r="TUI66" s="439"/>
      <c r="TUJ66" s="439"/>
      <c r="TUK66" s="439"/>
      <c r="TUL66" s="439"/>
      <c r="TUM66" s="439"/>
      <c r="TUN66" s="439"/>
      <c r="TUO66" s="439"/>
      <c r="TUP66" s="439"/>
      <c r="TUQ66" s="439"/>
      <c r="TUR66" s="439"/>
      <c r="TUS66" s="439"/>
      <c r="TUT66" s="439"/>
      <c r="TUU66" s="439"/>
      <c r="TUV66" s="439"/>
      <c r="TUW66" s="439"/>
      <c r="TUX66" s="439"/>
      <c r="TUY66" s="439"/>
      <c r="TUZ66" s="439"/>
      <c r="TVA66" s="439"/>
      <c r="TVB66" s="439"/>
      <c r="TVC66" s="439"/>
      <c r="TVD66" s="439"/>
      <c r="TVE66" s="439"/>
      <c r="TVF66" s="439"/>
      <c r="TVG66" s="439"/>
      <c r="TVH66" s="439"/>
      <c r="TVI66" s="439"/>
      <c r="TVJ66" s="439"/>
      <c r="TVK66" s="439"/>
      <c r="TVL66" s="439"/>
      <c r="TVM66" s="439"/>
      <c r="TVN66" s="439"/>
      <c r="TVO66" s="439"/>
      <c r="TVP66" s="439"/>
      <c r="TVQ66" s="439"/>
      <c r="TVR66" s="439"/>
      <c r="TVS66" s="439"/>
      <c r="TVT66" s="439"/>
      <c r="TVU66" s="439"/>
      <c r="TVV66" s="439"/>
      <c r="TVW66" s="439"/>
      <c r="TVX66" s="439"/>
      <c r="TVY66" s="439"/>
      <c r="TVZ66" s="439"/>
      <c r="TWA66" s="439"/>
      <c r="TWB66" s="439"/>
      <c r="TWC66" s="439"/>
      <c r="TWD66" s="439"/>
      <c r="TWE66" s="439"/>
      <c r="TWF66" s="439"/>
      <c r="TWG66" s="439"/>
      <c r="TWH66" s="439"/>
      <c r="TWI66" s="439"/>
      <c r="TWJ66" s="439"/>
      <c r="TWK66" s="439"/>
      <c r="TWL66" s="439"/>
      <c r="TWM66" s="439"/>
      <c r="TWN66" s="439"/>
      <c r="TWO66" s="439"/>
      <c r="TWP66" s="439"/>
      <c r="TWQ66" s="439"/>
      <c r="TWR66" s="439"/>
      <c r="TWS66" s="439"/>
      <c r="TWT66" s="439"/>
      <c r="TWU66" s="439"/>
      <c r="TWV66" s="439"/>
      <c r="TWW66" s="439"/>
      <c r="TWX66" s="439"/>
      <c r="TWY66" s="439"/>
      <c r="TWZ66" s="439"/>
      <c r="TXA66" s="439"/>
      <c r="TXB66" s="439"/>
      <c r="TXC66" s="439"/>
      <c r="TXD66" s="439"/>
      <c r="TXE66" s="439"/>
      <c r="TXF66" s="439"/>
      <c r="TXG66" s="439"/>
      <c r="TXH66" s="439"/>
      <c r="TXI66" s="439"/>
      <c r="TXJ66" s="439"/>
      <c r="TXK66" s="439"/>
      <c r="TXL66" s="439"/>
      <c r="TXM66" s="439"/>
      <c r="TXN66" s="439"/>
      <c r="TXO66" s="439"/>
      <c r="TXP66" s="439"/>
      <c r="TXQ66" s="439"/>
      <c r="TXR66" s="439"/>
      <c r="TXS66" s="439"/>
      <c r="TXT66" s="439"/>
      <c r="TXU66" s="439"/>
      <c r="TXV66" s="439"/>
      <c r="TXW66" s="439"/>
      <c r="TXX66" s="439"/>
      <c r="TXY66" s="439"/>
      <c r="TXZ66" s="439"/>
      <c r="TYA66" s="439"/>
      <c r="TYB66" s="439"/>
      <c r="TYC66" s="439"/>
      <c r="TYD66" s="439"/>
      <c r="TYE66" s="439"/>
      <c r="TYF66" s="439"/>
      <c r="TYG66" s="439"/>
      <c r="TYH66" s="439"/>
      <c r="TYI66" s="439"/>
      <c r="TYJ66" s="439"/>
      <c r="TYK66" s="439"/>
      <c r="TYL66" s="439"/>
      <c r="TYM66" s="439"/>
      <c r="TYN66" s="439"/>
      <c r="TYO66" s="439"/>
      <c r="TYP66" s="439"/>
      <c r="TYQ66" s="439"/>
      <c r="TYR66" s="439"/>
      <c r="TYS66" s="439"/>
      <c r="TYT66" s="439"/>
      <c r="TYU66" s="439"/>
      <c r="TYV66" s="439"/>
      <c r="TYW66" s="439"/>
      <c r="TYX66" s="439"/>
      <c r="TYY66" s="439"/>
      <c r="TYZ66" s="439"/>
      <c r="TZA66" s="439"/>
      <c r="TZB66" s="439"/>
      <c r="TZC66" s="439"/>
      <c r="TZD66" s="439"/>
      <c r="TZE66" s="439"/>
      <c r="TZF66" s="439"/>
      <c r="TZG66" s="439"/>
      <c r="TZH66" s="439"/>
      <c r="TZI66" s="439"/>
      <c r="TZJ66" s="439"/>
      <c r="TZK66" s="439"/>
      <c r="TZL66" s="439"/>
      <c r="TZM66" s="439"/>
      <c r="TZN66" s="439"/>
      <c r="TZO66" s="439"/>
      <c r="TZP66" s="439"/>
      <c r="TZQ66" s="439"/>
      <c r="TZR66" s="439"/>
      <c r="TZS66" s="439"/>
      <c r="TZT66" s="439"/>
      <c r="TZU66" s="439"/>
      <c r="TZV66" s="439"/>
      <c r="TZW66" s="439"/>
      <c r="TZX66" s="439"/>
      <c r="TZY66" s="439"/>
      <c r="TZZ66" s="439"/>
      <c r="UAA66" s="439"/>
      <c r="UAB66" s="439"/>
      <c r="UAC66" s="439"/>
      <c r="UAD66" s="439"/>
      <c r="UAE66" s="439"/>
      <c r="UAF66" s="439"/>
      <c r="UAG66" s="439"/>
      <c r="UAH66" s="439"/>
      <c r="UAI66" s="439"/>
      <c r="UAJ66" s="439"/>
      <c r="UAK66" s="439"/>
      <c r="UAL66" s="439"/>
      <c r="UAM66" s="439"/>
      <c r="UAN66" s="439"/>
      <c r="UAO66" s="439"/>
      <c r="UAP66" s="439"/>
      <c r="UAQ66" s="439"/>
      <c r="UAR66" s="439"/>
      <c r="UAS66" s="439"/>
      <c r="UAT66" s="439"/>
      <c r="UAU66" s="439"/>
      <c r="UAV66" s="439"/>
      <c r="UAW66" s="439"/>
      <c r="UAX66" s="439"/>
      <c r="UAY66" s="439"/>
      <c r="UAZ66" s="439"/>
      <c r="UBA66" s="439"/>
      <c r="UBB66" s="439"/>
      <c r="UBC66" s="439"/>
      <c r="UBD66" s="439"/>
      <c r="UBE66" s="439"/>
      <c r="UBF66" s="439"/>
      <c r="UBG66" s="439"/>
      <c r="UBH66" s="439"/>
      <c r="UBI66" s="439"/>
      <c r="UBJ66" s="439"/>
      <c r="UBK66" s="439"/>
      <c r="UBL66" s="439"/>
      <c r="UBM66" s="439"/>
      <c r="UBN66" s="439"/>
      <c r="UBO66" s="439"/>
      <c r="UBP66" s="439"/>
      <c r="UBQ66" s="439"/>
      <c r="UBR66" s="439"/>
      <c r="UBS66" s="439"/>
      <c r="UBT66" s="439"/>
      <c r="UBU66" s="439"/>
      <c r="UBV66" s="439"/>
      <c r="UBW66" s="439"/>
      <c r="UBX66" s="439"/>
      <c r="UBY66" s="439"/>
      <c r="UBZ66" s="439"/>
      <c r="UCA66" s="439"/>
      <c r="UCB66" s="439"/>
      <c r="UCC66" s="439"/>
      <c r="UCD66" s="439"/>
      <c r="UCE66" s="439"/>
      <c r="UCF66" s="439"/>
      <c r="UCG66" s="439"/>
      <c r="UCH66" s="439"/>
      <c r="UCI66" s="439"/>
      <c r="UCJ66" s="439"/>
      <c r="UCK66" s="439"/>
      <c r="UCL66" s="439"/>
      <c r="UCM66" s="439"/>
      <c r="UCN66" s="439"/>
      <c r="UCO66" s="439"/>
      <c r="UCP66" s="439"/>
      <c r="UCQ66" s="439"/>
      <c r="UCR66" s="439"/>
      <c r="UCS66" s="439"/>
      <c r="UCT66" s="439"/>
      <c r="UCU66" s="439"/>
      <c r="UCV66" s="439"/>
      <c r="UCW66" s="439"/>
      <c r="UCX66" s="439"/>
      <c r="UCY66" s="439"/>
      <c r="UCZ66" s="439"/>
      <c r="UDA66" s="439"/>
      <c r="UDB66" s="439"/>
      <c r="UDC66" s="439"/>
      <c r="UDD66" s="439"/>
      <c r="UDE66" s="439"/>
      <c r="UDF66" s="439"/>
      <c r="UDG66" s="439"/>
      <c r="UDH66" s="439"/>
      <c r="UDI66" s="439"/>
      <c r="UDJ66" s="439"/>
      <c r="UDK66" s="439"/>
      <c r="UDL66" s="439"/>
      <c r="UDM66" s="439"/>
      <c r="UDN66" s="439"/>
      <c r="UDO66" s="439"/>
      <c r="UDP66" s="439"/>
      <c r="UDQ66" s="439"/>
      <c r="UDR66" s="439"/>
      <c r="UDS66" s="439"/>
      <c r="UDT66" s="439"/>
      <c r="UDU66" s="439"/>
      <c r="UDV66" s="439"/>
      <c r="UDW66" s="439"/>
      <c r="UDX66" s="439"/>
      <c r="UDY66" s="439"/>
      <c r="UDZ66" s="439"/>
      <c r="UEA66" s="439"/>
      <c r="UEB66" s="439"/>
      <c r="UEC66" s="439"/>
      <c r="UED66" s="439"/>
      <c r="UEE66" s="439"/>
      <c r="UEF66" s="439"/>
      <c r="UEG66" s="439"/>
      <c r="UEH66" s="439"/>
      <c r="UEI66" s="439"/>
      <c r="UEJ66" s="439"/>
      <c r="UEK66" s="439"/>
      <c r="UEL66" s="439"/>
      <c r="UEM66" s="439"/>
      <c r="UEN66" s="439"/>
      <c r="UEO66" s="439"/>
      <c r="UEP66" s="439"/>
      <c r="UEQ66" s="439"/>
      <c r="UER66" s="439"/>
      <c r="UES66" s="439"/>
      <c r="UET66" s="439"/>
      <c r="UEU66" s="439"/>
      <c r="UEV66" s="439"/>
      <c r="UEW66" s="439"/>
      <c r="UEX66" s="439"/>
      <c r="UEY66" s="439"/>
      <c r="UEZ66" s="439"/>
      <c r="UFA66" s="439"/>
      <c r="UFB66" s="439"/>
      <c r="UFC66" s="439"/>
      <c r="UFD66" s="439"/>
      <c r="UFE66" s="439"/>
      <c r="UFF66" s="439"/>
      <c r="UFG66" s="439"/>
      <c r="UFH66" s="439"/>
      <c r="UFI66" s="439"/>
      <c r="UFJ66" s="439"/>
      <c r="UFK66" s="439"/>
      <c r="UFL66" s="439"/>
      <c r="UFM66" s="439"/>
      <c r="UFN66" s="439"/>
      <c r="UFO66" s="439"/>
      <c r="UFP66" s="439"/>
      <c r="UFQ66" s="439"/>
      <c r="UFR66" s="439"/>
      <c r="UFS66" s="439"/>
      <c r="UFT66" s="439"/>
      <c r="UFU66" s="439"/>
      <c r="UFV66" s="439"/>
      <c r="UFW66" s="439"/>
      <c r="UFX66" s="439"/>
      <c r="UFY66" s="439"/>
      <c r="UFZ66" s="439"/>
      <c r="UGA66" s="439"/>
      <c r="UGB66" s="439"/>
      <c r="UGC66" s="439"/>
      <c r="UGD66" s="439"/>
      <c r="UGE66" s="439"/>
      <c r="UGF66" s="439"/>
      <c r="UGG66" s="439"/>
      <c r="UGH66" s="439"/>
      <c r="UGI66" s="439"/>
      <c r="UGJ66" s="439"/>
      <c r="UGK66" s="439"/>
      <c r="UGL66" s="439"/>
      <c r="UGM66" s="439"/>
      <c r="UGN66" s="439"/>
      <c r="UGO66" s="439"/>
      <c r="UGP66" s="439"/>
      <c r="UGQ66" s="439"/>
      <c r="UGR66" s="439"/>
      <c r="UGS66" s="439"/>
      <c r="UGT66" s="439"/>
      <c r="UGU66" s="439"/>
      <c r="UGV66" s="439"/>
      <c r="UGW66" s="439"/>
      <c r="UGX66" s="439"/>
      <c r="UGY66" s="439"/>
      <c r="UGZ66" s="439"/>
      <c r="UHA66" s="439"/>
      <c r="UHB66" s="439"/>
      <c r="UHC66" s="439"/>
      <c r="UHD66" s="439"/>
      <c r="UHE66" s="439"/>
      <c r="UHF66" s="439"/>
      <c r="UHG66" s="439"/>
      <c r="UHH66" s="439"/>
      <c r="UHI66" s="439"/>
      <c r="UHJ66" s="439"/>
      <c r="UHK66" s="439"/>
      <c r="UHL66" s="439"/>
      <c r="UHM66" s="439"/>
      <c r="UHN66" s="439"/>
      <c r="UHO66" s="439"/>
      <c r="UHP66" s="439"/>
      <c r="UHQ66" s="439"/>
      <c r="UHR66" s="439"/>
      <c r="UHS66" s="439"/>
      <c r="UHT66" s="439"/>
      <c r="UHU66" s="439"/>
      <c r="UHV66" s="439"/>
      <c r="UHW66" s="439"/>
      <c r="UHX66" s="439"/>
      <c r="UHY66" s="439"/>
      <c r="UHZ66" s="439"/>
      <c r="UIA66" s="439"/>
      <c r="UIB66" s="439"/>
      <c r="UIC66" s="439"/>
      <c r="UID66" s="439"/>
      <c r="UIE66" s="439"/>
      <c r="UIF66" s="439"/>
      <c r="UIG66" s="439"/>
      <c r="UIH66" s="439"/>
      <c r="UII66" s="439"/>
      <c r="UIJ66" s="439"/>
      <c r="UIK66" s="439"/>
      <c r="UIL66" s="439"/>
      <c r="UIM66" s="439"/>
      <c r="UIN66" s="439"/>
      <c r="UIO66" s="439"/>
      <c r="UIP66" s="439"/>
      <c r="UIQ66" s="439"/>
      <c r="UIR66" s="439"/>
      <c r="UIS66" s="439"/>
      <c r="UIT66" s="439"/>
      <c r="UIU66" s="439"/>
      <c r="UIV66" s="439"/>
      <c r="UIW66" s="439"/>
      <c r="UIX66" s="439"/>
      <c r="UIY66" s="439"/>
      <c r="UIZ66" s="439"/>
      <c r="UJA66" s="439"/>
      <c r="UJB66" s="439"/>
      <c r="UJC66" s="439"/>
      <c r="UJD66" s="439"/>
      <c r="UJE66" s="439"/>
      <c r="UJF66" s="439"/>
      <c r="UJG66" s="439"/>
      <c r="UJH66" s="439"/>
      <c r="UJI66" s="439"/>
      <c r="UJJ66" s="439"/>
      <c r="UJK66" s="439"/>
      <c r="UJL66" s="439"/>
      <c r="UJM66" s="439"/>
      <c r="UJN66" s="439"/>
      <c r="UJO66" s="439"/>
      <c r="UJP66" s="439"/>
      <c r="UJQ66" s="439"/>
      <c r="UJR66" s="439"/>
      <c r="UJS66" s="439"/>
      <c r="UJT66" s="439"/>
      <c r="UJU66" s="439"/>
      <c r="UJV66" s="439"/>
      <c r="UJW66" s="439"/>
      <c r="UJX66" s="439"/>
      <c r="UJY66" s="439"/>
      <c r="UJZ66" s="439"/>
      <c r="UKA66" s="439"/>
      <c r="UKB66" s="439"/>
      <c r="UKC66" s="439"/>
      <c r="UKD66" s="439"/>
      <c r="UKE66" s="439"/>
      <c r="UKF66" s="439"/>
      <c r="UKG66" s="439"/>
      <c r="UKH66" s="439"/>
      <c r="UKI66" s="439"/>
      <c r="UKJ66" s="439"/>
      <c r="UKK66" s="439"/>
      <c r="UKL66" s="439"/>
      <c r="UKM66" s="439"/>
      <c r="UKN66" s="439"/>
      <c r="UKO66" s="439"/>
      <c r="UKP66" s="439"/>
      <c r="UKQ66" s="439"/>
      <c r="UKR66" s="439"/>
      <c r="UKS66" s="439"/>
      <c r="UKT66" s="439"/>
      <c r="UKU66" s="439"/>
      <c r="UKV66" s="439"/>
      <c r="UKW66" s="439"/>
      <c r="UKX66" s="439"/>
      <c r="UKY66" s="439"/>
      <c r="UKZ66" s="439"/>
      <c r="ULA66" s="439"/>
      <c r="ULB66" s="439"/>
      <c r="ULC66" s="439"/>
      <c r="ULD66" s="439"/>
      <c r="ULE66" s="439"/>
      <c r="ULF66" s="439"/>
      <c r="ULG66" s="439"/>
      <c r="ULH66" s="439"/>
      <c r="ULI66" s="439"/>
      <c r="ULJ66" s="439"/>
      <c r="ULK66" s="439"/>
      <c r="ULL66" s="439"/>
      <c r="ULM66" s="439"/>
      <c r="ULN66" s="439"/>
      <c r="ULO66" s="439"/>
      <c r="ULP66" s="439"/>
      <c r="ULQ66" s="439"/>
      <c r="ULR66" s="439"/>
      <c r="ULS66" s="439"/>
      <c r="ULT66" s="439"/>
      <c r="ULU66" s="439"/>
      <c r="ULV66" s="439"/>
      <c r="ULW66" s="439"/>
      <c r="ULX66" s="439"/>
      <c r="ULY66" s="439"/>
      <c r="ULZ66" s="439"/>
      <c r="UMA66" s="439"/>
      <c r="UMB66" s="439"/>
      <c r="UMC66" s="439"/>
      <c r="UMD66" s="439"/>
      <c r="UME66" s="439"/>
      <c r="UMF66" s="439"/>
      <c r="UMG66" s="439"/>
      <c r="UMH66" s="439"/>
      <c r="UMI66" s="439"/>
      <c r="UMJ66" s="439"/>
      <c r="UMK66" s="439"/>
      <c r="UML66" s="439"/>
      <c r="UMM66" s="439"/>
      <c r="UMN66" s="439"/>
      <c r="UMO66" s="439"/>
      <c r="UMP66" s="439"/>
      <c r="UMQ66" s="439"/>
      <c r="UMR66" s="439"/>
      <c r="UMS66" s="439"/>
      <c r="UMT66" s="439"/>
      <c r="UMU66" s="439"/>
      <c r="UMV66" s="439"/>
      <c r="UMW66" s="439"/>
      <c r="UMX66" s="439"/>
      <c r="UMY66" s="439"/>
      <c r="UMZ66" s="439"/>
      <c r="UNA66" s="439"/>
      <c r="UNB66" s="439"/>
      <c r="UNC66" s="439"/>
      <c r="UND66" s="439"/>
      <c r="UNE66" s="439"/>
      <c r="UNF66" s="439"/>
      <c r="UNG66" s="439"/>
      <c r="UNH66" s="439"/>
      <c r="UNI66" s="439"/>
      <c r="UNJ66" s="439"/>
      <c r="UNK66" s="439"/>
      <c r="UNL66" s="439"/>
      <c r="UNM66" s="439"/>
      <c r="UNN66" s="439"/>
      <c r="UNO66" s="439"/>
      <c r="UNP66" s="439"/>
      <c r="UNQ66" s="439"/>
      <c r="UNR66" s="439"/>
      <c r="UNS66" s="439"/>
      <c r="UNT66" s="439"/>
      <c r="UNU66" s="439"/>
      <c r="UNV66" s="439"/>
      <c r="UNW66" s="439"/>
      <c r="UNX66" s="439"/>
      <c r="UNY66" s="439"/>
      <c r="UNZ66" s="439"/>
      <c r="UOA66" s="439"/>
      <c r="UOB66" s="439"/>
      <c r="UOC66" s="439"/>
      <c r="UOD66" s="439"/>
      <c r="UOE66" s="439"/>
      <c r="UOF66" s="439"/>
      <c r="UOG66" s="439"/>
      <c r="UOH66" s="439"/>
      <c r="UOI66" s="439"/>
      <c r="UOJ66" s="439"/>
      <c r="UOK66" s="439"/>
      <c r="UOL66" s="439"/>
      <c r="UOM66" s="439"/>
      <c r="UON66" s="439"/>
      <c r="UOO66" s="439"/>
      <c r="UOP66" s="439"/>
      <c r="UOQ66" s="439"/>
      <c r="UOR66" s="439"/>
      <c r="UOS66" s="439"/>
      <c r="UOT66" s="439"/>
      <c r="UOU66" s="439"/>
      <c r="UOV66" s="439"/>
      <c r="UOW66" s="439"/>
      <c r="UOX66" s="439"/>
      <c r="UOY66" s="439"/>
      <c r="UOZ66" s="439"/>
      <c r="UPA66" s="439"/>
      <c r="UPB66" s="439"/>
      <c r="UPC66" s="439"/>
      <c r="UPD66" s="439"/>
      <c r="UPE66" s="439"/>
      <c r="UPF66" s="439"/>
      <c r="UPG66" s="439"/>
      <c r="UPH66" s="439"/>
      <c r="UPI66" s="439"/>
      <c r="UPJ66" s="439"/>
      <c r="UPK66" s="439"/>
      <c r="UPL66" s="439"/>
      <c r="UPM66" s="439"/>
      <c r="UPN66" s="439"/>
      <c r="UPO66" s="439"/>
      <c r="UPP66" s="439"/>
      <c r="UPQ66" s="439"/>
      <c r="UPR66" s="439"/>
      <c r="UPS66" s="439"/>
      <c r="UPT66" s="439"/>
      <c r="UPU66" s="439"/>
      <c r="UPV66" s="439"/>
      <c r="UPW66" s="439"/>
      <c r="UPX66" s="439"/>
      <c r="UPY66" s="439"/>
      <c r="UPZ66" s="439"/>
      <c r="UQA66" s="439"/>
      <c r="UQB66" s="439"/>
      <c r="UQC66" s="439"/>
      <c r="UQD66" s="439"/>
      <c r="UQE66" s="439"/>
      <c r="UQF66" s="439"/>
      <c r="UQG66" s="439"/>
      <c r="UQH66" s="439"/>
      <c r="UQI66" s="439"/>
      <c r="UQJ66" s="439"/>
      <c r="UQK66" s="439"/>
      <c r="UQL66" s="439"/>
      <c r="UQM66" s="439"/>
      <c r="UQN66" s="439"/>
      <c r="UQO66" s="439"/>
      <c r="UQP66" s="439"/>
      <c r="UQQ66" s="439"/>
      <c r="UQR66" s="439"/>
      <c r="UQS66" s="439"/>
      <c r="UQT66" s="439"/>
      <c r="UQU66" s="439"/>
      <c r="UQV66" s="439"/>
      <c r="UQW66" s="439"/>
      <c r="UQX66" s="439"/>
      <c r="UQY66" s="439"/>
      <c r="UQZ66" s="439"/>
      <c r="URA66" s="439"/>
      <c r="URB66" s="439"/>
      <c r="URC66" s="439"/>
      <c r="URD66" s="439"/>
      <c r="URE66" s="439"/>
      <c r="URF66" s="439"/>
      <c r="URG66" s="439"/>
      <c r="URH66" s="439"/>
      <c r="URI66" s="439"/>
      <c r="URJ66" s="439"/>
      <c r="URK66" s="439"/>
      <c r="URL66" s="439"/>
      <c r="URM66" s="439"/>
      <c r="URN66" s="439"/>
      <c r="URO66" s="439"/>
      <c r="URP66" s="439"/>
      <c r="URQ66" s="439"/>
      <c r="URR66" s="439"/>
      <c r="URS66" s="439"/>
      <c r="URT66" s="439"/>
      <c r="URU66" s="439"/>
      <c r="URV66" s="439"/>
      <c r="URW66" s="439"/>
      <c r="URX66" s="439"/>
      <c r="URY66" s="439"/>
      <c r="URZ66" s="439"/>
      <c r="USA66" s="439"/>
      <c r="USB66" s="439"/>
      <c r="USC66" s="439"/>
      <c r="USD66" s="439"/>
      <c r="USE66" s="439"/>
      <c r="USF66" s="439"/>
      <c r="USG66" s="439"/>
      <c r="USH66" s="439"/>
      <c r="USI66" s="439"/>
      <c r="USJ66" s="439"/>
      <c r="USK66" s="439"/>
      <c r="USL66" s="439"/>
      <c r="USM66" s="439"/>
      <c r="USN66" s="439"/>
      <c r="USO66" s="439"/>
      <c r="USP66" s="439"/>
      <c r="USQ66" s="439"/>
      <c r="USR66" s="439"/>
      <c r="USS66" s="439"/>
      <c r="UST66" s="439"/>
      <c r="USU66" s="439"/>
      <c r="USV66" s="439"/>
      <c r="USW66" s="439"/>
      <c r="USX66" s="439"/>
      <c r="USY66" s="439"/>
      <c r="USZ66" s="439"/>
      <c r="UTA66" s="439"/>
      <c r="UTB66" s="439"/>
      <c r="UTC66" s="439"/>
      <c r="UTD66" s="439"/>
      <c r="UTE66" s="439"/>
      <c r="UTF66" s="439"/>
      <c r="UTG66" s="439"/>
      <c r="UTH66" s="439"/>
      <c r="UTI66" s="439"/>
      <c r="UTJ66" s="439"/>
      <c r="UTK66" s="439"/>
      <c r="UTL66" s="439"/>
      <c r="UTM66" s="439"/>
      <c r="UTN66" s="439"/>
      <c r="UTO66" s="439"/>
      <c r="UTP66" s="439"/>
      <c r="UTQ66" s="439"/>
      <c r="UTR66" s="439"/>
      <c r="UTS66" s="439"/>
      <c r="UTT66" s="439"/>
      <c r="UTU66" s="439"/>
      <c r="UTV66" s="439"/>
      <c r="UTW66" s="439"/>
      <c r="UTX66" s="439"/>
      <c r="UTY66" s="439"/>
      <c r="UTZ66" s="439"/>
      <c r="UUA66" s="439"/>
      <c r="UUB66" s="439"/>
      <c r="UUC66" s="439"/>
      <c r="UUD66" s="439"/>
      <c r="UUE66" s="439"/>
      <c r="UUF66" s="439"/>
      <c r="UUG66" s="439"/>
      <c r="UUH66" s="439"/>
      <c r="UUI66" s="439"/>
      <c r="UUJ66" s="439"/>
      <c r="UUK66" s="439"/>
      <c r="UUL66" s="439"/>
      <c r="UUM66" s="439"/>
      <c r="UUN66" s="439"/>
      <c r="UUO66" s="439"/>
      <c r="UUP66" s="439"/>
      <c r="UUQ66" s="439"/>
      <c r="UUR66" s="439"/>
      <c r="UUS66" s="439"/>
      <c r="UUT66" s="439"/>
      <c r="UUU66" s="439"/>
      <c r="UUV66" s="439"/>
      <c r="UUW66" s="439"/>
      <c r="UUX66" s="439"/>
      <c r="UUY66" s="439"/>
      <c r="UUZ66" s="439"/>
      <c r="UVA66" s="439"/>
      <c r="UVB66" s="439"/>
      <c r="UVC66" s="439"/>
      <c r="UVD66" s="439"/>
      <c r="UVE66" s="439"/>
      <c r="UVF66" s="439"/>
      <c r="UVG66" s="439"/>
      <c r="UVH66" s="439"/>
      <c r="UVI66" s="439"/>
      <c r="UVJ66" s="439"/>
      <c r="UVK66" s="439"/>
      <c r="UVL66" s="439"/>
      <c r="UVM66" s="439"/>
      <c r="UVN66" s="439"/>
      <c r="UVO66" s="439"/>
      <c r="UVP66" s="439"/>
      <c r="UVQ66" s="439"/>
      <c r="UVR66" s="439"/>
      <c r="UVS66" s="439"/>
      <c r="UVT66" s="439"/>
      <c r="UVU66" s="439"/>
      <c r="UVV66" s="439"/>
      <c r="UVW66" s="439"/>
      <c r="UVX66" s="439"/>
      <c r="UVY66" s="439"/>
      <c r="UVZ66" s="439"/>
      <c r="UWA66" s="439"/>
      <c r="UWB66" s="439"/>
      <c r="UWC66" s="439"/>
      <c r="UWD66" s="439"/>
      <c r="UWE66" s="439"/>
      <c r="UWF66" s="439"/>
      <c r="UWG66" s="439"/>
      <c r="UWH66" s="439"/>
      <c r="UWI66" s="439"/>
      <c r="UWJ66" s="439"/>
      <c r="UWK66" s="439"/>
      <c r="UWL66" s="439"/>
      <c r="UWM66" s="439"/>
      <c r="UWN66" s="439"/>
      <c r="UWO66" s="439"/>
      <c r="UWP66" s="439"/>
      <c r="UWQ66" s="439"/>
      <c r="UWR66" s="439"/>
      <c r="UWS66" s="439"/>
      <c r="UWT66" s="439"/>
      <c r="UWU66" s="439"/>
      <c r="UWV66" s="439"/>
      <c r="UWW66" s="439"/>
      <c r="UWX66" s="439"/>
      <c r="UWY66" s="439"/>
      <c r="UWZ66" s="439"/>
      <c r="UXA66" s="439"/>
      <c r="UXB66" s="439"/>
      <c r="UXC66" s="439"/>
      <c r="UXD66" s="439"/>
      <c r="UXE66" s="439"/>
      <c r="UXF66" s="439"/>
      <c r="UXG66" s="439"/>
      <c r="UXH66" s="439"/>
      <c r="UXI66" s="439"/>
      <c r="UXJ66" s="439"/>
      <c r="UXK66" s="439"/>
      <c r="UXL66" s="439"/>
      <c r="UXM66" s="439"/>
      <c r="UXN66" s="439"/>
      <c r="UXO66" s="439"/>
      <c r="UXP66" s="439"/>
      <c r="UXQ66" s="439"/>
      <c r="UXR66" s="439"/>
      <c r="UXS66" s="439"/>
      <c r="UXT66" s="439"/>
      <c r="UXU66" s="439"/>
      <c r="UXV66" s="439"/>
      <c r="UXW66" s="439"/>
      <c r="UXX66" s="439"/>
      <c r="UXY66" s="439"/>
      <c r="UXZ66" s="439"/>
      <c r="UYA66" s="439"/>
      <c r="UYB66" s="439"/>
      <c r="UYC66" s="439"/>
      <c r="UYD66" s="439"/>
      <c r="UYE66" s="439"/>
      <c r="UYF66" s="439"/>
      <c r="UYG66" s="439"/>
      <c r="UYH66" s="439"/>
      <c r="UYI66" s="439"/>
      <c r="UYJ66" s="439"/>
      <c r="UYK66" s="439"/>
      <c r="UYL66" s="439"/>
      <c r="UYM66" s="439"/>
      <c r="UYN66" s="439"/>
      <c r="UYO66" s="439"/>
      <c r="UYP66" s="439"/>
      <c r="UYQ66" s="439"/>
      <c r="UYR66" s="439"/>
      <c r="UYS66" s="439"/>
      <c r="UYT66" s="439"/>
      <c r="UYU66" s="439"/>
      <c r="UYV66" s="439"/>
      <c r="UYW66" s="439"/>
      <c r="UYX66" s="439"/>
      <c r="UYY66" s="439"/>
      <c r="UYZ66" s="439"/>
      <c r="UZA66" s="439"/>
      <c r="UZB66" s="439"/>
      <c r="UZC66" s="439"/>
      <c r="UZD66" s="439"/>
      <c r="UZE66" s="439"/>
      <c r="UZF66" s="439"/>
      <c r="UZG66" s="439"/>
      <c r="UZH66" s="439"/>
      <c r="UZI66" s="439"/>
      <c r="UZJ66" s="439"/>
      <c r="UZK66" s="439"/>
      <c r="UZL66" s="439"/>
      <c r="UZM66" s="439"/>
      <c r="UZN66" s="439"/>
      <c r="UZO66" s="439"/>
      <c r="UZP66" s="439"/>
      <c r="UZQ66" s="439"/>
      <c r="UZR66" s="439"/>
      <c r="UZS66" s="439"/>
      <c r="UZT66" s="439"/>
      <c r="UZU66" s="439"/>
      <c r="UZV66" s="439"/>
      <c r="UZW66" s="439"/>
      <c r="UZX66" s="439"/>
      <c r="UZY66" s="439"/>
      <c r="UZZ66" s="439"/>
      <c r="VAA66" s="439"/>
      <c r="VAB66" s="439"/>
      <c r="VAC66" s="439"/>
      <c r="VAD66" s="439"/>
      <c r="VAE66" s="439"/>
      <c r="VAF66" s="439"/>
      <c r="VAG66" s="439"/>
      <c r="VAH66" s="439"/>
      <c r="VAI66" s="439"/>
      <c r="VAJ66" s="439"/>
      <c r="VAK66" s="439"/>
      <c r="VAL66" s="439"/>
      <c r="VAM66" s="439"/>
      <c r="VAN66" s="439"/>
      <c r="VAO66" s="439"/>
      <c r="VAP66" s="439"/>
      <c r="VAQ66" s="439"/>
      <c r="VAR66" s="439"/>
      <c r="VAS66" s="439"/>
      <c r="VAT66" s="439"/>
      <c r="VAU66" s="439"/>
      <c r="VAV66" s="439"/>
      <c r="VAW66" s="439"/>
      <c r="VAX66" s="439"/>
      <c r="VAY66" s="439"/>
      <c r="VAZ66" s="439"/>
      <c r="VBA66" s="439"/>
      <c r="VBB66" s="439"/>
      <c r="VBC66" s="439"/>
      <c r="VBD66" s="439"/>
      <c r="VBE66" s="439"/>
      <c r="VBF66" s="439"/>
      <c r="VBG66" s="439"/>
      <c r="VBH66" s="439"/>
      <c r="VBI66" s="439"/>
      <c r="VBJ66" s="439"/>
      <c r="VBK66" s="439"/>
      <c r="VBL66" s="439"/>
      <c r="VBM66" s="439"/>
      <c r="VBN66" s="439"/>
      <c r="VBO66" s="439"/>
      <c r="VBP66" s="439"/>
      <c r="VBQ66" s="439"/>
      <c r="VBR66" s="439"/>
      <c r="VBS66" s="439"/>
      <c r="VBT66" s="439"/>
      <c r="VBU66" s="439"/>
      <c r="VBV66" s="439"/>
      <c r="VBW66" s="439"/>
      <c r="VBX66" s="439"/>
      <c r="VBY66" s="439"/>
      <c r="VBZ66" s="439"/>
      <c r="VCA66" s="439"/>
      <c r="VCB66" s="439"/>
      <c r="VCC66" s="439"/>
      <c r="VCD66" s="439"/>
      <c r="VCE66" s="439"/>
      <c r="VCF66" s="439"/>
      <c r="VCG66" s="439"/>
      <c r="VCH66" s="439"/>
      <c r="VCI66" s="439"/>
      <c r="VCJ66" s="439"/>
      <c r="VCK66" s="439"/>
      <c r="VCL66" s="439"/>
      <c r="VCM66" s="439"/>
      <c r="VCN66" s="439"/>
      <c r="VCO66" s="439"/>
      <c r="VCP66" s="439"/>
      <c r="VCQ66" s="439"/>
      <c r="VCR66" s="439"/>
      <c r="VCS66" s="439"/>
      <c r="VCT66" s="439"/>
      <c r="VCU66" s="439"/>
      <c r="VCV66" s="439"/>
      <c r="VCW66" s="439"/>
      <c r="VCX66" s="439"/>
      <c r="VCY66" s="439"/>
      <c r="VCZ66" s="439"/>
      <c r="VDA66" s="439"/>
      <c r="VDB66" s="439"/>
      <c r="VDC66" s="439"/>
      <c r="VDD66" s="439"/>
      <c r="VDE66" s="439"/>
      <c r="VDF66" s="439"/>
      <c r="VDG66" s="439"/>
      <c r="VDH66" s="439"/>
      <c r="VDI66" s="439"/>
      <c r="VDJ66" s="439"/>
      <c r="VDK66" s="439"/>
      <c r="VDL66" s="439"/>
      <c r="VDM66" s="439"/>
      <c r="VDN66" s="439"/>
      <c r="VDO66" s="439"/>
      <c r="VDP66" s="439"/>
      <c r="VDQ66" s="439"/>
      <c r="VDR66" s="439"/>
      <c r="VDS66" s="439"/>
      <c r="VDT66" s="439"/>
      <c r="VDU66" s="439"/>
      <c r="VDV66" s="439"/>
      <c r="VDW66" s="439"/>
      <c r="VDX66" s="439"/>
      <c r="VDY66" s="439"/>
      <c r="VDZ66" s="439"/>
      <c r="VEA66" s="439"/>
      <c r="VEB66" s="439"/>
      <c r="VEC66" s="439"/>
      <c r="VED66" s="439"/>
      <c r="VEE66" s="439"/>
      <c r="VEF66" s="439"/>
      <c r="VEG66" s="439"/>
      <c r="VEH66" s="439"/>
      <c r="VEI66" s="439"/>
      <c r="VEJ66" s="439"/>
      <c r="VEK66" s="439"/>
      <c r="VEL66" s="439"/>
      <c r="VEM66" s="439"/>
      <c r="VEN66" s="439"/>
      <c r="VEO66" s="439"/>
      <c r="VEP66" s="439"/>
      <c r="VEQ66" s="439"/>
      <c r="VER66" s="439"/>
      <c r="VES66" s="439"/>
      <c r="VET66" s="439"/>
      <c r="VEU66" s="439"/>
      <c r="VEV66" s="439"/>
      <c r="VEW66" s="439"/>
      <c r="VEX66" s="439"/>
      <c r="VEY66" s="439"/>
      <c r="VEZ66" s="439"/>
      <c r="VFA66" s="439"/>
      <c r="VFB66" s="439"/>
      <c r="VFC66" s="439"/>
      <c r="VFD66" s="439"/>
      <c r="VFE66" s="439"/>
      <c r="VFF66" s="439"/>
      <c r="VFG66" s="439"/>
      <c r="VFH66" s="439"/>
      <c r="VFI66" s="439"/>
      <c r="VFJ66" s="439"/>
      <c r="VFK66" s="439"/>
      <c r="VFL66" s="439"/>
      <c r="VFM66" s="439"/>
      <c r="VFN66" s="439"/>
      <c r="VFO66" s="439"/>
      <c r="VFP66" s="439"/>
      <c r="VFQ66" s="439"/>
      <c r="VFR66" s="439"/>
      <c r="VFS66" s="439"/>
      <c r="VFT66" s="439"/>
      <c r="VFU66" s="439"/>
      <c r="VFV66" s="439"/>
      <c r="VFW66" s="439"/>
      <c r="VFX66" s="439"/>
      <c r="VFY66" s="439"/>
      <c r="VFZ66" s="439"/>
      <c r="VGA66" s="439"/>
      <c r="VGB66" s="439"/>
      <c r="VGC66" s="439"/>
      <c r="VGD66" s="439"/>
      <c r="VGE66" s="439"/>
      <c r="VGF66" s="439"/>
      <c r="VGG66" s="439"/>
      <c r="VGH66" s="439"/>
      <c r="VGI66" s="439"/>
      <c r="VGJ66" s="439"/>
      <c r="VGK66" s="439"/>
      <c r="VGL66" s="439"/>
      <c r="VGM66" s="439"/>
      <c r="VGN66" s="439"/>
      <c r="VGO66" s="439"/>
      <c r="VGP66" s="439"/>
      <c r="VGQ66" s="439"/>
      <c r="VGR66" s="439"/>
      <c r="VGS66" s="439"/>
      <c r="VGT66" s="439"/>
      <c r="VGU66" s="439"/>
      <c r="VGV66" s="439"/>
      <c r="VGW66" s="439"/>
      <c r="VGX66" s="439"/>
      <c r="VGY66" s="439"/>
      <c r="VGZ66" s="439"/>
      <c r="VHA66" s="439"/>
      <c r="VHB66" s="439"/>
      <c r="VHC66" s="439"/>
      <c r="VHD66" s="439"/>
      <c r="VHE66" s="439"/>
      <c r="VHF66" s="439"/>
      <c r="VHG66" s="439"/>
      <c r="VHH66" s="439"/>
      <c r="VHI66" s="439"/>
      <c r="VHJ66" s="439"/>
      <c r="VHK66" s="439"/>
      <c r="VHL66" s="439"/>
      <c r="VHM66" s="439"/>
      <c r="VHN66" s="439"/>
      <c r="VHO66" s="439"/>
      <c r="VHP66" s="439"/>
      <c r="VHQ66" s="439"/>
      <c r="VHR66" s="439"/>
      <c r="VHS66" s="439"/>
      <c r="VHT66" s="439"/>
      <c r="VHU66" s="439"/>
      <c r="VHV66" s="439"/>
      <c r="VHW66" s="439"/>
      <c r="VHX66" s="439"/>
      <c r="VHY66" s="439"/>
      <c r="VHZ66" s="439"/>
      <c r="VIA66" s="439"/>
      <c r="VIB66" s="439"/>
      <c r="VIC66" s="439"/>
      <c r="VID66" s="439"/>
      <c r="VIE66" s="439"/>
      <c r="VIF66" s="439"/>
      <c r="VIG66" s="439"/>
      <c r="VIH66" s="439"/>
      <c r="VII66" s="439"/>
      <c r="VIJ66" s="439"/>
      <c r="VIK66" s="439"/>
      <c r="VIL66" s="439"/>
      <c r="VIM66" s="439"/>
      <c r="VIN66" s="439"/>
      <c r="VIO66" s="439"/>
      <c r="VIP66" s="439"/>
      <c r="VIQ66" s="439"/>
      <c r="VIR66" s="439"/>
      <c r="VIS66" s="439"/>
      <c r="VIT66" s="439"/>
      <c r="VIU66" s="439"/>
      <c r="VIV66" s="439"/>
      <c r="VIW66" s="439"/>
      <c r="VIX66" s="439"/>
      <c r="VIY66" s="439"/>
      <c r="VIZ66" s="439"/>
      <c r="VJA66" s="439"/>
      <c r="VJB66" s="439"/>
      <c r="VJC66" s="439"/>
      <c r="VJD66" s="439"/>
      <c r="VJE66" s="439"/>
      <c r="VJF66" s="439"/>
      <c r="VJG66" s="439"/>
      <c r="VJH66" s="439"/>
      <c r="VJI66" s="439"/>
      <c r="VJJ66" s="439"/>
      <c r="VJK66" s="439"/>
      <c r="VJL66" s="439"/>
      <c r="VJM66" s="439"/>
      <c r="VJN66" s="439"/>
      <c r="VJO66" s="439"/>
      <c r="VJP66" s="439"/>
      <c r="VJQ66" s="439"/>
      <c r="VJR66" s="439"/>
      <c r="VJS66" s="439"/>
      <c r="VJT66" s="439"/>
      <c r="VJU66" s="439"/>
      <c r="VJV66" s="439"/>
      <c r="VJW66" s="439"/>
      <c r="VJX66" s="439"/>
      <c r="VJY66" s="439"/>
      <c r="VJZ66" s="439"/>
      <c r="VKA66" s="439"/>
      <c r="VKB66" s="439"/>
      <c r="VKC66" s="439"/>
      <c r="VKD66" s="439"/>
      <c r="VKE66" s="439"/>
      <c r="VKF66" s="439"/>
      <c r="VKG66" s="439"/>
      <c r="VKH66" s="439"/>
      <c r="VKI66" s="439"/>
      <c r="VKJ66" s="439"/>
      <c r="VKK66" s="439"/>
      <c r="VKL66" s="439"/>
      <c r="VKM66" s="439"/>
      <c r="VKN66" s="439"/>
      <c r="VKO66" s="439"/>
      <c r="VKP66" s="439"/>
      <c r="VKQ66" s="439"/>
      <c r="VKR66" s="439"/>
      <c r="VKS66" s="439"/>
      <c r="VKT66" s="439"/>
      <c r="VKU66" s="439"/>
      <c r="VKV66" s="439"/>
      <c r="VKW66" s="439"/>
      <c r="VKX66" s="439"/>
      <c r="VKY66" s="439"/>
      <c r="VKZ66" s="439"/>
      <c r="VLA66" s="439"/>
      <c r="VLB66" s="439"/>
      <c r="VLC66" s="439"/>
      <c r="VLD66" s="439"/>
      <c r="VLE66" s="439"/>
      <c r="VLF66" s="439"/>
      <c r="VLG66" s="439"/>
      <c r="VLH66" s="439"/>
      <c r="VLI66" s="439"/>
      <c r="VLJ66" s="439"/>
      <c r="VLK66" s="439"/>
      <c r="VLL66" s="439"/>
      <c r="VLM66" s="439"/>
      <c r="VLN66" s="439"/>
      <c r="VLO66" s="439"/>
      <c r="VLP66" s="439"/>
      <c r="VLQ66" s="439"/>
      <c r="VLR66" s="439"/>
      <c r="VLS66" s="439"/>
      <c r="VLT66" s="439"/>
      <c r="VLU66" s="439"/>
      <c r="VLV66" s="439"/>
      <c r="VLW66" s="439"/>
      <c r="VLX66" s="439"/>
      <c r="VLY66" s="439"/>
      <c r="VLZ66" s="439"/>
      <c r="VMA66" s="439"/>
      <c r="VMB66" s="439"/>
      <c r="VMC66" s="439"/>
      <c r="VMD66" s="439"/>
      <c r="VME66" s="439"/>
      <c r="VMF66" s="439"/>
      <c r="VMG66" s="439"/>
      <c r="VMH66" s="439"/>
      <c r="VMI66" s="439"/>
      <c r="VMJ66" s="439"/>
      <c r="VMK66" s="439"/>
      <c r="VML66" s="439"/>
      <c r="VMM66" s="439"/>
      <c r="VMN66" s="439"/>
      <c r="VMO66" s="439"/>
      <c r="VMP66" s="439"/>
      <c r="VMQ66" s="439"/>
      <c r="VMR66" s="439"/>
      <c r="VMS66" s="439"/>
      <c r="VMT66" s="439"/>
      <c r="VMU66" s="439"/>
      <c r="VMV66" s="439"/>
      <c r="VMW66" s="439"/>
      <c r="VMX66" s="439"/>
      <c r="VMY66" s="439"/>
      <c r="VMZ66" s="439"/>
      <c r="VNA66" s="439"/>
      <c r="VNB66" s="439"/>
      <c r="VNC66" s="439"/>
      <c r="VND66" s="439"/>
      <c r="VNE66" s="439"/>
      <c r="VNF66" s="439"/>
      <c r="VNG66" s="439"/>
      <c r="VNH66" s="439"/>
      <c r="VNI66" s="439"/>
      <c r="VNJ66" s="439"/>
      <c r="VNK66" s="439"/>
      <c r="VNL66" s="439"/>
      <c r="VNM66" s="439"/>
      <c r="VNN66" s="439"/>
      <c r="VNO66" s="439"/>
      <c r="VNP66" s="439"/>
      <c r="VNQ66" s="439"/>
      <c r="VNR66" s="439"/>
      <c r="VNS66" s="439"/>
      <c r="VNT66" s="439"/>
      <c r="VNU66" s="439"/>
      <c r="VNV66" s="439"/>
      <c r="VNW66" s="439"/>
      <c r="VNX66" s="439"/>
      <c r="VNY66" s="439"/>
      <c r="VNZ66" s="439"/>
      <c r="VOA66" s="439"/>
      <c r="VOB66" s="439"/>
      <c r="VOC66" s="439"/>
      <c r="VOD66" s="439"/>
      <c r="VOE66" s="439"/>
      <c r="VOF66" s="439"/>
      <c r="VOG66" s="439"/>
      <c r="VOH66" s="439"/>
      <c r="VOI66" s="439"/>
      <c r="VOJ66" s="439"/>
      <c r="VOK66" s="439"/>
      <c r="VOL66" s="439"/>
      <c r="VOM66" s="439"/>
      <c r="VON66" s="439"/>
      <c r="VOO66" s="439"/>
      <c r="VOP66" s="439"/>
      <c r="VOQ66" s="439"/>
      <c r="VOR66" s="439"/>
      <c r="VOS66" s="439"/>
      <c r="VOT66" s="439"/>
      <c r="VOU66" s="439"/>
      <c r="VOV66" s="439"/>
      <c r="VOW66" s="439"/>
      <c r="VOX66" s="439"/>
      <c r="VOY66" s="439"/>
      <c r="VOZ66" s="439"/>
      <c r="VPA66" s="439"/>
      <c r="VPB66" s="439"/>
      <c r="VPC66" s="439"/>
      <c r="VPD66" s="439"/>
      <c r="VPE66" s="439"/>
      <c r="VPF66" s="439"/>
      <c r="VPG66" s="439"/>
      <c r="VPH66" s="439"/>
      <c r="VPI66" s="439"/>
      <c r="VPJ66" s="439"/>
      <c r="VPK66" s="439"/>
      <c r="VPL66" s="439"/>
      <c r="VPM66" s="439"/>
      <c r="VPN66" s="439"/>
      <c r="VPO66" s="439"/>
      <c r="VPP66" s="439"/>
      <c r="VPQ66" s="439"/>
      <c r="VPR66" s="439"/>
      <c r="VPS66" s="439"/>
      <c r="VPT66" s="439"/>
      <c r="VPU66" s="439"/>
      <c r="VPV66" s="439"/>
      <c r="VPW66" s="439"/>
      <c r="VPX66" s="439"/>
      <c r="VPY66" s="439"/>
      <c r="VPZ66" s="439"/>
      <c r="VQA66" s="439"/>
      <c r="VQB66" s="439"/>
      <c r="VQC66" s="439"/>
      <c r="VQD66" s="439"/>
      <c r="VQE66" s="439"/>
      <c r="VQF66" s="439"/>
      <c r="VQG66" s="439"/>
      <c r="VQH66" s="439"/>
      <c r="VQI66" s="439"/>
      <c r="VQJ66" s="439"/>
      <c r="VQK66" s="439"/>
      <c r="VQL66" s="439"/>
      <c r="VQM66" s="439"/>
      <c r="VQN66" s="439"/>
      <c r="VQO66" s="439"/>
      <c r="VQP66" s="439"/>
      <c r="VQQ66" s="439"/>
      <c r="VQR66" s="439"/>
      <c r="VQS66" s="439"/>
      <c r="VQT66" s="439"/>
      <c r="VQU66" s="439"/>
      <c r="VQV66" s="439"/>
      <c r="VQW66" s="439"/>
      <c r="VQX66" s="439"/>
      <c r="VQY66" s="439"/>
      <c r="VQZ66" s="439"/>
      <c r="VRA66" s="439"/>
      <c r="VRB66" s="439"/>
      <c r="VRC66" s="439"/>
      <c r="VRD66" s="439"/>
      <c r="VRE66" s="439"/>
      <c r="VRF66" s="439"/>
      <c r="VRG66" s="439"/>
      <c r="VRH66" s="439"/>
      <c r="VRI66" s="439"/>
      <c r="VRJ66" s="439"/>
      <c r="VRK66" s="439"/>
      <c r="VRL66" s="439"/>
      <c r="VRM66" s="439"/>
      <c r="VRN66" s="439"/>
      <c r="VRO66" s="439"/>
      <c r="VRP66" s="439"/>
      <c r="VRQ66" s="439"/>
      <c r="VRR66" s="439"/>
      <c r="VRS66" s="439"/>
      <c r="VRT66" s="439"/>
      <c r="VRU66" s="439"/>
      <c r="VRV66" s="439"/>
      <c r="VRW66" s="439"/>
      <c r="VRX66" s="439"/>
      <c r="VRY66" s="439"/>
      <c r="VRZ66" s="439"/>
      <c r="VSA66" s="439"/>
      <c r="VSB66" s="439"/>
      <c r="VSC66" s="439"/>
      <c r="VSD66" s="439"/>
      <c r="VSE66" s="439"/>
      <c r="VSF66" s="439"/>
      <c r="VSG66" s="439"/>
      <c r="VSH66" s="439"/>
      <c r="VSI66" s="439"/>
      <c r="VSJ66" s="439"/>
      <c r="VSK66" s="439"/>
      <c r="VSL66" s="439"/>
      <c r="VSM66" s="439"/>
      <c r="VSN66" s="439"/>
      <c r="VSO66" s="439"/>
      <c r="VSP66" s="439"/>
      <c r="VSQ66" s="439"/>
      <c r="VSR66" s="439"/>
      <c r="VSS66" s="439"/>
      <c r="VST66" s="439"/>
      <c r="VSU66" s="439"/>
      <c r="VSV66" s="439"/>
      <c r="VSW66" s="439"/>
      <c r="VSX66" s="439"/>
      <c r="VSY66" s="439"/>
      <c r="VSZ66" s="439"/>
      <c r="VTA66" s="439"/>
      <c r="VTB66" s="439"/>
      <c r="VTC66" s="439"/>
      <c r="VTD66" s="439"/>
      <c r="VTE66" s="439"/>
      <c r="VTF66" s="439"/>
      <c r="VTG66" s="439"/>
      <c r="VTH66" s="439"/>
      <c r="VTI66" s="439"/>
      <c r="VTJ66" s="439"/>
      <c r="VTK66" s="439"/>
      <c r="VTL66" s="439"/>
      <c r="VTM66" s="439"/>
      <c r="VTN66" s="439"/>
      <c r="VTO66" s="439"/>
      <c r="VTP66" s="439"/>
      <c r="VTQ66" s="439"/>
      <c r="VTR66" s="439"/>
      <c r="VTS66" s="439"/>
      <c r="VTT66" s="439"/>
      <c r="VTU66" s="439"/>
      <c r="VTV66" s="439"/>
      <c r="VTW66" s="439"/>
      <c r="VTX66" s="439"/>
      <c r="VTY66" s="439"/>
      <c r="VTZ66" s="439"/>
      <c r="VUA66" s="439"/>
      <c r="VUB66" s="439"/>
      <c r="VUC66" s="439"/>
      <c r="VUD66" s="439"/>
      <c r="VUE66" s="439"/>
      <c r="VUF66" s="439"/>
      <c r="VUG66" s="439"/>
      <c r="VUH66" s="439"/>
      <c r="VUI66" s="439"/>
      <c r="VUJ66" s="439"/>
      <c r="VUK66" s="439"/>
      <c r="VUL66" s="439"/>
      <c r="VUM66" s="439"/>
      <c r="VUN66" s="439"/>
      <c r="VUO66" s="439"/>
      <c r="VUP66" s="439"/>
      <c r="VUQ66" s="439"/>
      <c r="VUR66" s="439"/>
      <c r="VUS66" s="439"/>
      <c r="VUT66" s="439"/>
      <c r="VUU66" s="439"/>
      <c r="VUV66" s="439"/>
      <c r="VUW66" s="439"/>
      <c r="VUX66" s="439"/>
      <c r="VUY66" s="439"/>
      <c r="VUZ66" s="439"/>
      <c r="VVA66" s="439"/>
      <c r="VVB66" s="439"/>
      <c r="VVC66" s="439"/>
      <c r="VVD66" s="439"/>
      <c r="VVE66" s="439"/>
      <c r="VVF66" s="439"/>
      <c r="VVG66" s="439"/>
      <c r="VVH66" s="439"/>
      <c r="VVI66" s="439"/>
      <c r="VVJ66" s="439"/>
      <c r="VVK66" s="439"/>
      <c r="VVL66" s="439"/>
      <c r="VVM66" s="439"/>
      <c r="VVN66" s="439"/>
      <c r="VVO66" s="439"/>
      <c r="VVP66" s="439"/>
      <c r="VVQ66" s="439"/>
      <c r="VVR66" s="439"/>
      <c r="VVS66" s="439"/>
      <c r="VVT66" s="439"/>
      <c r="VVU66" s="439"/>
      <c r="VVV66" s="439"/>
      <c r="VVW66" s="439"/>
      <c r="VVX66" s="439"/>
      <c r="VVY66" s="439"/>
      <c r="VVZ66" s="439"/>
      <c r="VWA66" s="439"/>
      <c r="VWB66" s="439"/>
      <c r="VWC66" s="439"/>
      <c r="VWD66" s="439"/>
      <c r="VWE66" s="439"/>
      <c r="VWF66" s="439"/>
      <c r="VWG66" s="439"/>
      <c r="VWH66" s="439"/>
      <c r="VWI66" s="439"/>
      <c r="VWJ66" s="439"/>
      <c r="VWK66" s="439"/>
      <c r="VWL66" s="439"/>
      <c r="VWM66" s="439"/>
      <c r="VWN66" s="439"/>
      <c r="VWO66" s="439"/>
      <c r="VWP66" s="439"/>
      <c r="VWQ66" s="439"/>
      <c r="VWR66" s="439"/>
      <c r="VWS66" s="439"/>
      <c r="VWT66" s="439"/>
      <c r="VWU66" s="439"/>
      <c r="VWV66" s="439"/>
      <c r="VWW66" s="439"/>
      <c r="VWX66" s="439"/>
      <c r="VWY66" s="439"/>
      <c r="VWZ66" s="439"/>
      <c r="VXA66" s="439"/>
      <c r="VXB66" s="439"/>
      <c r="VXC66" s="439"/>
      <c r="VXD66" s="439"/>
      <c r="VXE66" s="439"/>
      <c r="VXF66" s="439"/>
      <c r="VXG66" s="439"/>
      <c r="VXH66" s="439"/>
      <c r="VXI66" s="439"/>
      <c r="VXJ66" s="439"/>
      <c r="VXK66" s="439"/>
      <c r="VXL66" s="439"/>
      <c r="VXM66" s="439"/>
      <c r="VXN66" s="439"/>
      <c r="VXO66" s="439"/>
      <c r="VXP66" s="439"/>
      <c r="VXQ66" s="439"/>
      <c r="VXR66" s="439"/>
      <c r="VXS66" s="439"/>
      <c r="VXT66" s="439"/>
      <c r="VXU66" s="439"/>
      <c r="VXV66" s="439"/>
      <c r="VXW66" s="439"/>
      <c r="VXX66" s="439"/>
      <c r="VXY66" s="439"/>
      <c r="VXZ66" s="439"/>
      <c r="VYA66" s="439"/>
      <c r="VYB66" s="439"/>
      <c r="VYC66" s="439"/>
      <c r="VYD66" s="439"/>
      <c r="VYE66" s="439"/>
      <c r="VYF66" s="439"/>
      <c r="VYG66" s="439"/>
      <c r="VYH66" s="439"/>
      <c r="VYI66" s="439"/>
      <c r="VYJ66" s="439"/>
      <c r="VYK66" s="439"/>
      <c r="VYL66" s="439"/>
      <c r="VYM66" s="439"/>
      <c r="VYN66" s="439"/>
      <c r="VYO66" s="439"/>
      <c r="VYP66" s="439"/>
      <c r="VYQ66" s="439"/>
      <c r="VYR66" s="439"/>
      <c r="VYS66" s="439"/>
      <c r="VYT66" s="439"/>
      <c r="VYU66" s="439"/>
      <c r="VYV66" s="439"/>
      <c r="VYW66" s="439"/>
      <c r="VYX66" s="439"/>
      <c r="VYY66" s="439"/>
      <c r="VYZ66" s="439"/>
      <c r="VZA66" s="439"/>
      <c r="VZB66" s="439"/>
      <c r="VZC66" s="439"/>
      <c r="VZD66" s="439"/>
      <c r="VZE66" s="439"/>
      <c r="VZF66" s="439"/>
      <c r="VZG66" s="439"/>
      <c r="VZH66" s="439"/>
      <c r="VZI66" s="439"/>
      <c r="VZJ66" s="439"/>
      <c r="VZK66" s="439"/>
      <c r="VZL66" s="439"/>
      <c r="VZM66" s="439"/>
      <c r="VZN66" s="439"/>
      <c r="VZO66" s="439"/>
      <c r="VZP66" s="439"/>
      <c r="VZQ66" s="439"/>
      <c r="VZR66" s="439"/>
      <c r="VZS66" s="439"/>
      <c r="VZT66" s="439"/>
      <c r="VZU66" s="439"/>
      <c r="VZV66" s="439"/>
      <c r="VZW66" s="439"/>
      <c r="VZX66" s="439"/>
      <c r="VZY66" s="439"/>
      <c r="VZZ66" s="439"/>
      <c r="WAA66" s="439"/>
      <c r="WAB66" s="439"/>
      <c r="WAC66" s="439"/>
      <c r="WAD66" s="439"/>
      <c r="WAE66" s="439"/>
      <c r="WAF66" s="439"/>
      <c r="WAG66" s="439"/>
      <c r="WAH66" s="439"/>
      <c r="WAI66" s="439"/>
      <c r="WAJ66" s="439"/>
      <c r="WAK66" s="439"/>
      <c r="WAL66" s="439"/>
      <c r="WAM66" s="439"/>
      <c r="WAN66" s="439"/>
      <c r="WAO66" s="439"/>
      <c r="WAP66" s="439"/>
      <c r="WAQ66" s="439"/>
      <c r="WAR66" s="439"/>
      <c r="WAS66" s="439"/>
      <c r="WAT66" s="439"/>
      <c r="WAU66" s="439"/>
      <c r="WAV66" s="439"/>
      <c r="WAW66" s="439"/>
      <c r="WAX66" s="439"/>
      <c r="WAY66" s="439"/>
      <c r="WAZ66" s="439"/>
      <c r="WBA66" s="439"/>
      <c r="WBB66" s="439"/>
      <c r="WBC66" s="439"/>
      <c r="WBD66" s="439"/>
      <c r="WBE66" s="439"/>
      <c r="WBF66" s="439"/>
      <c r="WBG66" s="439"/>
      <c r="WBH66" s="439"/>
      <c r="WBI66" s="439"/>
      <c r="WBJ66" s="439"/>
      <c r="WBK66" s="439"/>
      <c r="WBL66" s="439"/>
      <c r="WBM66" s="439"/>
      <c r="WBN66" s="439"/>
      <c r="WBO66" s="439"/>
      <c r="WBP66" s="439"/>
      <c r="WBQ66" s="439"/>
      <c r="WBR66" s="439"/>
      <c r="WBS66" s="439"/>
      <c r="WBT66" s="439"/>
      <c r="WBU66" s="439"/>
      <c r="WBV66" s="439"/>
      <c r="WBW66" s="439"/>
      <c r="WBX66" s="439"/>
      <c r="WBY66" s="439"/>
      <c r="WBZ66" s="439"/>
      <c r="WCA66" s="439"/>
      <c r="WCB66" s="439"/>
      <c r="WCC66" s="439"/>
      <c r="WCD66" s="439"/>
      <c r="WCE66" s="439"/>
      <c r="WCF66" s="439"/>
      <c r="WCG66" s="439"/>
      <c r="WCH66" s="439"/>
      <c r="WCI66" s="439"/>
      <c r="WCJ66" s="439"/>
      <c r="WCK66" s="439"/>
      <c r="WCL66" s="439"/>
      <c r="WCM66" s="439"/>
      <c r="WCN66" s="439"/>
      <c r="WCO66" s="439"/>
      <c r="WCP66" s="439"/>
      <c r="WCQ66" s="439"/>
      <c r="WCR66" s="439"/>
      <c r="WCS66" s="439"/>
      <c r="WCT66" s="439"/>
      <c r="WCU66" s="439"/>
      <c r="WCV66" s="439"/>
      <c r="WCW66" s="439"/>
      <c r="WCX66" s="439"/>
      <c r="WCY66" s="439"/>
      <c r="WCZ66" s="439"/>
      <c r="WDA66" s="439"/>
      <c r="WDB66" s="439"/>
      <c r="WDC66" s="439"/>
      <c r="WDD66" s="439"/>
      <c r="WDE66" s="439"/>
      <c r="WDF66" s="439"/>
      <c r="WDG66" s="439"/>
      <c r="WDH66" s="439"/>
      <c r="WDI66" s="439"/>
      <c r="WDJ66" s="439"/>
      <c r="WDK66" s="439"/>
      <c r="WDL66" s="439"/>
      <c r="WDM66" s="439"/>
      <c r="WDN66" s="439"/>
      <c r="WDO66" s="439"/>
      <c r="WDP66" s="439"/>
      <c r="WDQ66" s="439"/>
      <c r="WDR66" s="439"/>
      <c r="WDS66" s="439"/>
      <c r="WDT66" s="439"/>
      <c r="WDU66" s="439"/>
      <c r="WDV66" s="439"/>
      <c r="WDW66" s="439"/>
      <c r="WDX66" s="439"/>
      <c r="WDY66" s="439"/>
      <c r="WDZ66" s="439"/>
      <c r="WEA66" s="439"/>
      <c r="WEB66" s="439"/>
      <c r="WEC66" s="439"/>
      <c r="WED66" s="439"/>
      <c r="WEE66" s="439"/>
      <c r="WEF66" s="439"/>
      <c r="WEG66" s="439"/>
      <c r="WEH66" s="439"/>
      <c r="WEI66" s="439"/>
      <c r="WEJ66" s="439"/>
      <c r="WEK66" s="439"/>
      <c r="WEL66" s="439"/>
      <c r="WEM66" s="439"/>
      <c r="WEN66" s="439"/>
      <c r="WEO66" s="439"/>
      <c r="WEP66" s="439"/>
      <c r="WEQ66" s="439"/>
      <c r="WER66" s="439"/>
      <c r="WES66" s="439"/>
      <c r="WET66" s="439"/>
      <c r="WEU66" s="439"/>
      <c r="WEV66" s="439"/>
      <c r="WEW66" s="439"/>
      <c r="WEX66" s="439"/>
      <c r="WEY66" s="439"/>
      <c r="WEZ66" s="439"/>
      <c r="WFA66" s="439"/>
      <c r="WFB66" s="439"/>
      <c r="WFC66" s="439"/>
      <c r="WFD66" s="439"/>
      <c r="WFE66" s="439"/>
      <c r="WFF66" s="439"/>
      <c r="WFG66" s="439"/>
      <c r="WFH66" s="439"/>
      <c r="WFI66" s="439"/>
      <c r="WFJ66" s="439"/>
      <c r="WFK66" s="439"/>
      <c r="WFL66" s="439"/>
      <c r="WFM66" s="439"/>
      <c r="WFN66" s="439"/>
      <c r="WFO66" s="439"/>
      <c r="WFP66" s="439"/>
      <c r="WFQ66" s="439"/>
      <c r="WFR66" s="439"/>
      <c r="WFS66" s="439"/>
      <c r="WFT66" s="439"/>
      <c r="WFU66" s="439"/>
      <c r="WFV66" s="439"/>
      <c r="WFW66" s="439"/>
      <c r="WFX66" s="439"/>
      <c r="WFY66" s="439"/>
      <c r="WFZ66" s="439"/>
      <c r="WGA66" s="439"/>
      <c r="WGB66" s="439"/>
      <c r="WGC66" s="439"/>
      <c r="WGD66" s="439"/>
      <c r="WGE66" s="439"/>
      <c r="WGF66" s="439"/>
      <c r="WGG66" s="439"/>
      <c r="WGH66" s="439"/>
      <c r="WGI66" s="439"/>
      <c r="WGJ66" s="439"/>
      <c r="WGK66" s="439"/>
      <c r="WGL66" s="439"/>
      <c r="WGM66" s="439"/>
      <c r="WGN66" s="439"/>
      <c r="WGO66" s="439"/>
      <c r="WGP66" s="439"/>
      <c r="WGQ66" s="439"/>
      <c r="WGR66" s="439"/>
      <c r="WGS66" s="439"/>
      <c r="WGT66" s="439"/>
      <c r="WGU66" s="439"/>
      <c r="WGV66" s="439"/>
      <c r="WGW66" s="439"/>
      <c r="WGX66" s="439"/>
      <c r="WGY66" s="439"/>
      <c r="WGZ66" s="439"/>
      <c r="WHA66" s="439"/>
      <c r="WHB66" s="439"/>
      <c r="WHC66" s="439"/>
      <c r="WHD66" s="439"/>
      <c r="WHE66" s="439"/>
      <c r="WHF66" s="439"/>
      <c r="WHG66" s="439"/>
      <c r="WHH66" s="439"/>
      <c r="WHI66" s="439"/>
      <c r="WHJ66" s="439"/>
      <c r="WHK66" s="439"/>
      <c r="WHL66" s="439"/>
      <c r="WHM66" s="439"/>
      <c r="WHN66" s="439"/>
      <c r="WHO66" s="439"/>
      <c r="WHP66" s="439"/>
      <c r="WHQ66" s="439"/>
      <c r="WHR66" s="439"/>
      <c r="WHS66" s="439"/>
      <c r="WHT66" s="439"/>
      <c r="WHU66" s="439"/>
      <c r="WHV66" s="439"/>
      <c r="WHW66" s="439"/>
      <c r="WHX66" s="439"/>
      <c r="WHY66" s="439"/>
      <c r="WHZ66" s="439"/>
      <c r="WIA66" s="439"/>
      <c r="WIB66" s="439"/>
      <c r="WIC66" s="439"/>
      <c r="WID66" s="439"/>
      <c r="WIE66" s="439"/>
      <c r="WIF66" s="439"/>
      <c r="WIG66" s="439"/>
      <c r="WIH66" s="439"/>
      <c r="WII66" s="439"/>
      <c r="WIJ66" s="439"/>
      <c r="WIK66" s="439"/>
      <c r="WIL66" s="439"/>
      <c r="WIM66" s="439"/>
      <c r="WIN66" s="439"/>
      <c r="WIO66" s="439"/>
      <c r="WIP66" s="439"/>
      <c r="WIQ66" s="439"/>
      <c r="WIR66" s="439"/>
      <c r="WIS66" s="439"/>
      <c r="WIT66" s="439"/>
      <c r="WIU66" s="439"/>
      <c r="WIV66" s="439"/>
      <c r="WIW66" s="439"/>
      <c r="WIX66" s="439"/>
      <c r="WIY66" s="439"/>
      <c r="WIZ66" s="439"/>
      <c r="WJA66" s="439"/>
      <c r="WJB66" s="439"/>
      <c r="WJC66" s="439"/>
      <c r="WJD66" s="439"/>
      <c r="WJE66" s="439"/>
      <c r="WJF66" s="439"/>
      <c r="WJG66" s="439"/>
      <c r="WJH66" s="439"/>
      <c r="WJI66" s="439"/>
      <c r="WJJ66" s="439"/>
      <c r="WJK66" s="439"/>
      <c r="WJL66" s="439"/>
      <c r="WJM66" s="439"/>
      <c r="WJN66" s="439"/>
      <c r="WJO66" s="439"/>
      <c r="WJP66" s="439"/>
      <c r="WJQ66" s="439"/>
      <c r="WJR66" s="439"/>
      <c r="WJS66" s="439"/>
      <c r="WJT66" s="439"/>
      <c r="WJU66" s="439"/>
      <c r="WJV66" s="439"/>
      <c r="WJW66" s="439"/>
      <c r="WJX66" s="439"/>
      <c r="WJY66" s="439"/>
      <c r="WJZ66" s="439"/>
      <c r="WKA66" s="439"/>
      <c r="WKB66" s="439"/>
      <c r="WKC66" s="439"/>
      <c r="WKD66" s="439"/>
      <c r="WKE66" s="439"/>
      <c r="WKF66" s="439"/>
      <c r="WKG66" s="439"/>
      <c r="WKH66" s="439"/>
      <c r="WKI66" s="439"/>
      <c r="WKJ66" s="439"/>
      <c r="WKK66" s="439"/>
      <c r="WKL66" s="439"/>
      <c r="WKM66" s="439"/>
      <c r="WKN66" s="439"/>
      <c r="WKO66" s="439"/>
      <c r="WKP66" s="439"/>
      <c r="WKQ66" s="439"/>
      <c r="WKR66" s="439"/>
      <c r="WKS66" s="439"/>
      <c r="WKT66" s="439"/>
      <c r="WKU66" s="439"/>
      <c r="WKV66" s="439"/>
      <c r="WKW66" s="439"/>
      <c r="WKX66" s="439"/>
      <c r="WKY66" s="439"/>
      <c r="WKZ66" s="439"/>
      <c r="WLA66" s="439"/>
      <c r="WLB66" s="439"/>
      <c r="WLC66" s="439"/>
      <c r="WLD66" s="439"/>
      <c r="WLE66" s="439"/>
      <c r="WLF66" s="439"/>
      <c r="WLG66" s="439"/>
      <c r="WLH66" s="439"/>
      <c r="WLI66" s="439"/>
      <c r="WLJ66" s="439"/>
      <c r="WLK66" s="439"/>
      <c r="WLL66" s="439"/>
      <c r="WLM66" s="439"/>
      <c r="WLN66" s="439"/>
      <c r="WLO66" s="439"/>
      <c r="WLP66" s="439"/>
      <c r="WLQ66" s="439"/>
      <c r="WLR66" s="439"/>
      <c r="WLS66" s="439"/>
      <c r="WLT66" s="439"/>
      <c r="WLU66" s="439"/>
      <c r="WLV66" s="439"/>
      <c r="WLW66" s="439"/>
      <c r="WLX66" s="439"/>
      <c r="WLY66" s="439"/>
      <c r="WLZ66" s="439"/>
      <c r="WMA66" s="439"/>
      <c r="WMB66" s="439"/>
      <c r="WMC66" s="439"/>
      <c r="WMD66" s="439"/>
      <c r="WME66" s="439"/>
      <c r="WMF66" s="439"/>
      <c r="WMG66" s="439"/>
      <c r="WMH66" s="439"/>
      <c r="WMI66" s="439"/>
      <c r="WMJ66" s="439"/>
      <c r="WMK66" s="439"/>
      <c r="WML66" s="439"/>
      <c r="WMM66" s="439"/>
      <c r="WMN66" s="439"/>
      <c r="WMO66" s="439"/>
      <c r="WMP66" s="439"/>
      <c r="WMQ66" s="439"/>
      <c r="WMR66" s="439"/>
      <c r="WMS66" s="439"/>
      <c r="WMT66" s="439"/>
      <c r="WMU66" s="439"/>
      <c r="WMV66" s="439"/>
      <c r="WMW66" s="439"/>
      <c r="WMX66" s="439"/>
      <c r="WMY66" s="439"/>
      <c r="WMZ66" s="439"/>
      <c r="WNA66" s="439"/>
      <c r="WNB66" s="439"/>
      <c r="WNC66" s="439"/>
      <c r="WND66" s="439"/>
      <c r="WNE66" s="439"/>
      <c r="WNF66" s="439"/>
      <c r="WNG66" s="439"/>
      <c r="WNH66" s="439"/>
      <c r="WNI66" s="439"/>
      <c r="WNJ66" s="439"/>
      <c r="WNK66" s="439"/>
      <c r="WNL66" s="439"/>
      <c r="WNM66" s="439"/>
      <c r="WNN66" s="439"/>
      <c r="WNO66" s="439"/>
      <c r="WNP66" s="439"/>
      <c r="WNQ66" s="439"/>
      <c r="WNR66" s="439"/>
      <c r="WNS66" s="439"/>
      <c r="WNT66" s="439"/>
      <c r="WNU66" s="439"/>
      <c r="WNV66" s="439"/>
      <c r="WNW66" s="439"/>
      <c r="WNX66" s="439"/>
      <c r="WNY66" s="439"/>
      <c r="WNZ66" s="439"/>
      <c r="WOA66" s="439"/>
      <c r="WOB66" s="439"/>
      <c r="WOC66" s="439"/>
      <c r="WOD66" s="439"/>
      <c r="WOE66" s="439"/>
      <c r="WOF66" s="439"/>
      <c r="WOG66" s="439"/>
      <c r="WOH66" s="439"/>
      <c r="WOI66" s="439"/>
      <c r="WOJ66" s="439"/>
      <c r="WOK66" s="439"/>
      <c r="WOL66" s="439"/>
      <c r="WOM66" s="439"/>
      <c r="WON66" s="439"/>
      <c r="WOO66" s="439"/>
      <c r="WOP66" s="439"/>
      <c r="WOQ66" s="439"/>
      <c r="WOR66" s="439"/>
      <c r="WOS66" s="439"/>
      <c r="WOT66" s="439"/>
      <c r="WOU66" s="439"/>
      <c r="WOV66" s="439"/>
      <c r="WOW66" s="439"/>
      <c r="WOX66" s="439"/>
      <c r="WOY66" s="439"/>
      <c r="WOZ66" s="439"/>
      <c r="WPA66" s="439"/>
      <c r="WPB66" s="439"/>
      <c r="WPC66" s="439"/>
      <c r="WPD66" s="439"/>
      <c r="WPE66" s="439"/>
      <c r="WPF66" s="439"/>
      <c r="WPG66" s="439"/>
      <c r="WPH66" s="439"/>
      <c r="WPI66" s="439"/>
      <c r="WPJ66" s="439"/>
      <c r="WPK66" s="439"/>
      <c r="WPL66" s="439"/>
      <c r="WPM66" s="439"/>
      <c r="WPN66" s="439"/>
      <c r="WPO66" s="439"/>
      <c r="WPP66" s="439"/>
      <c r="WPQ66" s="439"/>
      <c r="WPR66" s="439"/>
      <c r="WPS66" s="439"/>
      <c r="WPT66" s="439"/>
      <c r="WPU66" s="439"/>
      <c r="WPV66" s="439"/>
      <c r="WPW66" s="439"/>
      <c r="WPX66" s="439"/>
      <c r="WPY66" s="439"/>
      <c r="WPZ66" s="439"/>
      <c r="WQA66" s="439"/>
      <c r="WQB66" s="439"/>
      <c r="WQC66" s="439"/>
      <c r="WQD66" s="439"/>
      <c r="WQE66" s="439"/>
      <c r="WQF66" s="439"/>
      <c r="WQG66" s="439"/>
      <c r="WQH66" s="439"/>
      <c r="WQI66" s="439"/>
      <c r="WQJ66" s="439"/>
      <c r="WQK66" s="439"/>
      <c r="WQL66" s="439"/>
      <c r="WQM66" s="439"/>
      <c r="WQN66" s="439"/>
      <c r="WQO66" s="439"/>
      <c r="WQP66" s="439"/>
      <c r="WQQ66" s="439"/>
      <c r="WQR66" s="439"/>
      <c r="WQS66" s="439"/>
      <c r="WQT66" s="439"/>
      <c r="WQU66" s="439"/>
      <c r="WQV66" s="439"/>
      <c r="WQW66" s="439"/>
      <c r="WQX66" s="439"/>
      <c r="WQY66" s="439"/>
      <c r="WQZ66" s="439"/>
      <c r="WRA66" s="439"/>
      <c r="WRB66" s="439"/>
      <c r="WRC66" s="439"/>
      <c r="WRD66" s="439"/>
      <c r="WRE66" s="439"/>
      <c r="WRF66" s="439"/>
      <c r="WRG66" s="439"/>
      <c r="WRH66" s="439"/>
      <c r="WRI66" s="439"/>
      <c r="WRJ66" s="439"/>
      <c r="WRK66" s="439"/>
      <c r="WRL66" s="439"/>
      <c r="WRM66" s="439"/>
      <c r="WRN66" s="439"/>
      <c r="WRO66" s="439"/>
      <c r="WRP66" s="439"/>
      <c r="WRQ66" s="439"/>
      <c r="WRR66" s="439"/>
      <c r="WRS66" s="439"/>
      <c r="WRT66" s="439"/>
      <c r="WRU66" s="439"/>
      <c r="WRV66" s="439"/>
      <c r="WRW66" s="439"/>
      <c r="WRX66" s="439"/>
      <c r="WRY66" s="439"/>
      <c r="WRZ66" s="439"/>
      <c r="WSA66" s="439"/>
      <c r="WSB66" s="439"/>
      <c r="WSC66" s="439"/>
      <c r="WSD66" s="439"/>
      <c r="WSE66" s="439"/>
      <c r="WSF66" s="439"/>
      <c r="WSG66" s="439"/>
      <c r="WSH66" s="439"/>
      <c r="WSI66" s="439"/>
      <c r="WSJ66" s="439"/>
      <c r="WSK66" s="439"/>
      <c r="WSL66" s="439"/>
      <c r="WSM66" s="439"/>
      <c r="WSN66" s="439"/>
      <c r="WSO66" s="439"/>
      <c r="WSP66" s="439"/>
      <c r="WSQ66" s="439"/>
      <c r="WSR66" s="439"/>
      <c r="WSS66" s="439"/>
      <c r="WST66" s="439"/>
      <c r="WSU66" s="439"/>
      <c r="WSV66" s="439"/>
      <c r="WSW66" s="439"/>
      <c r="WSX66" s="439"/>
      <c r="WSY66" s="439"/>
      <c r="WSZ66" s="439"/>
      <c r="WTA66" s="439"/>
      <c r="WTB66" s="439"/>
      <c r="WTC66" s="439"/>
      <c r="WTD66" s="439"/>
      <c r="WTE66" s="439"/>
      <c r="WTF66" s="439"/>
      <c r="WTG66" s="439"/>
      <c r="WTH66" s="439"/>
      <c r="WTI66" s="439"/>
      <c r="WTJ66" s="439"/>
      <c r="WTK66" s="439"/>
      <c r="WTL66" s="439"/>
      <c r="WTM66" s="439"/>
      <c r="WTN66" s="439"/>
      <c r="WTO66" s="439"/>
      <c r="WTP66" s="439"/>
      <c r="WTQ66" s="439"/>
      <c r="WTR66" s="439"/>
      <c r="WTS66" s="439"/>
      <c r="WTT66" s="439"/>
      <c r="WTU66" s="439"/>
      <c r="WTV66" s="439"/>
      <c r="WTW66" s="439"/>
      <c r="WTX66" s="439"/>
      <c r="WTY66" s="439"/>
      <c r="WTZ66" s="439"/>
      <c r="WUA66" s="439"/>
      <c r="WUB66" s="439"/>
      <c r="WUC66" s="439"/>
      <c r="WUD66" s="439"/>
      <c r="WUE66" s="439"/>
      <c r="WUF66" s="439"/>
      <c r="WUG66" s="439"/>
      <c r="WUH66" s="439"/>
      <c r="WUI66" s="439"/>
      <c r="WUJ66" s="439"/>
      <c r="WUK66" s="439"/>
      <c r="WUL66" s="439"/>
      <c r="WUM66" s="439"/>
      <c r="WUN66" s="439"/>
      <c r="WUO66" s="439"/>
      <c r="WUP66" s="439"/>
      <c r="WUQ66" s="439"/>
      <c r="WUR66" s="439"/>
      <c r="WUS66" s="439"/>
      <c r="WUT66" s="439"/>
      <c r="WUU66" s="439"/>
      <c r="WUV66" s="439"/>
      <c r="WUW66" s="439"/>
      <c r="WUX66" s="439"/>
      <c r="WUY66" s="439"/>
      <c r="WUZ66" s="439"/>
      <c r="WVA66" s="439"/>
      <c r="WVB66" s="439"/>
      <c r="WVC66" s="439"/>
      <c r="WVD66" s="439"/>
      <c r="WVE66" s="439"/>
      <c r="WVF66" s="439"/>
      <c r="WVG66" s="439"/>
      <c r="WVH66" s="439"/>
      <c r="WVI66" s="439"/>
      <c r="WVJ66" s="439"/>
      <c r="WVK66" s="439"/>
      <c r="WVL66" s="439"/>
      <c r="WVM66" s="439"/>
      <c r="WVN66" s="439"/>
      <c r="WVO66" s="439"/>
      <c r="WVP66" s="439"/>
      <c r="WVQ66" s="439"/>
      <c r="WVR66" s="439"/>
      <c r="WVS66" s="439"/>
      <c r="WVT66" s="439"/>
      <c r="WVU66" s="439"/>
      <c r="WVV66" s="439"/>
      <c r="WVW66" s="439"/>
      <c r="WVX66" s="439"/>
      <c r="WVY66" s="439"/>
      <c r="WVZ66" s="439"/>
      <c r="WWA66" s="439"/>
      <c r="WWB66" s="439"/>
      <c r="WWC66" s="439"/>
      <c r="WWD66" s="439"/>
      <c r="WWE66" s="439"/>
      <c r="WWF66" s="439"/>
      <c r="WWG66" s="439"/>
      <c r="WWH66" s="439"/>
      <c r="WWI66" s="439"/>
      <c r="WWJ66" s="439"/>
      <c r="WWK66" s="439"/>
      <c r="WWL66" s="439"/>
      <c r="WWM66" s="439"/>
      <c r="WWN66" s="439"/>
      <c r="WWO66" s="439"/>
      <c r="WWP66" s="439"/>
      <c r="WWQ66" s="439"/>
      <c r="WWR66" s="439"/>
      <c r="WWS66" s="439"/>
      <c r="WWT66" s="439"/>
      <c r="WWU66" s="439"/>
      <c r="WWV66" s="439"/>
      <c r="WWW66" s="439"/>
      <c r="WWX66" s="439"/>
      <c r="WWY66" s="439"/>
      <c r="WWZ66" s="439"/>
      <c r="WXA66" s="439"/>
      <c r="WXB66" s="439"/>
      <c r="WXC66" s="439"/>
      <c r="WXD66" s="439"/>
      <c r="WXE66" s="439"/>
      <c r="WXF66" s="439"/>
      <c r="WXG66" s="439"/>
      <c r="WXH66" s="439"/>
      <c r="WXI66" s="439"/>
      <c r="WXJ66" s="439"/>
      <c r="WXK66" s="439"/>
      <c r="WXL66" s="439"/>
      <c r="WXM66" s="439"/>
      <c r="WXN66" s="439"/>
      <c r="WXO66" s="439"/>
      <c r="WXP66" s="439"/>
      <c r="WXQ66" s="439"/>
      <c r="WXR66" s="439"/>
      <c r="WXS66" s="439"/>
      <c r="WXT66" s="439"/>
      <c r="WXU66" s="439"/>
      <c r="WXV66" s="439"/>
      <c r="WXW66" s="439"/>
      <c r="WXX66" s="439"/>
      <c r="WXY66" s="439"/>
      <c r="WXZ66" s="439"/>
      <c r="WYA66" s="439"/>
      <c r="WYB66" s="439"/>
      <c r="WYC66" s="439"/>
      <c r="WYD66" s="439"/>
      <c r="WYE66" s="439"/>
      <c r="WYF66" s="439"/>
      <c r="WYG66" s="439"/>
      <c r="WYH66" s="439"/>
      <c r="WYI66" s="439"/>
      <c r="WYJ66" s="439"/>
      <c r="WYK66" s="439"/>
      <c r="WYL66" s="439"/>
      <c r="WYM66" s="439"/>
      <c r="WYN66" s="439"/>
      <c r="WYO66" s="439"/>
      <c r="WYP66" s="439"/>
      <c r="WYQ66" s="439"/>
      <c r="WYR66" s="439"/>
      <c r="WYS66" s="439"/>
      <c r="WYT66" s="439"/>
      <c r="WYU66" s="439"/>
      <c r="WYV66" s="439"/>
      <c r="WYW66" s="439"/>
      <c r="WYX66" s="439"/>
      <c r="WYY66" s="439"/>
      <c r="WYZ66" s="439"/>
      <c r="WZA66" s="439"/>
      <c r="WZB66" s="439"/>
      <c r="WZC66" s="439"/>
      <c r="WZD66" s="439"/>
      <c r="WZE66" s="439"/>
      <c r="WZF66" s="439"/>
      <c r="WZG66" s="439"/>
      <c r="WZH66" s="439"/>
      <c r="WZI66" s="439"/>
      <c r="WZJ66" s="439"/>
      <c r="WZK66" s="439"/>
      <c r="WZL66" s="439"/>
      <c r="WZM66" s="439"/>
      <c r="WZN66" s="439"/>
      <c r="WZO66" s="439"/>
      <c r="WZP66" s="439"/>
      <c r="WZQ66" s="439"/>
      <c r="WZR66" s="439"/>
      <c r="WZS66" s="439"/>
      <c r="WZT66" s="439"/>
      <c r="WZU66" s="439"/>
      <c r="WZV66" s="439"/>
      <c r="WZW66" s="439"/>
      <c r="WZX66" s="439"/>
      <c r="WZY66" s="439"/>
      <c r="WZZ66" s="439"/>
      <c r="XAA66" s="439"/>
      <c r="XAB66" s="439"/>
      <c r="XAC66" s="439"/>
      <c r="XAD66" s="439"/>
      <c r="XAE66" s="439"/>
      <c r="XAF66" s="439"/>
      <c r="XAG66" s="439"/>
      <c r="XAH66" s="439"/>
      <c r="XAI66" s="439"/>
      <c r="XAJ66" s="439"/>
      <c r="XAK66" s="439"/>
      <c r="XAL66" s="439"/>
      <c r="XAM66" s="439"/>
      <c r="XAN66" s="439"/>
      <c r="XAO66" s="439"/>
      <c r="XAP66" s="439"/>
      <c r="XAQ66" s="439"/>
      <c r="XAR66" s="439"/>
      <c r="XAS66" s="439"/>
      <c r="XAT66" s="439"/>
      <c r="XAU66" s="439"/>
      <c r="XAV66" s="439"/>
      <c r="XAW66" s="439"/>
      <c r="XAX66" s="439"/>
      <c r="XAY66" s="439"/>
      <c r="XAZ66" s="439"/>
      <c r="XBA66" s="439"/>
      <c r="XBB66" s="439"/>
      <c r="XBC66" s="439"/>
      <c r="XBD66" s="439"/>
      <c r="XBE66" s="439"/>
      <c r="XBF66" s="439"/>
      <c r="XBG66" s="439"/>
      <c r="XBH66" s="439"/>
      <c r="XBI66" s="439"/>
      <c r="XBJ66" s="439"/>
      <c r="XBK66" s="439"/>
      <c r="XBL66" s="439"/>
      <c r="XBM66" s="439"/>
      <c r="XBN66" s="439"/>
      <c r="XBO66" s="439"/>
      <c r="XBP66" s="439"/>
      <c r="XBQ66" s="439"/>
      <c r="XBR66" s="439"/>
      <c r="XBS66" s="439"/>
      <c r="XBT66" s="439"/>
      <c r="XBU66" s="439"/>
      <c r="XBV66" s="439"/>
      <c r="XBW66" s="439"/>
      <c r="XBX66" s="439"/>
      <c r="XBY66" s="439"/>
      <c r="XBZ66" s="439"/>
      <c r="XCA66" s="439"/>
      <c r="XCB66" s="439"/>
      <c r="XCC66" s="439"/>
      <c r="XCD66" s="439"/>
      <c r="XCE66" s="439"/>
      <c r="XCF66" s="439"/>
      <c r="XCG66" s="439"/>
      <c r="XCH66" s="439"/>
      <c r="XCI66" s="439"/>
      <c r="XCJ66" s="439"/>
      <c r="XCK66" s="439"/>
      <c r="XCL66" s="439"/>
      <c r="XCM66" s="439"/>
      <c r="XCN66" s="439"/>
      <c r="XCO66" s="439"/>
      <c r="XCP66" s="439"/>
      <c r="XCQ66" s="439"/>
      <c r="XCR66" s="439"/>
      <c r="XCS66" s="439"/>
      <c r="XCT66" s="439"/>
      <c r="XCU66" s="439"/>
      <c r="XCV66" s="439"/>
      <c r="XCW66" s="439"/>
      <c r="XCX66" s="439"/>
      <c r="XCY66" s="439"/>
      <c r="XCZ66" s="439"/>
      <c r="XDA66" s="439"/>
      <c r="XDB66" s="439"/>
      <c r="XDC66" s="439"/>
      <c r="XDD66" s="439"/>
      <c r="XDE66" s="439"/>
      <c r="XDF66" s="439"/>
      <c r="XDG66" s="439"/>
      <c r="XDH66" s="439"/>
      <c r="XDI66" s="439"/>
      <c r="XDJ66" s="439"/>
      <c r="XDK66" s="439"/>
      <c r="XDL66" s="439"/>
      <c r="XDM66" s="439"/>
      <c r="XDN66" s="439"/>
      <c r="XDO66" s="439"/>
      <c r="XDP66" s="439"/>
      <c r="XDQ66" s="439"/>
      <c r="XDR66" s="439"/>
      <c r="XDS66" s="439"/>
      <c r="XDT66" s="439"/>
      <c r="XDU66" s="439"/>
      <c r="XDV66" s="439"/>
      <c r="XDW66" s="439"/>
      <c r="XDX66" s="439"/>
      <c r="XDY66" s="439"/>
      <c r="XDZ66" s="439"/>
      <c r="XEA66" s="439"/>
      <c r="XEB66" s="439"/>
      <c r="XEC66" s="439"/>
      <c r="XED66" s="439"/>
      <c r="XEE66" s="439"/>
      <c r="XEF66" s="439"/>
      <c r="XEG66" s="439"/>
      <c r="XEH66" s="439"/>
      <c r="XEI66" s="439"/>
      <c r="XEJ66" s="439"/>
      <c r="XEK66" s="439"/>
      <c r="XEL66" s="439"/>
      <c r="XEM66" s="439"/>
      <c r="XEN66" s="439"/>
      <c r="XEO66" s="439"/>
      <c r="XEP66" s="439"/>
      <c r="XEQ66" s="439"/>
      <c r="XER66" s="439"/>
      <c r="XES66" s="439"/>
      <c r="XET66" s="439"/>
      <c r="XEU66" s="439"/>
      <c r="XEV66" s="439"/>
    </row>
    <row r="67" spans="1:16376" s="441" customFormat="1" ht="27" hidden="1" x14ac:dyDescent="0.35">
      <c r="A67" s="436"/>
      <c r="B67" s="437" t="s">
        <v>58</v>
      </c>
      <c r="C67" s="369" t="s">
        <v>9</v>
      </c>
      <c r="D67" s="369" t="s">
        <v>171</v>
      </c>
      <c r="E67" s="369">
        <v>67</v>
      </c>
      <c r="F67" s="438" t="s">
        <v>101</v>
      </c>
      <c r="G67" s="417" t="s">
        <v>398</v>
      </c>
      <c r="H67" s="438" t="s">
        <v>12</v>
      </c>
      <c r="I67" s="440"/>
      <c r="J67" s="440"/>
      <c r="K67" s="368" t="s">
        <v>11</v>
      </c>
      <c r="L67" s="368"/>
      <c r="M67" s="417"/>
      <c r="N67" s="417"/>
      <c r="O67" s="439"/>
      <c r="P67" s="439"/>
      <c r="Q67" s="439"/>
      <c r="R67" s="439"/>
      <c r="S67" s="439"/>
      <c r="T67" s="439"/>
      <c r="U67" s="439"/>
      <c r="V67" s="439"/>
      <c r="W67" s="439"/>
      <c r="X67" s="439"/>
      <c r="Y67" s="439"/>
      <c r="Z67" s="439"/>
      <c r="AA67" s="439"/>
      <c r="AB67" s="439"/>
      <c r="AC67" s="439"/>
      <c r="AD67" s="439"/>
      <c r="AE67" s="439"/>
      <c r="AF67" s="439"/>
      <c r="AG67" s="439"/>
      <c r="AH67" s="439"/>
      <c r="AI67" s="439"/>
      <c r="AJ67" s="439"/>
      <c r="AK67" s="439"/>
      <c r="AL67" s="439"/>
      <c r="AM67" s="439"/>
      <c r="AN67" s="439"/>
      <c r="AO67" s="439"/>
      <c r="AP67" s="439"/>
      <c r="AQ67" s="439"/>
      <c r="AR67" s="439"/>
      <c r="AS67" s="439"/>
      <c r="AT67" s="439"/>
      <c r="AU67" s="439"/>
      <c r="AV67" s="439"/>
      <c r="AW67" s="439"/>
      <c r="AX67" s="439"/>
      <c r="AY67" s="439"/>
      <c r="AZ67" s="439"/>
      <c r="BA67" s="439"/>
      <c r="BB67" s="439"/>
      <c r="BC67" s="439"/>
      <c r="BD67" s="439"/>
      <c r="BE67" s="439"/>
      <c r="BF67" s="439"/>
      <c r="BG67" s="439"/>
      <c r="BH67" s="439"/>
      <c r="BI67" s="439"/>
      <c r="BJ67" s="439"/>
      <c r="BK67" s="439"/>
      <c r="BL67" s="439"/>
      <c r="BM67" s="439"/>
      <c r="BN67" s="439"/>
      <c r="BO67" s="439"/>
      <c r="BP67" s="439"/>
      <c r="BQ67" s="439"/>
      <c r="BR67" s="439"/>
      <c r="BS67" s="439"/>
      <c r="BT67" s="439"/>
      <c r="BU67" s="439"/>
      <c r="BV67" s="439"/>
      <c r="BW67" s="439"/>
      <c r="BX67" s="439"/>
      <c r="BY67" s="439"/>
      <c r="BZ67" s="439"/>
      <c r="CA67" s="439"/>
      <c r="CB67" s="439"/>
      <c r="CC67" s="439"/>
      <c r="CD67" s="439"/>
      <c r="CE67" s="439"/>
      <c r="CF67" s="439"/>
      <c r="CG67" s="439"/>
      <c r="CH67" s="439"/>
      <c r="CI67" s="439"/>
      <c r="CJ67" s="439"/>
      <c r="CK67" s="439"/>
      <c r="CL67" s="439"/>
      <c r="CM67" s="439"/>
      <c r="CN67" s="439"/>
      <c r="CO67" s="439"/>
      <c r="CP67" s="439"/>
      <c r="CQ67" s="439"/>
      <c r="CR67" s="439"/>
      <c r="CS67" s="439"/>
      <c r="CT67" s="439"/>
      <c r="CU67" s="439"/>
      <c r="CV67" s="439"/>
      <c r="CW67" s="439"/>
      <c r="CX67" s="439"/>
      <c r="CY67" s="439"/>
      <c r="CZ67" s="439"/>
      <c r="DA67" s="439"/>
      <c r="DB67" s="439"/>
      <c r="DC67" s="439"/>
      <c r="DD67" s="439"/>
      <c r="DE67" s="439"/>
      <c r="DF67" s="439"/>
      <c r="DG67" s="439"/>
      <c r="DH67" s="439"/>
      <c r="DI67" s="439"/>
      <c r="DJ67" s="439"/>
      <c r="DK67" s="439"/>
      <c r="DL67" s="439"/>
      <c r="DM67" s="439"/>
      <c r="DN67" s="439"/>
      <c r="DO67" s="439"/>
      <c r="DP67" s="439"/>
      <c r="DQ67" s="439"/>
      <c r="DR67" s="439"/>
      <c r="DS67" s="439"/>
      <c r="DT67" s="439"/>
      <c r="DU67" s="439"/>
      <c r="DV67" s="439"/>
      <c r="DW67" s="439"/>
      <c r="DX67" s="439"/>
      <c r="DY67" s="439"/>
      <c r="DZ67" s="439"/>
      <c r="EA67" s="439"/>
      <c r="EB67" s="439"/>
      <c r="EC67" s="439"/>
      <c r="ED67" s="439"/>
      <c r="EE67" s="439"/>
      <c r="EF67" s="439"/>
      <c r="EG67" s="439"/>
      <c r="EH67" s="439"/>
      <c r="EI67" s="439"/>
      <c r="EJ67" s="439"/>
      <c r="EK67" s="439"/>
      <c r="EL67" s="439"/>
      <c r="EM67" s="439"/>
      <c r="EN67" s="439"/>
      <c r="EO67" s="439"/>
      <c r="EP67" s="439"/>
      <c r="EQ67" s="439"/>
      <c r="ER67" s="439"/>
      <c r="ES67" s="439"/>
      <c r="ET67" s="439"/>
      <c r="EU67" s="439"/>
      <c r="EV67" s="439"/>
      <c r="EW67" s="439"/>
      <c r="EX67" s="439"/>
      <c r="EY67" s="439"/>
      <c r="EZ67" s="439"/>
      <c r="FA67" s="439"/>
      <c r="FB67" s="439"/>
      <c r="FC67" s="439"/>
      <c r="FD67" s="439"/>
      <c r="FE67" s="439"/>
      <c r="FF67" s="439"/>
      <c r="FG67" s="439"/>
      <c r="FH67" s="439"/>
      <c r="FI67" s="439"/>
      <c r="FJ67" s="439"/>
      <c r="FK67" s="439"/>
      <c r="FL67" s="439"/>
      <c r="FM67" s="439"/>
      <c r="FN67" s="439"/>
      <c r="FO67" s="439"/>
      <c r="FP67" s="439"/>
      <c r="FQ67" s="439"/>
      <c r="FR67" s="439"/>
      <c r="FS67" s="439"/>
      <c r="FT67" s="439"/>
      <c r="FU67" s="439"/>
      <c r="FV67" s="439"/>
      <c r="FW67" s="439"/>
      <c r="FX67" s="439"/>
      <c r="FY67" s="439"/>
      <c r="FZ67" s="439"/>
      <c r="GA67" s="439"/>
      <c r="GB67" s="439"/>
      <c r="GC67" s="439"/>
      <c r="GD67" s="439"/>
      <c r="GE67" s="439"/>
      <c r="GF67" s="439"/>
      <c r="GG67" s="439"/>
      <c r="GH67" s="439"/>
      <c r="GI67" s="439"/>
      <c r="GJ67" s="439"/>
      <c r="GK67" s="439"/>
      <c r="GL67" s="439"/>
      <c r="GM67" s="439"/>
      <c r="GN67" s="439"/>
      <c r="GO67" s="439"/>
      <c r="GP67" s="439"/>
      <c r="GQ67" s="439"/>
      <c r="GR67" s="439"/>
      <c r="GS67" s="439"/>
      <c r="GT67" s="439"/>
      <c r="GU67" s="439"/>
      <c r="GV67" s="439"/>
      <c r="GW67" s="439"/>
      <c r="GX67" s="439"/>
      <c r="GY67" s="439"/>
      <c r="GZ67" s="439"/>
      <c r="HA67" s="439"/>
      <c r="HB67" s="439"/>
      <c r="HC67" s="439"/>
      <c r="HD67" s="439"/>
      <c r="HE67" s="439"/>
      <c r="HF67" s="439"/>
      <c r="HG67" s="439"/>
      <c r="HH67" s="439"/>
      <c r="HI67" s="439"/>
      <c r="HJ67" s="439"/>
      <c r="HK67" s="439"/>
      <c r="HL67" s="439"/>
      <c r="HM67" s="439"/>
      <c r="HN67" s="439"/>
      <c r="HO67" s="439"/>
      <c r="HP67" s="439"/>
      <c r="HQ67" s="439"/>
      <c r="HR67" s="439"/>
      <c r="HS67" s="439"/>
      <c r="HT67" s="439"/>
      <c r="HU67" s="439"/>
      <c r="HV67" s="439"/>
      <c r="HW67" s="439"/>
      <c r="HX67" s="439"/>
      <c r="HY67" s="439"/>
      <c r="HZ67" s="439"/>
      <c r="IA67" s="439"/>
      <c r="IB67" s="439"/>
      <c r="IC67" s="439"/>
      <c r="ID67" s="439"/>
      <c r="IE67" s="439"/>
      <c r="IF67" s="439"/>
      <c r="IG67" s="439"/>
      <c r="IH67" s="439"/>
      <c r="II67" s="439"/>
      <c r="IJ67" s="439"/>
      <c r="IK67" s="439"/>
      <c r="IL67" s="439"/>
      <c r="IM67" s="439"/>
      <c r="IN67" s="439"/>
      <c r="IO67" s="439"/>
      <c r="IP67" s="439"/>
      <c r="IQ67" s="439"/>
      <c r="IR67" s="439"/>
      <c r="IS67" s="439"/>
      <c r="IT67" s="439"/>
      <c r="IU67" s="439"/>
      <c r="IV67" s="439"/>
      <c r="IW67" s="439"/>
      <c r="IX67" s="439"/>
      <c r="IY67" s="439"/>
      <c r="IZ67" s="439"/>
      <c r="JA67" s="439"/>
      <c r="JB67" s="439"/>
      <c r="JC67" s="439"/>
      <c r="JD67" s="439"/>
      <c r="JE67" s="439"/>
      <c r="JF67" s="439"/>
      <c r="JG67" s="439"/>
      <c r="JH67" s="439"/>
      <c r="JI67" s="439"/>
      <c r="JJ67" s="439"/>
      <c r="JK67" s="439"/>
      <c r="JL67" s="439"/>
      <c r="JM67" s="439"/>
      <c r="JN67" s="439"/>
      <c r="JO67" s="439"/>
      <c r="JP67" s="439"/>
      <c r="JQ67" s="439"/>
      <c r="JR67" s="439"/>
      <c r="JS67" s="439"/>
      <c r="JT67" s="439"/>
      <c r="JU67" s="439"/>
      <c r="JV67" s="439"/>
      <c r="JW67" s="439"/>
      <c r="JX67" s="439"/>
      <c r="JY67" s="439"/>
      <c r="JZ67" s="439"/>
      <c r="KA67" s="439"/>
      <c r="KB67" s="439"/>
      <c r="KC67" s="439"/>
      <c r="KD67" s="439"/>
      <c r="KE67" s="439"/>
      <c r="KF67" s="439"/>
      <c r="KG67" s="439"/>
      <c r="KH67" s="439"/>
      <c r="KI67" s="439"/>
      <c r="KJ67" s="439"/>
      <c r="KK67" s="439"/>
      <c r="KL67" s="439"/>
      <c r="KM67" s="439"/>
      <c r="KN67" s="439"/>
      <c r="KO67" s="439"/>
      <c r="KP67" s="439"/>
      <c r="KQ67" s="439"/>
      <c r="KR67" s="439"/>
      <c r="KS67" s="439"/>
      <c r="KT67" s="439"/>
      <c r="KU67" s="439"/>
      <c r="KV67" s="439"/>
      <c r="KW67" s="439"/>
      <c r="KX67" s="439"/>
      <c r="KY67" s="439"/>
      <c r="KZ67" s="439"/>
      <c r="LA67" s="439"/>
      <c r="LB67" s="439"/>
      <c r="LC67" s="439"/>
      <c r="LD67" s="439"/>
      <c r="LE67" s="439"/>
      <c r="LF67" s="439"/>
      <c r="LG67" s="439"/>
      <c r="LH67" s="439"/>
      <c r="LI67" s="439"/>
      <c r="LJ67" s="439"/>
      <c r="LK67" s="439"/>
      <c r="LL67" s="439"/>
      <c r="LM67" s="439"/>
      <c r="LN67" s="439"/>
      <c r="LO67" s="439"/>
      <c r="LP67" s="439"/>
      <c r="LQ67" s="439"/>
      <c r="LR67" s="439"/>
      <c r="LS67" s="439"/>
      <c r="LT67" s="439"/>
      <c r="LU67" s="439"/>
      <c r="LV67" s="439"/>
      <c r="LW67" s="439"/>
      <c r="LX67" s="439"/>
      <c r="LY67" s="439"/>
      <c r="LZ67" s="439"/>
      <c r="MA67" s="439"/>
      <c r="MB67" s="439"/>
      <c r="MC67" s="439"/>
      <c r="MD67" s="439"/>
      <c r="ME67" s="439"/>
      <c r="MF67" s="439"/>
      <c r="MG67" s="439"/>
      <c r="MH67" s="439"/>
      <c r="MI67" s="439"/>
      <c r="MJ67" s="439"/>
      <c r="MK67" s="439"/>
      <c r="ML67" s="439"/>
      <c r="MM67" s="439"/>
      <c r="MN67" s="439"/>
      <c r="MO67" s="439"/>
      <c r="MP67" s="439"/>
      <c r="MQ67" s="439"/>
      <c r="MR67" s="439"/>
      <c r="MS67" s="439"/>
      <c r="MT67" s="439"/>
      <c r="MU67" s="439"/>
      <c r="MV67" s="439"/>
      <c r="MW67" s="439"/>
      <c r="MX67" s="439"/>
      <c r="MY67" s="439"/>
      <c r="MZ67" s="439"/>
      <c r="NA67" s="439"/>
      <c r="NB67" s="439"/>
      <c r="NC67" s="439"/>
      <c r="ND67" s="439"/>
      <c r="NE67" s="439"/>
      <c r="NF67" s="439"/>
      <c r="NG67" s="439"/>
      <c r="NH67" s="439"/>
      <c r="NI67" s="439"/>
      <c r="NJ67" s="439"/>
      <c r="NK67" s="439"/>
      <c r="NL67" s="439"/>
      <c r="NM67" s="439"/>
      <c r="NN67" s="439"/>
      <c r="NO67" s="439"/>
      <c r="NP67" s="439"/>
      <c r="NQ67" s="439"/>
      <c r="NR67" s="439"/>
      <c r="NS67" s="439"/>
      <c r="NT67" s="439"/>
      <c r="NU67" s="439"/>
      <c r="NV67" s="439"/>
      <c r="NW67" s="439"/>
      <c r="NX67" s="439"/>
      <c r="NY67" s="439"/>
      <c r="NZ67" s="439"/>
      <c r="OA67" s="439"/>
      <c r="OB67" s="439"/>
      <c r="OC67" s="439"/>
      <c r="OD67" s="439"/>
      <c r="OE67" s="439"/>
      <c r="OF67" s="439"/>
      <c r="OG67" s="439"/>
      <c r="OH67" s="439"/>
      <c r="OI67" s="439"/>
      <c r="OJ67" s="439"/>
      <c r="OK67" s="439"/>
      <c r="OL67" s="439"/>
      <c r="OM67" s="439"/>
      <c r="ON67" s="439"/>
      <c r="OO67" s="439"/>
      <c r="OP67" s="439"/>
      <c r="OQ67" s="439"/>
      <c r="OR67" s="439"/>
      <c r="OS67" s="439"/>
      <c r="OT67" s="439"/>
      <c r="OU67" s="439"/>
      <c r="OV67" s="439"/>
      <c r="OW67" s="439"/>
      <c r="OX67" s="439"/>
      <c r="OY67" s="439"/>
      <c r="OZ67" s="439"/>
      <c r="PA67" s="439"/>
      <c r="PB67" s="439"/>
      <c r="PC67" s="439"/>
      <c r="PD67" s="439"/>
      <c r="PE67" s="439"/>
      <c r="PF67" s="439"/>
      <c r="PG67" s="439"/>
      <c r="PH67" s="439"/>
      <c r="PI67" s="439"/>
      <c r="PJ67" s="439"/>
      <c r="PK67" s="439"/>
      <c r="PL67" s="439"/>
      <c r="PM67" s="439"/>
      <c r="PN67" s="439"/>
      <c r="PO67" s="439"/>
      <c r="PP67" s="439"/>
      <c r="PQ67" s="439"/>
      <c r="PR67" s="439"/>
      <c r="PS67" s="439"/>
      <c r="PT67" s="439"/>
      <c r="PU67" s="439"/>
      <c r="PV67" s="439"/>
      <c r="PW67" s="439"/>
      <c r="PX67" s="439"/>
      <c r="PY67" s="439"/>
      <c r="PZ67" s="439"/>
      <c r="QA67" s="439"/>
      <c r="QB67" s="439"/>
      <c r="QC67" s="439"/>
      <c r="QD67" s="439"/>
      <c r="QE67" s="439"/>
      <c r="QF67" s="439"/>
      <c r="QG67" s="439"/>
      <c r="QH67" s="439"/>
      <c r="QI67" s="439"/>
      <c r="QJ67" s="439"/>
      <c r="QK67" s="439"/>
      <c r="QL67" s="439"/>
      <c r="QM67" s="439"/>
      <c r="QN67" s="439"/>
      <c r="QO67" s="439"/>
      <c r="QP67" s="439"/>
      <c r="QQ67" s="439"/>
      <c r="QR67" s="439"/>
      <c r="QS67" s="439"/>
      <c r="QT67" s="439"/>
      <c r="QU67" s="439"/>
      <c r="QV67" s="439"/>
      <c r="QW67" s="439"/>
      <c r="QX67" s="439"/>
      <c r="QY67" s="439"/>
      <c r="QZ67" s="439"/>
      <c r="RA67" s="439"/>
      <c r="RB67" s="439"/>
      <c r="RC67" s="439"/>
      <c r="RD67" s="439"/>
      <c r="RE67" s="439"/>
      <c r="RF67" s="439"/>
      <c r="RG67" s="439"/>
      <c r="RH67" s="439"/>
      <c r="RI67" s="439"/>
      <c r="RJ67" s="439"/>
      <c r="RK67" s="439"/>
      <c r="RL67" s="439"/>
      <c r="RM67" s="439"/>
      <c r="RN67" s="439"/>
      <c r="RO67" s="439"/>
      <c r="RP67" s="439"/>
      <c r="RQ67" s="439"/>
      <c r="RR67" s="439"/>
      <c r="RS67" s="439"/>
      <c r="RT67" s="439"/>
      <c r="RU67" s="439"/>
      <c r="RV67" s="439"/>
      <c r="RW67" s="439"/>
      <c r="RX67" s="439"/>
      <c r="RY67" s="439"/>
      <c r="RZ67" s="439"/>
      <c r="SA67" s="439"/>
      <c r="SB67" s="439"/>
      <c r="SC67" s="439"/>
      <c r="SD67" s="439"/>
      <c r="SE67" s="439"/>
      <c r="SF67" s="439"/>
      <c r="SG67" s="439"/>
      <c r="SH67" s="439"/>
      <c r="SI67" s="439"/>
      <c r="SJ67" s="439"/>
      <c r="SK67" s="439"/>
      <c r="SL67" s="439"/>
      <c r="SM67" s="439"/>
      <c r="SN67" s="439"/>
      <c r="SO67" s="439"/>
      <c r="SP67" s="439"/>
      <c r="SQ67" s="439"/>
      <c r="SR67" s="439"/>
      <c r="SS67" s="439"/>
      <c r="ST67" s="439"/>
      <c r="SU67" s="439"/>
      <c r="SV67" s="439"/>
      <c r="SW67" s="439"/>
      <c r="SX67" s="439"/>
      <c r="SY67" s="439"/>
      <c r="SZ67" s="439"/>
      <c r="TA67" s="439"/>
      <c r="TB67" s="439"/>
      <c r="TC67" s="439"/>
      <c r="TD67" s="439"/>
      <c r="TE67" s="439"/>
      <c r="TF67" s="439"/>
      <c r="TG67" s="439"/>
      <c r="TH67" s="439"/>
      <c r="TI67" s="439"/>
      <c r="TJ67" s="439"/>
      <c r="TK67" s="439"/>
      <c r="TL67" s="439"/>
      <c r="TM67" s="439"/>
      <c r="TN67" s="439"/>
      <c r="TO67" s="439"/>
      <c r="TP67" s="439"/>
      <c r="TQ67" s="439"/>
      <c r="TR67" s="439"/>
      <c r="TS67" s="439"/>
      <c r="TT67" s="439"/>
      <c r="TU67" s="439"/>
      <c r="TV67" s="439"/>
      <c r="TW67" s="439"/>
      <c r="TX67" s="439"/>
      <c r="TY67" s="439"/>
      <c r="TZ67" s="439"/>
      <c r="UA67" s="439"/>
      <c r="UB67" s="439"/>
      <c r="UC67" s="439"/>
      <c r="UD67" s="439"/>
      <c r="UE67" s="439"/>
      <c r="UF67" s="439"/>
      <c r="UG67" s="439"/>
      <c r="UH67" s="439"/>
      <c r="UI67" s="439"/>
      <c r="UJ67" s="439"/>
      <c r="UK67" s="439"/>
      <c r="UL67" s="439"/>
      <c r="UM67" s="439"/>
      <c r="UN67" s="439"/>
      <c r="UO67" s="439"/>
      <c r="UP67" s="439"/>
      <c r="UQ67" s="439"/>
      <c r="UR67" s="439"/>
      <c r="US67" s="439"/>
      <c r="UT67" s="439"/>
      <c r="UU67" s="439"/>
      <c r="UV67" s="439"/>
      <c r="UW67" s="439"/>
      <c r="UX67" s="439"/>
      <c r="UY67" s="439"/>
      <c r="UZ67" s="439"/>
      <c r="VA67" s="439"/>
      <c r="VB67" s="439"/>
      <c r="VC67" s="439"/>
      <c r="VD67" s="439"/>
      <c r="VE67" s="439"/>
      <c r="VF67" s="439"/>
      <c r="VG67" s="439"/>
      <c r="VH67" s="439"/>
      <c r="VI67" s="439"/>
      <c r="VJ67" s="439"/>
      <c r="VK67" s="439"/>
      <c r="VL67" s="439"/>
      <c r="VM67" s="439"/>
      <c r="VN67" s="439"/>
      <c r="VO67" s="439"/>
      <c r="VP67" s="439"/>
      <c r="VQ67" s="439"/>
      <c r="VR67" s="439"/>
      <c r="VS67" s="439"/>
      <c r="VT67" s="439"/>
      <c r="VU67" s="439"/>
      <c r="VV67" s="439"/>
      <c r="VW67" s="439"/>
      <c r="VX67" s="439"/>
      <c r="VY67" s="439"/>
      <c r="VZ67" s="439"/>
      <c r="WA67" s="439"/>
      <c r="WB67" s="439"/>
      <c r="WC67" s="439"/>
      <c r="WD67" s="439"/>
      <c r="WE67" s="439"/>
      <c r="WF67" s="439"/>
      <c r="WG67" s="439"/>
      <c r="WH67" s="439"/>
      <c r="WI67" s="439"/>
      <c r="WJ67" s="439"/>
      <c r="WK67" s="439"/>
      <c r="WL67" s="439"/>
      <c r="WM67" s="439"/>
      <c r="WN67" s="439"/>
      <c r="WO67" s="439"/>
      <c r="WP67" s="439"/>
      <c r="WQ67" s="439"/>
      <c r="WR67" s="439"/>
      <c r="WS67" s="439"/>
      <c r="WT67" s="439"/>
      <c r="WU67" s="439"/>
      <c r="WV67" s="439"/>
      <c r="WW67" s="439"/>
      <c r="WX67" s="439"/>
      <c r="WY67" s="439"/>
      <c r="WZ67" s="439"/>
      <c r="XA67" s="439"/>
      <c r="XB67" s="439"/>
      <c r="XC67" s="439"/>
      <c r="XD67" s="439"/>
      <c r="XE67" s="439"/>
      <c r="XF67" s="439"/>
      <c r="XG67" s="439"/>
      <c r="XH67" s="439"/>
      <c r="XI67" s="439"/>
      <c r="XJ67" s="439"/>
      <c r="XK67" s="439"/>
      <c r="XL67" s="439"/>
      <c r="XM67" s="439"/>
      <c r="XN67" s="439"/>
      <c r="XO67" s="439"/>
      <c r="XP67" s="439"/>
      <c r="XQ67" s="439"/>
      <c r="XR67" s="439"/>
      <c r="XS67" s="439"/>
      <c r="XT67" s="439"/>
      <c r="XU67" s="439"/>
      <c r="XV67" s="439"/>
      <c r="XW67" s="439"/>
      <c r="XX67" s="439"/>
      <c r="XY67" s="439"/>
      <c r="XZ67" s="439"/>
      <c r="YA67" s="439"/>
      <c r="YB67" s="439"/>
      <c r="YC67" s="439"/>
      <c r="YD67" s="439"/>
      <c r="YE67" s="439"/>
      <c r="YF67" s="439"/>
      <c r="YG67" s="439"/>
      <c r="YH67" s="439"/>
      <c r="YI67" s="439"/>
      <c r="YJ67" s="439"/>
      <c r="YK67" s="439"/>
      <c r="YL67" s="439"/>
      <c r="YM67" s="439"/>
      <c r="YN67" s="439"/>
      <c r="YO67" s="439"/>
      <c r="YP67" s="439"/>
      <c r="YQ67" s="439"/>
      <c r="YR67" s="439"/>
      <c r="YS67" s="439"/>
      <c r="YT67" s="439"/>
      <c r="YU67" s="439"/>
      <c r="YV67" s="439"/>
      <c r="YW67" s="439"/>
      <c r="YX67" s="439"/>
      <c r="YY67" s="439"/>
      <c r="YZ67" s="439"/>
      <c r="ZA67" s="439"/>
      <c r="ZB67" s="439"/>
      <c r="ZC67" s="439"/>
      <c r="ZD67" s="439"/>
      <c r="ZE67" s="439"/>
      <c r="ZF67" s="439"/>
      <c r="ZG67" s="439"/>
      <c r="ZH67" s="439"/>
      <c r="ZI67" s="439"/>
      <c r="ZJ67" s="439"/>
      <c r="ZK67" s="439"/>
      <c r="ZL67" s="439"/>
      <c r="ZM67" s="439"/>
      <c r="ZN67" s="439"/>
      <c r="ZO67" s="439"/>
      <c r="ZP67" s="439"/>
      <c r="ZQ67" s="439"/>
      <c r="ZR67" s="439"/>
      <c r="ZS67" s="439"/>
      <c r="ZT67" s="439"/>
      <c r="ZU67" s="439"/>
      <c r="ZV67" s="439"/>
      <c r="ZW67" s="439"/>
      <c r="ZX67" s="439"/>
      <c r="ZY67" s="439"/>
      <c r="ZZ67" s="439"/>
      <c r="AAA67" s="439"/>
      <c r="AAB67" s="439"/>
      <c r="AAC67" s="439"/>
      <c r="AAD67" s="439"/>
      <c r="AAE67" s="439"/>
      <c r="AAF67" s="439"/>
      <c r="AAG67" s="439"/>
      <c r="AAH67" s="439"/>
      <c r="AAI67" s="439"/>
      <c r="AAJ67" s="439"/>
      <c r="AAK67" s="439"/>
      <c r="AAL67" s="439"/>
      <c r="AAM67" s="439"/>
      <c r="AAN67" s="439"/>
      <c r="AAO67" s="439"/>
      <c r="AAP67" s="439"/>
      <c r="AAQ67" s="439"/>
      <c r="AAR67" s="439"/>
      <c r="AAS67" s="439"/>
      <c r="AAT67" s="439"/>
      <c r="AAU67" s="439"/>
      <c r="AAV67" s="439"/>
      <c r="AAW67" s="439"/>
      <c r="AAX67" s="439"/>
      <c r="AAY67" s="439"/>
      <c r="AAZ67" s="439"/>
      <c r="ABA67" s="439"/>
      <c r="ABB67" s="439"/>
      <c r="ABC67" s="439"/>
      <c r="ABD67" s="439"/>
      <c r="ABE67" s="439"/>
      <c r="ABF67" s="439"/>
      <c r="ABG67" s="439"/>
      <c r="ABH67" s="439"/>
      <c r="ABI67" s="439"/>
      <c r="ABJ67" s="439"/>
      <c r="ABK67" s="439"/>
      <c r="ABL67" s="439"/>
      <c r="ABM67" s="439"/>
      <c r="ABN67" s="439"/>
      <c r="ABO67" s="439"/>
      <c r="ABP67" s="439"/>
      <c r="ABQ67" s="439"/>
      <c r="ABR67" s="439"/>
      <c r="ABS67" s="439"/>
      <c r="ABT67" s="439"/>
      <c r="ABU67" s="439"/>
      <c r="ABV67" s="439"/>
      <c r="ABW67" s="439"/>
      <c r="ABX67" s="439"/>
      <c r="ABY67" s="439"/>
      <c r="ABZ67" s="439"/>
      <c r="ACA67" s="439"/>
      <c r="ACB67" s="439"/>
      <c r="ACC67" s="439"/>
      <c r="ACD67" s="439"/>
      <c r="ACE67" s="439"/>
      <c r="ACF67" s="439"/>
      <c r="ACG67" s="439"/>
      <c r="ACH67" s="439"/>
      <c r="ACI67" s="439"/>
      <c r="ACJ67" s="439"/>
      <c r="ACK67" s="439"/>
      <c r="ACL67" s="439"/>
      <c r="ACM67" s="439"/>
      <c r="ACN67" s="439"/>
      <c r="ACO67" s="439"/>
      <c r="ACP67" s="439"/>
      <c r="ACQ67" s="439"/>
      <c r="ACR67" s="439"/>
      <c r="ACS67" s="439"/>
      <c r="ACT67" s="439"/>
      <c r="ACU67" s="439"/>
      <c r="ACV67" s="439"/>
      <c r="ACW67" s="439"/>
      <c r="ACX67" s="439"/>
      <c r="ACY67" s="439"/>
      <c r="ACZ67" s="439"/>
      <c r="ADA67" s="439"/>
      <c r="ADB67" s="439"/>
      <c r="ADC67" s="439"/>
      <c r="ADD67" s="439"/>
      <c r="ADE67" s="439"/>
      <c r="ADF67" s="439"/>
      <c r="ADG67" s="439"/>
      <c r="ADH67" s="439"/>
      <c r="ADI67" s="439"/>
      <c r="ADJ67" s="439"/>
      <c r="ADK67" s="439"/>
      <c r="ADL67" s="439"/>
      <c r="ADM67" s="439"/>
      <c r="ADN67" s="439"/>
      <c r="ADO67" s="439"/>
      <c r="ADP67" s="439"/>
      <c r="ADQ67" s="439"/>
      <c r="ADR67" s="439"/>
      <c r="ADS67" s="439"/>
      <c r="ADT67" s="439"/>
      <c r="ADU67" s="439"/>
      <c r="ADV67" s="439"/>
      <c r="ADW67" s="439"/>
      <c r="ADX67" s="439"/>
      <c r="ADY67" s="439"/>
      <c r="ADZ67" s="439"/>
      <c r="AEA67" s="439"/>
      <c r="AEB67" s="439"/>
      <c r="AEC67" s="439"/>
      <c r="AED67" s="439"/>
      <c r="AEE67" s="439"/>
      <c r="AEF67" s="439"/>
      <c r="AEG67" s="439"/>
      <c r="AEH67" s="439"/>
      <c r="AEI67" s="439"/>
      <c r="AEJ67" s="439"/>
      <c r="AEK67" s="439"/>
      <c r="AEL67" s="439"/>
      <c r="AEM67" s="439"/>
      <c r="AEN67" s="439"/>
      <c r="AEO67" s="439"/>
      <c r="AEP67" s="439"/>
      <c r="AEQ67" s="439"/>
      <c r="AER67" s="439"/>
      <c r="AES67" s="439"/>
      <c r="AET67" s="439"/>
      <c r="AEU67" s="439"/>
      <c r="AEV67" s="439"/>
      <c r="AEW67" s="439"/>
      <c r="AEX67" s="439"/>
      <c r="AEY67" s="439"/>
      <c r="AEZ67" s="439"/>
      <c r="AFA67" s="439"/>
      <c r="AFB67" s="439"/>
      <c r="AFC67" s="439"/>
      <c r="AFD67" s="439"/>
      <c r="AFE67" s="439"/>
      <c r="AFF67" s="439"/>
      <c r="AFG67" s="439"/>
      <c r="AFH67" s="439"/>
      <c r="AFI67" s="439"/>
      <c r="AFJ67" s="439"/>
      <c r="AFK67" s="439"/>
      <c r="AFL67" s="439"/>
      <c r="AFM67" s="439"/>
      <c r="AFN67" s="439"/>
      <c r="AFO67" s="439"/>
      <c r="AFP67" s="439"/>
      <c r="AFQ67" s="439"/>
      <c r="AFR67" s="439"/>
      <c r="AFS67" s="439"/>
      <c r="AFT67" s="439"/>
      <c r="AFU67" s="439"/>
      <c r="AFV67" s="439"/>
      <c r="AFW67" s="439"/>
      <c r="AFX67" s="439"/>
      <c r="AFY67" s="439"/>
      <c r="AFZ67" s="439"/>
      <c r="AGA67" s="439"/>
      <c r="AGB67" s="439"/>
      <c r="AGC67" s="439"/>
      <c r="AGD67" s="439"/>
      <c r="AGE67" s="439"/>
      <c r="AGF67" s="439"/>
      <c r="AGG67" s="439"/>
      <c r="AGH67" s="439"/>
      <c r="AGI67" s="439"/>
      <c r="AGJ67" s="439"/>
      <c r="AGK67" s="439"/>
      <c r="AGL67" s="439"/>
      <c r="AGM67" s="439"/>
      <c r="AGN67" s="439"/>
      <c r="AGO67" s="439"/>
      <c r="AGP67" s="439"/>
      <c r="AGQ67" s="439"/>
      <c r="AGR67" s="439"/>
      <c r="AGS67" s="439"/>
      <c r="AGT67" s="439"/>
      <c r="AGU67" s="439"/>
      <c r="AGV67" s="439"/>
      <c r="AGW67" s="439"/>
      <c r="AGX67" s="439"/>
      <c r="AGY67" s="439"/>
      <c r="AGZ67" s="439"/>
      <c r="AHA67" s="439"/>
      <c r="AHB67" s="439"/>
      <c r="AHC67" s="439"/>
      <c r="AHD67" s="439"/>
      <c r="AHE67" s="439"/>
      <c r="AHF67" s="439"/>
      <c r="AHG67" s="439"/>
      <c r="AHH67" s="439"/>
      <c r="AHI67" s="439"/>
      <c r="AHJ67" s="439"/>
      <c r="AHK67" s="439"/>
      <c r="AHL67" s="439"/>
      <c r="AHM67" s="439"/>
      <c r="AHN67" s="439"/>
      <c r="AHO67" s="439"/>
      <c r="AHP67" s="439"/>
      <c r="AHQ67" s="439"/>
      <c r="AHR67" s="439"/>
      <c r="AHS67" s="439"/>
      <c r="AHT67" s="439"/>
      <c r="AHU67" s="439"/>
      <c r="AHV67" s="439"/>
      <c r="AHW67" s="439"/>
      <c r="AHX67" s="439"/>
      <c r="AHY67" s="439"/>
      <c r="AHZ67" s="439"/>
      <c r="AIA67" s="439"/>
      <c r="AIB67" s="439"/>
      <c r="AIC67" s="439"/>
      <c r="AID67" s="439"/>
      <c r="AIE67" s="439"/>
      <c r="AIF67" s="439"/>
      <c r="AIG67" s="439"/>
      <c r="AIH67" s="439"/>
      <c r="AII67" s="439"/>
      <c r="AIJ67" s="439"/>
      <c r="AIK67" s="439"/>
      <c r="AIL67" s="439"/>
      <c r="AIM67" s="439"/>
      <c r="AIN67" s="439"/>
      <c r="AIO67" s="439"/>
      <c r="AIP67" s="439"/>
      <c r="AIQ67" s="439"/>
      <c r="AIR67" s="439"/>
      <c r="AIS67" s="439"/>
      <c r="AIT67" s="439"/>
      <c r="AIU67" s="439"/>
      <c r="AIV67" s="439"/>
      <c r="AIW67" s="439"/>
      <c r="AIX67" s="439"/>
      <c r="AIY67" s="439"/>
      <c r="AIZ67" s="439"/>
      <c r="AJA67" s="439"/>
      <c r="AJB67" s="439"/>
      <c r="AJC67" s="439"/>
      <c r="AJD67" s="439"/>
      <c r="AJE67" s="439"/>
      <c r="AJF67" s="439"/>
      <c r="AJG67" s="439"/>
      <c r="AJH67" s="439"/>
      <c r="AJI67" s="439"/>
      <c r="AJJ67" s="439"/>
      <c r="AJK67" s="439"/>
      <c r="AJL67" s="439"/>
      <c r="AJM67" s="439"/>
      <c r="AJN67" s="439"/>
      <c r="AJO67" s="439"/>
      <c r="AJP67" s="439"/>
      <c r="AJQ67" s="439"/>
      <c r="AJR67" s="439"/>
      <c r="AJS67" s="439"/>
      <c r="AJT67" s="439"/>
      <c r="AJU67" s="439"/>
      <c r="AJV67" s="439"/>
      <c r="AJW67" s="439"/>
      <c r="AJX67" s="439"/>
      <c r="AJY67" s="439"/>
      <c r="AJZ67" s="439"/>
      <c r="AKA67" s="439"/>
      <c r="AKB67" s="439"/>
      <c r="AKC67" s="439"/>
      <c r="AKD67" s="439"/>
      <c r="AKE67" s="439"/>
      <c r="AKF67" s="439"/>
      <c r="AKG67" s="439"/>
      <c r="AKH67" s="439"/>
      <c r="AKI67" s="439"/>
      <c r="AKJ67" s="439"/>
      <c r="AKK67" s="439"/>
      <c r="AKL67" s="439"/>
      <c r="AKM67" s="439"/>
      <c r="AKN67" s="439"/>
      <c r="AKO67" s="439"/>
      <c r="AKP67" s="439"/>
      <c r="AKQ67" s="439"/>
      <c r="AKR67" s="439"/>
      <c r="AKS67" s="439"/>
      <c r="AKT67" s="439"/>
      <c r="AKU67" s="439"/>
      <c r="AKV67" s="439"/>
      <c r="AKW67" s="439"/>
      <c r="AKX67" s="439"/>
      <c r="AKY67" s="439"/>
      <c r="AKZ67" s="439"/>
      <c r="ALA67" s="439"/>
      <c r="ALB67" s="439"/>
      <c r="ALC67" s="439"/>
      <c r="ALD67" s="439"/>
      <c r="ALE67" s="439"/>
      <c r="ALF67" s="439"/>
      <c r="ALG67" s="439"/>
      <c r="ALH67" s="439"/>
      <c r="ALI67" s="439"/>
      <c r="ALJ67" s="439"/>
      <c r="ALK67" s="439"/>
      <c r="ALL67" s="439"/>
      <c r="ALM67" s="439"/>
      <c r="ALN67" s="439"/>
      <c r="ALO67" s="439"/>
      <c r="ALP67" s="439"/>
      <c r="ALQ67" s="439"/>
      <c r="ALR67" s="439"/>
      <c r="ALS67" s="439"/>
      <c r="ALT67" s="439"/>
      <c r="ALU67" s="439"/>
      <c r="ALV67" s="439"/>
      <c r="ALW67" s="439"/>
      <c r="ALX67" s="439"/>
      <c r="ALY67" s="439"/>
      <c r="ALZ67" s="439"/>
      <c r="AMA67" s="439"/>
      <c r="AMB67" s="439"/>
      <c r="AMC67" s="439"/>
      <c r="AMD67" s="439"/>
      <c r="AME67" s="439"/>
      <c r="AMF67" s="439"/>
      <c r="AMG67" s="439"/>
      <c r="AMH67" s="439"/>
      <c r="AMI67" s="439"/>
      <c r="AMJ67" s="439"/>
      <c r="AMK67" s="439"/>
      <c r="AML67" s="439"/>
      <c r="AMM67" s="439"/>
      <c r="AMN67" s="439"/>
      <c r="AMO67" s="439"/>
      <c r="AMP67" s="439"/>
      <c r="AMQ67" s="439"/>
      <c r="AMR67" s="439"/>
      <c r="AMS67" s="439"/>
      <c r="AMT67" s="439"/>
      <c r="AMU67" s="439"/>
      <c r="AMV67" s="439"/>
      <c r="AMW67" s="439"/>
      <c r="AMX67" s="439"/>
      <c r="AMY67" s="439"/>
      <c r="AMZ67" s="439"/>
      <c r="ANA67" s="439"/>
      <c r="ANB67" s="439"/>
      <c r="ANC67" s="439"/>
      <c r="AND67" s="439"/>
      <c r="ANE67" s="439"/>
      <c r="ANF67" s="439"/>
      <c r="ANG67" s="439"/>
      <c r="ANH67" s="439"/>
      <c r="ANI67" s="439"/>
      <c r="ANJ67" s="439"/>
      <c r="ANK67" s="439"/>
      <c r="ANL67" s="439"/>
      <c r="ANM67" s="439"/>
      <c r="ANN67" s="439"/>
      <c r="ANO67" s="439"/>
      <c r="ANP67" s="439"/>
      <c r="ANQ67" s="439"/>
      <c r="ANR67" s="439"/>
      <c r="ANS67" s="439"/>
      <c r="ANT67" s="439"/>
      <c r="ANU67" s="439"/>
      <c r="ANV67" s="439"/>
      <c r="ANW67" s="439"/>
      <c r="ANX67" s="439"/>
      <c r="ANY67" s="439"/>
      <c r="ANZ67" s="439"/>
      <c r="AOA67" s="439"/>
      <c r="AOB67" s="439"/>
      <c r="AOC67" s="439"/>
      <c r="AOD67" s="439"/>
      <c r="AOE67" s="439"/>
      <c r="AOF67" s="439"/>
      <c r="AOG67" s="439"/>
      <c r="AOH67" s="439"/>
      <c r="AOI67" s="439"/>
      <c r="AOJ67" s="439"/>
      <c r="AOK67" s="439"/>
      <c r="AOL67" s="439"/>
      <c r="AOM67" s="439"/>
      <c r="AON67" s="439"/>
      <c r="AOO67" s="439"/>
      <c r="AOP67" s="439"/>
      <c r="AOQ67" s="439"/>
      <c r="AOR67" s="439"/>
      <c r="AOS67" s="439"/>
      <c r="AOT67" s="439"/>
      <c r="AOU67" s="439"/>
      <c r="AOV67" s="439"/>
      <c r="AOW67" s="439"/>
      <c r="AOX67" s="439"/>
      <c r="AOY67" s="439"/>
      <c r="AOZ67" s="439"/>
      <c r="APA67" s="439"/>
      <c r="APB67" s="439"/>
      <c r="APC67" s="439"/>
      <c r="APD67" s="439"/>
      <c r="APE67" s="439"/>
      <c r="APF67" s="439"/>
      <c r="APG67" s="439"/>
      <c r="APH67" s="439"/>
      <c r="API67" s="439"/>
      <c r="APJ67" s="439"/>
      <c r="APK67" s="439"/>
      <c r="APL67" s="439"/>
      <c r="APM67" s="439"/>
      <c r="APN67" s="439"/>
      <c r="APO67" s="439"/>
      <c r="APP67" s="439"/>
      <c r="APQ67" s="439"/>
      <c r="APR67" s="439"/>
      <c r="APS67" s="439"/>
      <c r="APT67" s="439"/>
      <c r="APU67" s="439"/>
      <c r="APV67" s="439"/>
      <c r="APW67" s="439"/>
      <c r="APX67" s="439"/>
      <c r="APY67" s="439"/>
      <c r="APZ67" s="439"/>
      <c r="AQA67" s="439"/>
      <c r="AQB67" s="439"/>
      <c r="AQC67" s="439"/>
      <c r="AQD67" s="439"/>
      <c r="AQE67" s="439"/>
      <c r="AQF67" s="439"/>
      <c r="AQG67" s="439"/>
      <c r="AQH67" s="439"/>
      <c r="AQI67" s="439"/>
      <c r="AQJ67" s="439"/>
      <c r="AQK67" s="439"/>
      <c r="AQL67" s="439"/>
      <c r="AQM67" s="439"/>
      <c r="AQN67" s="439"/>
      <c r="AQO67" s="439"/>
      <c r="AQP67" s="439"/>
      <c r="AQQ67" s="439"/>
      <c r="AQR67" s="439"/>
      <c r="AQS67" s="439"/>
      <c r="AQT67" s="439"/>
      <c r="AQU67" s="439"/>
      <c r="AQV67" s="439"/>
      <c r="AQW67" s="439"/>
      <c r="AQX67" s="439"/>
      <c r="AQY67" s="439"/>
      <c r="AQZ67" s="439"/>
      <c r="ARA67" s="439"/>
      <c r="ARB67" s="439"/>
      <c r="ARC67" s="439"/>
      <c r="ARD67" s="439"/>
      <c r="ARE67" s="439"/>
      <c r="ARF67" s="439"/>
      <c r="ARG67" s="439"/>
      <c r="ARH67" s="439"/>
      <c r="ARI67" s="439"/>
      <c r="ARJ67" s="439"/>
      <c r="ARK67" s="439"/>
      <c r="ARL67" s="439"/>
      <c r="ARM67" s="439"/>
      <c r="ARN67" s="439"/>
      <c r="ARO67" s="439"/>
      <c r="ARP67" s="439"/>
      <c r="ARQ67" s="439"/>
      <c r="ARR67" s="439"/>
      <c r="ARS67" s="439"/>
      <c r="ART67" s="439"/>
      <c r="ARU67" s="439"/>
      <c r="ARV67" s="439"/>
      <c r="ARW67" s="439"/>
      <c r="ARX67" s="439"/>
      <c r="ARY67" s="439"/>
      <c r="ARZ67" s="439"/>
      <c r="ASA67" s="439"/>
      <c r="ASB67" s="439"/>
      <c r="ASC67" s="439"/>
      <c r="ASD67" s="439"/>
      <c r="ASE67" s="439"/>
      <c r="ASF67" s="439"/>
      <c r="ASG67" s="439"/>
      <c r="ASH67" s="439"/>
      <c r="ASI67" s="439"/>
      <c r="ASJ67" s="439"/>
      <c r="ASK67" s="439"/>
      <c r="ASL67" s="439"/>
      <c r="ASM67" s="439"/>
      <c r="ASN67" s="439"/>
      <c r="ASO67" s="439"/>
      <c r="ASP67" s="439"/>
      <c r="ASQ67" s="439"/>
      <c r="ASR67" s="439"/>
      <c r="ASS67" s="439"/>
      <c r="AST67" s="439"/>
      <c r="ASU67" s="439"/>
      <c r="ASV67" s="439"/>
      <c r="ASW67" s="439"/>
      <c r="ASX67" s="439"/>
      <c r="ASY67" s="439"/>
      <c r="ASZ67" s="439"/>
      <c r="ATA67" s="439"/>
      <c r="ATB67" s="439"/>
      <c r="ATC67" s="439"/>
      <c r="ATD67" s="439"/>
      <c r="ATE67" s="439"/>
      <c r="ATF67" s="439"/>
      <c r="ATG67" s="439"/>
      <c r="ATH67" s="439"/>
      <c r="ATI67" s="439"/>
      <c r="ATJ67" s="439"/>
      <c r="ATK67" s="439"/>
      <c r="ATL67" s="439"/>
      <c r="ATM67" s="439"/>
      <c r="ATN67" s="439"/>
      <c r="ATO67" s="439"/>
      <c r="ATP67" s="439"/>
      <c r="ATQ67" s="439"/>
      <c r="ATR67" s="439"/>
      <c r="ATS67" s="439"/>
      <c r="ATT67" s="439"/>
      <c r="ATU67" s="439"/>
      <c r="ATV67" s="439"/>
      <c r="ATW67" s="439"/>
      <c r="ATX67" s="439"/>
      <c r="ATY67" s="439"/>
      <c r="ATZ67" s="439"/>
      <c r="AUA67" s="439"/>
      <c r="AUB67" s="439"/>
      <c r="AUC67" s="439"/>
      <c r="AUD67" s="439"/>
      <c r="AUE67" s="439"/>
      <c r="AUF67" s="439"/>
      <c r="AUG67" s="439"/>
      <c r="AUH67" s="439"/>
      <c r="AUI67" s="439"/>
      <c r="AUJ67" s="439"/>
      <c r="AUK67" s="439"/>
      <c r="AUL67" s="439"/>
      <c r="AUM67" s="439"/>
      <c r="AUN67" s="439"/>
      <c r="AUO67" s="439"/>
      <c r="AUP67" s="439"/>
      <c r="AUQ67" s="439"/>
      <c r="AUR67" s="439"/>
      <c r="AUS67" s="439"/>
      <c r="AUT67" s="439"/>
      <c r="AUU67" s="439"/>
      <c r="AUV67" s="439"/>
      <c r="AUW67" s="439"/>
      <c r="AUX67" s="439"/>
      <c r="AUY67" s="439"/>
      <c r="AUZ67" s="439"/>
      <c r="AVA67" s="439"/>
      <c r="AVB67" s="439"/>
      <c r="AVC67" s="439"/>
      <c r="AVD67" s="439"/>
      <c r="AVE67" s="439"/>
      <c r="AVF67" s="439"/>
      <c r="AVG67" s="439"/>
      <c r="AVH67" s="439"/>
      <c r="AVI67" s="439"/>
      <c r="AVJ67" s="439"/>
      <c r="AVK67" s="439"/>
      <c r="AVL67" s="439"/>
      <c r="AVM67" s="439"/>
      <c r="AVN67" s="439"/>
      <c r="AVO67" s="439"/>
      <c r="AVP67" s="439"/>
      <c r="AVQ67" s="439"/>
      <c r="AVR67" s="439"/>
      <c r="AVS67" s="439"/>
      <c r="AVT67" s="439"/>
      <c r="AVU67" s="439"/>
      <c r="AVV67" s="439"/>
      <c r="AVW67" s="439"/>
      <c r="AVX67" s="439"/>
      <c r="AVY67" s="439"/>
      <c r="AVZ67" s="439"/>
      <c r="AWA67" s="439"/>
      <c r="AWB67" s="439"/>
      <c r="AWC67" s="439"/>
      <c r="AWD67" s="439"/>
      <c r="AWE67" s="439"/>
      <c r="AWF67" s="439"/>
      <c r="AWG67" s="439"/>
      <c r="AWH67" s="439"/>
      <c r="AWI67" s="439"/>
      <c r="AWJ67" s="439"/>
      <c r="AWK67" s="439"/>
      <c r="AWL67" s="439"/>
      <c r="AWM67" s="439"/>
      <c r="AWN67" s="439"/>
      <c r="AWO67" s="439"/>
      <c r="AWP67" s="439"/>
      <c r="AWQ67" s="439"/>
      <c r="AWR67" s="439"/>
      <c r="AWS67" s="439"/>
      <c r="AWT67" s="439"/>
      <c r="AWU67" s="439"/>
      <c r="AWV67" s="439"/>
      <c r="AWW67" s="439"/>
      <c r="AWX67" s="439"/>
      <c r="AWY67" s="439"/>
      <c r="AWZ67" s="439"/>
      <c r="AXA67" s="439"/>
      <c r="AXB67" s="439"/>
      <c r="AXC67" s="439"/>
      <c r="AXD67" s="439"/>
      <c r="AXE67" s="439"/>
      <c r="AXF67" s="439"/>
      <c r="AXG67" s="439"/>
      <c r="AXH67" s="439"/>
      <c r="AXI67" s="439"/>
      <c r="AXJ67" s="439"/>
      <c r="AXK67" s="439"/>
      <c r="AXL67" s="439"/>
      <c r="AXM67" s="439"/>
      <c r="AXN67" s="439"/>
      <c r="AXO67" s="439"/>
      <c r="AXP67" s="439"/>
      <c r="AXQ67" s="439"/>
      <c r="AXR67" s="439"/>
      <c r="AXS67" s="439"/>
      <c r="AXT67" s="439"/>
      <c r="AXU67" s="439"/>
      <c r="AXV67" s="439"/>
      <c r="AXW67" s="439"/>
      <c r="AXX67" s="439"/>
      <c r="AXY67" s="439"/>
      <c r="AXZ67" s="439"/>
      <c r="AYA67" s="439"/>
      <c r="AYB67" s="439"/>
      <c r="AYC67" s="439"/>
      <c r="AYD67" s="439"/>
      <c r="AYE67" s="439"/>
      <c r="AYF67" s="439"/>
      <c r="AYG67" s="439"/>
      <c r="AYH67" s="439"/>
      <c r="AYI67" s="439"/>
      <c r="AYJ67" s="439"/>
      <c r="AYK67" s="439"/>
      <c r="AYL67" s="439"/>
      <c r="AYM67" s="439"/>
      <c r="AYN67" s="439"/>
      <c r="AYO67" s="439"/>
      <c r="AYP67" s="439"/>
      <c r="AYQ67" s="439"/>
      <c r="AYR67" s="439"/>
      <c r="AYS67" s="439"/>
      <c r="AYT67" s="439"/>
      <c r="AYU67" s="439"/>
      <c r="AYV67" s="439"/>
      <c r="AYW67" s="439"/>
      <c r="AYX67" s="439"/>
      <c r="AYY67" s="439"/>
      <c r="AYZ67" s="439"/>
      <c r="AZA67" s="439"/>
      <c r="AZB67" s="439"/>
      <c r="AZC67" s="439"/>
      <c r="AZD67" s="439"/>
      <c r="AZE67" s="439"/>
      <c r="AZF67" s="439"/>
      <c r="AZG67" s="439"/>
      <c r="AZH67" s="439"/>
      <c r="AZI67" s="439"/>
      <c r="AZJ67" s="439"/>
      <c r="AZK67" s="439"/>
      <c r="AZL67" s="439"/>
      <c r="AZM67" s="439"/>
      <c r="AZN67" s="439"/>
      <c r="AZO67" s="439"/>
      <c r="AZP67" s="439"/>
      <c r="AZQ67" s="439"/>
      <c r="AZR67" s="439"/>
      <c r="AZS67" s="439"/>
      <c r="AZT67" s="439"/>
      <c r="AZU67" s="439"/>
      <c r="AZV67" s="439"/>
      <c r="AZW67" s="439"/>
      <c r="AZX67" s="439"/>
      <c r="AZY67" s="439"/>
      <c r="AZZ67" s="439"/>
      <c r="BAA67" s="439"/>
      <c r="BAB67" s="439"/>
      <c r="BAC67" s="439"/>
      <c r="BAD67" s="439"/>
      <c r="BAE67" s="439"/>
      <c r="BAF67" s="439"/>
      <c r="BAG67" s="439"/>
      <c r="BAH67" s="439"/>
      <c r="BAI67" s="439"/>
      <c r="BAJ67" s="439"/>
      <c r="BAK67" s="439"/>
      <c r="BAL67" s="439"/>
      <c r="BAM67" s="439"/>
      <c r="BAN67" s="439"/>
      <c r="BAO67" s="439"/>
      <c r="BAP67" s="439"/>
      <c r="BAQ67" s="439"/>
      <c r="BAR67" s="439"/>
      <c r="BAS67" s="439"/>
      <c r="BAT67" s="439"/>
      <c r="BAU67" s="439"/>
      <c r="BAV67" s="439"/>
      <c r="BAW67" s="439"/>
      <c r="BAX67" s="439"/>
      <c r="BAY67" s="439"/>
      <c r="BAZ67" s="439"/>
      <c r="BBA67" s="439"/>
      <c r="BBB67" s="439"/>
      <c r="BBC67" s="439"/>
      <c r="BBD67" s="439"/>
      <c r="BBE67" s="439"/>
      <c r="BBF67" s="439"/>
      <c r="BBG67" s="439"/>
      <c r="BBH67" s="439"/>
      <c r="BBI67" s="439"/>
      <c r="BBJ67" s="439"/>
      <c r="BBK67" s="439"/>
      <c r="BBL67" s="439"/>
      <c r="BBM67" s="439"/>
      <c r="BBN67" s="439"/>
      <c r="BBO67" s="439"/>
      <c r="BBP67" s="439"/>
      <c r="BBQ67" s="439"/>
      <c r="BBR67" s="439"/>
      <c r="BBS67" s="439"/>
      <c r="BBT67" s="439"/>
      <c r="BBU67" s="439"/>
      <c r="BBV67" s="439"/>
      <c r="BBW67" s="439"/>
      <c r="BBX67" s="439"/>
      <c r="BBY67" s="439"/>
      <c r="BBZ67" s="439"/>
      <c r="BCA67" s="439"/>
      <c r="BCB67" s="439"/>
      <c r="BCC67" s="439"/>
      <c r="BCD67" s="439"/>
      <c r="BCE67" s="439"/>
      <c r="BCF67" s="439"/>
      <c r="BCG67" s="439"/>
      <c r="BCH67" s="439"/>
      <c r="BCI67" s="439"/>
      <c r="BCJ67" s="439"/>
      <c r="BCK67" s="439"/>
      <c r="BCL67" s="439"/>
      <c r="BCM67" s="439"/>
      <c r="BCN67" s="439"/>
      <c r="BCO67" s="439"/>
      <c r="BCP67" s="439"/>
      <c r="BCQ67" s="439"/>
      <c r="BCR67" s="439"/>
      <c r="BCS67" s="439"/>
      <c r="BCT67" s="439"/>
      <c r="BCU67" s="439"/>
      <c r="BCV67" s="439"/>
      <c r="BCW67" s="439"/>
      <c r="BCX67" s="439"/>
      <c r="BCY67" s="439"/>
      <c r="BCZ67" s="439"/>
      <c r="BDA67" s="439"/>
      <c r="BDB67" s="439"/>
      <c r="BDC67" s="439"/>
      <c r="BDD67" s="439"/>
      <c r="BDE67" s="439"/>
      <c r="BDF67" s="439"/>
      <c r="BDG67" s="439"/>
      <c r="BDH67" s="439"/>
      <c r="BDI67" s="439"/>
      <c r="BDJ67" s="439"/>
      <c r="BDK67" s="439"/>
      <c r="BDL67" s="439"/>
      <c r="BDM67" s="439"/>
      <c r="BDN67" s="439"/>
      <c r="BDO67" s="439"/>
      <c r="BDP67" s="439"/>
      <c r="BDQ67" s="439"/>
      <c r="BDR67" s="439"/>
      <c r="BDS67" s="439"/>
      <c r="BDT67" s="439"/>
      <c r="BDU67" s="439"/>
      <c r="BDV67" s="439"/>
      <c r="BDW67" s="439"/>
      <c r="BDX67" s="439"/>
      <c r="BDY67" s="439"/>
      <c r="BDZ67" s="439"/>
      <c r="BEA67" s="439"/>
      <c r="BEB67" s="439"/>
      <c r="BEC67" s="439"/>
      <c r="BED67" s="439"/>
      <c r="BEE67" s="439"/>
      <c r="BEF67" s="439"/>
      <c r="BEG67" s="439"/>
      <c r="BEH67" s="439"/>
      <c r="BEI67" s="439"/>
      <c r="BEJ67" s="439"/>
      <c r="BEK67" s="439"/>
      <c r="BEL67" s="439"/>
      <c r="BEM67" s="439"/>
      <c r="BEN67" s="439"/>
      <c r="BEO67" s="439"/>
      <c r="BEP67" s="439"/>
      <c r="BEQ67" s="439"/>
      <c r="BER67" s="439"/>
      <c r="BES67" s="439"/>
      <c r="BET67" s="439"/>
      <c r="BEU67" s="439"/>
      <c r="BEV67" s="439"/>
      <c r="BEW67" s="439"/>
      <c r="BEX67" s="439"/>
      <c r="BEY67" s="439"/>
      <c r="BEZ67" s="439"/>
      <c r="BFA67" s="439"/>
      <c r="BFB67" s="439"/>
      <c r="BFC67" s="439"/>
      <c r="BFD67" s="439"/>
      <c r="BFE67" s="439"/>
      <c r="BFF67" s="439"/>
      <c r="BFG67" s="439"/>
      <c r="BFH67" s="439"/>
      <c r="BFI67" s="439"/>
      <c r="BFJ67" s="439"/>
      <c r="BFK67" s="439"/>
      <c r="BFL67" s="439"/>
      <c r="BFM67" s="439"/>
      <c r="BFN67" s="439"/>
      <c r="BFO67" s="439"/>
      <c r="BFP67" s="439"/>
      <c r="BFQ67" s="439"/>
      <c r="BFR67" s="439"/>
      <c r="BFS67" s="439"/>
      <c r="BFT67" s="439"/>
      <c r="BFU67" s="439"/>
      <c r="BFV67" s="439"/>
      <c r="BFW67" s="439"/>
      <c r="BFX67" s="439"/>
      <c r="BFY67" s="439"/>
      <c r="BFZ67" s="439"/>
      <c r="BGA67" s="439"/>
      <c r="BGB67" s="439"/>
      <c r="BGC67" s="439"/>
      <c r="BGD67" s="439"/>
      <c r="BGE67" s="439"/>
      <c r="BGF67" s="439"/>
      <c r="BGG67" s="439"/>
      <c r="BGH67" s="439"/>
      <c r="BGI67" s="439"/>
      <c r="BGJ67" s="439"/>
      <c r="BGK67" s="439"/>
      <c r="BGL67" s="439"/>
      <c r="BGM67" s="439"/>
      <c r="BGN67" s="439"/>
      <c r="BGO67" s="439"/>
      <c r="BGP67" s="439"/>
      <c r="BGQ67" s="439"/>
      <c r="BGR67" s="439"/>
      <c r="BGS67" s="439"/>
      <c r="BGT67" s="439"/>
      <c r="BGU67" s="439"/>
      <c r="BGV67" s="439"/>
      <c r="BGW67" s="439"/>
      <c r="BGX67" s="439"/>
      <c r="BGY67" s="439"/>
      <c r="BGZ67" s="439"/>
      <c r="BHA67" s="439"/>
      <c r="BHB67" s="439"/>
      <c r="BHC67" s="439"/>
      <c r="BHD67" s="439"/>
      <c r="BHE67" s="439"/>
      <c r="BHF67" s="439"/>
      <c r="BHG67" s="439"/>
      <c r="BHH67" s="439"/>
      <c r="BHI67" s="439"/>
      <c r="BHJ67" s="439"/>
      <c r="BHK67" s="439"/>
      <c r="BHL67" s="439"/>
      <c r="BHM67" s="439"/>
      <c r="BHN67" s="439"/>
      <c r="BHO67" s="439"/>
      <c r="BHP67" s="439"/>
      <c r="BHQ67" s="439"/>
      <c r="BHR67" s="439"/>
      <c r="BHS67" s="439"/>
      <c r="BHT67" s="439"/>
      <c r="BHU67" s="439"/>
      <c r="BHV67" s="439"/>
      <c r="BHW67" s="439"/>
      <c r="BHX67" s="439"/>
      <c r="BHY67" s="439"/>
      <c r="BHZ67" s="439"/>
      <c r="BIA67" s="439"/>
      <c r="BIB67" s="439"/>
      <c r="BIC67" s="439"/>
      <c r="BID67" s="439"/>
      <c r="BIE67" s="439"/>
      <c r="BIF67" s="439"/>
      <c r="BIG67" s="439"/>
      <c r="BIH67" s="439"/>
      <c r="BII67" s="439"/>
      <c r="BIJ67" s="439"/>
      <c r="BIK67" s="439"/>
      <c r="BIL67" s="439"/>
      <c r="BIM67" s="439"/>
      <c r="BIN67" s="439"/>
      <c r="BIO67" s="439"/>
      <c r="BIP67" s="439"/>
      <c r="BIQ67" s="439"/>
      <c r="BIR67" s="439"/>
      <c r="BIS67" s="439"/>
      <c r="BIT67" s="439"/>
      <c r="BIU67" s="439"/>
      <c r="BIV67" s="439"/>
      <c r="BIW67" s="439"/>
      <c r="BIX67" s="439"/>
      <c r="BIY67" s="439"/>
      <c r="BIZ67" s="439"/>
      <c r="BJA67" s="439"/>
      <c r="BJB67" s="439"/>
      <c r="BJC67" s="439"/>
      <c r="BJD67" s="439"/>
      <c r="BJE67" s="439"/>
      <c r="BJF67" s="439"/>
      <c r="BJG67" s="439"/>
      <c r="BJH67" s="439"/>
      <c r="BJI67" s="439"/>
      <c r="BJJ67" s="439"/>
      <c r="BJK67" s="439"/>
      <c r="BJL67" s="439"/>
      <c r="BJM67" s="439"/>
      <c r="BJN67" s="439"/>
      <c r="BJO67" s="439"/>
      <c r="BJP67" s="439"/>
      <c r="BJQ67" s="439"/>
      <c r="BJR67" s="439"/>
      <c r="BJS67" s="439"/>
      <c r="BJT67" s="439"/>
      <c r="BJU67" s="439"/>
      <c r="BJV67" s="439"/>
      <c r="BJW67" s="439"/>
      <c r="BJX67" s="439"/>
      <c r="BJY67" s="439"/>
      <c r="BJZ67" s="439"/>
      <c r="BKA67" s="439"/>
      <c r="BKB67" s="439"/>
      <c r="BKC67" s="439"/>
      <c r="BKD67" s="439"/>
      <c r="BKE67" s="439"/>
      <c r="BKF67" s="439"/>
      <c r="BKG67" s="439"/>
      <c r="BKH67" s="439"/>
      <c r="BKI67" s="439"/>
      <c r="BKJ67" s="439"/>
      <c r="BKK67" s="439"/>
      <c r="BKL67" s="439"/>
      <c r="BKM67" s="439"/>
      <c r="BKN67" s="439"/>
      <c r="BKO67" s="439"/>
      <c r="BKP67" s="439"/>
      <c r="BKQ67" s="439"/>
      <c r="BKR67" s="439"/>
      <c r="BKS67" s="439"/>
      <c r="BKT67" s="439"/>
      <c r="BKU67" s="439"/>
      <c r="BKV67" s="439"/>
      <c r="BKW67" s="439"/>
      <c r="BKX67" s="439"/>
      <c r="BKY67" s="439"/>
      <c r="BKZ67" s="439"/>
      <c r="BLA67" s="439"/>
      <c r="BLB67" s="439"/>
      <c r="BLC67" s="439"/>
      <c r="BLD67" s="439"/>
      <c r="BLE67" s="439"/>
      <c r="BLF67" s="439"/>
      <c r="BLG67" s="439"/>
      <c r="BLH67" s="439"/>
      <c r="BLI67" s="439"/>
      <c r="BLJ67" s="439"/>
      <c r="BLK67" s="439"/>
      <c r="BLL67" s="439"/>
      <c r="BLM67" s="439"/>
      <c r="BLN67" s="439"/>
      <c r="BLO67" s="439"/>
      <c r="BLP67" s="439"/>
      <c r="BLQ67" s="439"/>
      <c r="BLR67" s="439"/>
      <c r="BLS67" s="439"/>
      <c r="BLT67" s="439"/>
      <c r="BLU67" s="439"/>
      <c r="BLV67" s="439"/>
      <c r="BLW67" s="439"/>
      <c r="BLX67" s="439"/>
      <c r="BLY67" s="439"/>
      <c r="BLZ67" s="439"/>
      <c r="BMA67" s="439"/>
      <c r="BMB67" s="439"/>
      <c r="BMC67" s="439"/>
      <c r="BMD67" s="439"/>
      <c r="BME67" s="439"/>
      <c r="BMF67" s="439"/>
      <c r="BMG67" s="439"/>
      <c r="BMH67" s="439"/>
      <c r="BMI67" s="439"/>
      <c r="BMJ67" s="439"/>
      <c r="BMK67" s="439"/>
      <c r="BML67" s="439"/>
      <c r="BMM67" s="439"/>
      <c r="BMN67" s="439"/>
      <c r="BMO67" s="439"/>
      <c r="BMP67" s="439"/>
      <c r="BMQ67" s="439"/>
      <c r="BMR67" s="439"/>
      <c r="BMS67" s="439"/>
      <c r="BMT67" s="439"/>
      <c r="BMU67" s="439"/>
      <c r="BMV67" s="439"/>
      <c r="BMW67" s="439"/>
      <c r="BMX67" s="439"/>
      <c r="BMY67" s="439"/>
      <c r="BMZ67" s="439"/>
      <c r="BNA67" s="439"/>
      <c r="BNB67" s="439"/>
      <c r="BNC67" s="439"/>
      <c r="BND67" s="439"/>
      <c r="BNE67" s="439"/>
      <c r="BNF67" s="439"/>
      <c r="BNG67" s="439"/>
      <c r="BNH67" s="439"/>
      <c r="BNI67" s="439"/>
      <c r="BNJ67" s="439"/>
      <c r="BNK67" s="439"/>
      <c r="BNL67" s="439"/>
      <c r="BNM67" s="439"/>
      <c r="BNN67" s="439"/>
      <c r="BNO67" s="439"/>
      <c r="BNP67" s="439"/>
      <c r="BNQ67" s="439"/>
      <c r="BNR67" s="439"/>
      <c r="BNS67" s="439"/>
      <c r="BNT67" s="439"/>
      <c r="BNU67" s="439"/>
      <c r="BNV67" s="439"/>
      <c r="BNW67" s="439"/>
      <c r="BNX67" s="439"/>
      <c r="BNY67" s="439"/>
      <c r="BNZ67" s="439"/>
      <c r="BOA67" s="439"/>
      <c r="BOB67" s="439"/>
      <c r="BOC67" s="439"/>
      <c r="BOD67" s="439"/>
      <c r="BOE67" s="439"/>
      <c r="BOF67" s="439"/>
      <c r="BOG67" s="439"/>
      <c r="BOH67" s="439"/>
      <c r="BOI67" s="439"/>
      <c r="BOJ67" s="439"/>
      <c r="BOK67" s="439"/>
      <c r="BOL67" s="439"/>
      <c r="BOM67" s="439"/>
      <c r="BON67" s="439"/>
      <c r="BOO67" s="439"/>
      <c r="BOP67" s="439"/>
      <c r="BOQ67" s="439"/>
      <c r="BOR67" s="439"/>
      <c r="BOS67" s="439"/>
      <c r="BOT67" s="439"/>
      <c r="BOU67" s="439"/>
      <c r="BOV67" s="439"/>
      <c r="BOW67" s="439"/>
      <c r="BOX67" s="439"/>
      <c r="BOY67" s="439"/>
      <c r="BOZ67" s="439"/>
      <c r="BPA67" s="439"/>
      <c r="BPB67" s="439"/>
      <c r="BPC67" s="439"/>
      <c r="BPD67" s="439"/>
      <c r="BPE67" s="439"/>
      <c r="BPF67" s="439"/>
      <c r="BPG67" s="439"/>
      <c r="BPH67" s="439"/>
      <c r="BPI67" s="439"/>
      <c r="BPJ67" s="439"/>
      <c r="BPK67" s="439"/>
      <c r="BPL67" s="439"/>
      <c r="BPM67" s="439"/>
      <c r="BPN67" s="439"/>
      <c r="BPO67" s="439"/>
      <c r="BPP67" s="439"/>
      <c r="BPQ67" s="439"/>
      <c r="BPR67" s="439"/>
      <c r="BPS67" s="439"/>
      <c r="BPT67" s="439"/>
      <c r="BPU67" s="439"/>
      <c r="BPV67" s="439"/>
      <c r="BPW67" s="439"/>
      <c r="BPX67" s="439"/>
      <c r="BPY67" s="439"/>
      <c r="BPZ67" s="439"/>
      <c r="BQA67" s="439"/>
      <c r="BQB67" s="439"/>
      <c r="BQC67" s="439"/>
      <c r="BQD67" s="439"/>
      <c r="BQE67" s="439"/>
      <c r="BQF67" s="439"/>
      <c r="BQG67" s="439"/>
      <c r="BQH67" s="439"/>
      <c r="BQI67" s="439"/>
      <c r="BQJ67" s="439"/>
      <c r="BQK67" s="439"/>
      <c r="BQL67" s="439"/>
      <c r="BQM67" s="439"/>
      <c r="BQN67" s="439"/>
      <c r="BQO67" s="439"/>
      <c r="BQP67" s="439"/>
      <c r="BQQ67" s="439"/>
      <c r="BQR67" s="439"/>
      <c r="BQS67" s="439"/>
      <c r="BQT67" s="439"/>
      <c r="BQU67" s="439"/>
      <c r="BQV67" s="439"/>
      <c r="BQW67" s="439"/>
      <c r="BQX67" s="439"/>
      <c r="BQY67" s="439"/>
      <c r="BQZ67" s="439"/>
      <c r="BRA67" s="439"/>
      <c r="BRB67" s="439"/>
      <c r="BRC67" s="439"/>
      <c r="BRD67" s="439"/>
      <c r="BRE67" s="439"/>
      <c r="BRF67" s="439"/>
      <c r="BRG67" s="439"/>
      <c r="BRH67" s="439"/>
      <c r="BRI67" s="439"/>
      <c r="BRJ67" s="439"/>
      <c r="BRK67" s="439"/>
      <c r="BRL67" s="439"/>
      <c r="BRM67" s="439"/>
      <c r="BRN67" s="439"/>
      <c r="BRO67" s="439"/>
      <c r="BRP67" s="439"/>
      <c r="BRQ67" s="439"/>
      <c r="BRR67" s="439"/>
      <c r="BRS67" s="439"/>
      <c r="BRT67" s="439"/>
      <c r="BRU67" s="439"/>
      <c r="BRV67" s="439"/>
      <c r="BRW67" s="439"/>
      <c r="BRX67" s="439"/>
      <c r="BRY67" s="439"/>
      <c r="BRZ67" s="439"/>
      <c r="BSA67" s="439"/>
      <c r="BSB67" s="439"/>
      <c r="BSC67" s="439"/>
      <c r="BSD67" s="439"/>
      <c r="BSE67" s="439"/>
      <c r="BSF67" s="439"/>
      <c r="BSG67" s="439"/>
      <c r="BSH67" s="439"/>
      <c r="BSI67" s="439"/>
      <c r="BSJ67" s="439"/>
      <c r="BSK67" s="439"/>
      <c r="BSL67" s="439"/>
      <c r="BSM67" s="439"/>
      <c r="BSN67" s="439"/>
      <c r="BSO67" s="439"/>
      <c r="BSP67" s="439"/>
      <c r="BSQ67" s="439"/>
      <c r="BSR67" s="439"/>
      <c r="BSS67" s="439"/>
      <c r="BST67" s="439"/>
      <c r="BSU67" s="439"/>
      <c r="BSV67" s="439"/>
      <c r="BSW67" s="439"/>
      <c r="BSX67" s="439"/>
      <c r="BSY67" s="439"/>
      <c r="BSZ67" s="439"/>
      <c r="BTA67" s="439"/>
      <c r="BTB67" s="439"/>
      <c r="BTC67" s="439"/>
      <c r="BTD67" s="439"/>
      <c r="BTE67" s="439"/>
      <c r="BTF67" s="439"/>
      <c r="BTG67" s="439"/>
      <c r="BTH67" s="439"/>
      <c r="BTI67" s="439"/>
      <c r="BTJ67" s="439"/>
      <c r="BTK67" s="439"/>
      <c r="BTL67" s="439"/>
      <c r="BTM67" s="439"/>
      <c r="BTN67" s="439"/>
      <c r="BTO67" s="439"/>
      <c r="BTP67" s="439"/>
      <c r="BTQ67" s="439"/>
      <c r="BTR67" s="439"/>
      <c r="BTS67" s="439"/>
      <c r="BTT67" s="439"/>
      <c r="BTU67" s="439"/>
      <c r="BTV67" s="439"/>
      <c r="BTW67" s="439"/>
      <c r="BTX67" s="439"/>
      <c r="BTY67" s="439"/>
      <c r="BTZ67" s="439"/>
      <c r="BUA67" s="439"/>
      <c r="BUB67" s="439"/>
      <c r="BUC67" s="439"/>
      <c r="BUD67" s="439"/>
      <c r="BUE67" s="439"/>
      <c r="BUF67" s="439"/>
      <c r="BUG67" s="439"/>
      <c r="BUH67" s="439"/>
      <c r="BUI67" s="439"/>
      <c r="BUJ67" s="439"/>
      <c r="BUK67" s="439"/>
      <c r="BUL67" s="439"/>
      <c r="BUM67" s="439"/>
      <c r="BUN67" s="439"/>
      <c r="BUO67" s="439"/>
      <c r="BUP67" s="439"/>
      <c r="BUQ67" s="439"/>
      <c r="BUR67" s="439"/>
      <c r="BUS67" s="439"/>
      <c r="BUT67" s="439"/>
      <c r="BUU67" s="439"/>
      <c r="BUV67" s="439"/>
      <c r="BUW67" s="439"/>
      <c r="BUX67" s="439"/>
      <c r="BUY67" s="439"/>
      <c r="BUZ67" s="439"/>
      <c r="BVA67" s="439"/>
      <c r="BVB67" s="439"/>
      <c r="BVC67" s="439"/>
      <c r="BVD67" s="439"/>
      <c r="BVE67" s="439"/>
      <c r="BVF67" s="439"/>
      <c r="BVG67" s="439"/>
      <c r="BVH67" s="439"/>
      <c r="BVI67" s="439"/>
      <c r="BVJ67" s="439"/>
      <c r="BVK67" s="439"/>
      <c r="BVL67" s="439"/>
      <c r="BVM67" s="439"/>
      <c r="BVN67" s="439"/>
      <c r="BVO67" s="439"/>
      <c r="BVP67" s="439"/>
      <c r="BVQ67" s="439"/>
      <c r="BVR67" s="439"/>
      <c r="BVS67" s="439"/>
      <c r="BVT67" s="439"/>
      <c r="BVU67" s="439"/>
      <c r="BVV67" s="439"/>
      <c r="BVW67" s="439"/>
      <c r="BVX67" s="439"/>
      <c r="BVY67" s="439"/>
      <c r="BVZ67" s="439"/>
      <c r="BWA67" s="439"/>
      <c r="BWB67" s="439"/>
      <c r="BWC67" s="439"/>
      <c r="BWD67" s="439"/>
      <c r="BWE67" s="439"/>
      <c r="BWF67" s="439"/>
      <c r="BWG67" s="439"/>
      <c r="BWH67" s="439"/>
      <c r="BWI67" s="439"/>
      <c r="BWJ67" s="439"/>
      <c r="BWK67" s="439"/>
      <c r="BWL67" s="439"/>
      <c r="BWM67" s="439"/>
      <c r="BWN67" s="439"/>
      <c r="BWO67" s="439"/>
      <c r="BWP67" s="439"/>
      <c r="BWQ67" s="439"/>
      <c r="BWR67" s="439"/>
      <c r="BWS67" s="439"/>
      <c r="BWT67" s="439"/>
      <c r="BWU67" s="439"/>
      <c r="BWV67" s="439"/>
      <c r="BWW67" s="439"/>
      <c r="BWX67" s="439"/>
      <c r="BWY67" s="439"/>
      <c r="BWZ67" s="439"/>
      <c r="BXA67" s="439"/>
      <c r="BXB67" s="439"/>
      <c r="BXC67" s="439"/>
      <c r="BXD67" s="439"/>
      <c r="BXE67" s="439"/>
      <c r="BXF67" s="439"/>
      <c r="BXG67" s="439"/>
      <c r="BXH67" s="439"/>
      <c r="BXI67" s="439"/>
      <c r="BXJ67" s="439"/>
      <c r="BXK67" s="439"/>
      <c r="BXL67" s="439"/>
      <c r="BXM67" s="439"/>
      <c r="BXN67" s="439"/>
      <c r="BXO67" s="439"/>
      <c r="BXP67" s="439"/>
      <c r="BXQ67" s="439"/>
      <c r="BXR67" s="439"/>
      <c r="BXS67" s="439"/>
      <c r="BXT67" s="439"/>
      <c r="BXU67" s="439"/>
      <c r="BXV67" s="439"/>
      <c r="BXW67" s="439"/>
      <c r="BXX67" s="439"/>
      <c r="BXY67" s="439"/>
      <c r="BXZ67" s="439"/>
      <c r="BYA67" s="439"/>
      <c r="BYB67" s="439"/>
      <c r="BYC67" s="439"/>
      <c r="BYD67" s="439"/>
      <c r="BYE67" s="439"/>
      <c r="BYF67" s="439"/>
      <c r="BYG67" s="439"/>
      <c r="BYH67" s="439"/>
      <c r="BYI67" s="439"/>
      <c r="BYJ67" s="439"/>
      <c r="BYK67" s="439"/>
      <c r="BYL67" s="439"/>
      <c r="BYM67" s="439"/>
      <c r="BYN67" s="439"/>
      <c r="BYO67" s="439"/>
      <c r="BYP67" s="439"/>
      <c r="BYQ67" s="439"/>
      <c r="BYR67" s="439"/>
      <c r="BYS67" s="439"/>
      <c r="BYT67" s="439"/>
      <c r="BYU67" s="439"/>
      <c r="BYV67" s="439"/>
      <c r="BYW67" s="439"/>
      <c r="BYX67" s="439"/>
      <c r="BYY67" s="439"/>
      <c r="BYZ67" s="439"/>
      <c r="BZA67" s="439"/>
      <c r="BZB67" s="439"/>
      <c r="BZC67" s="439"/>
      <c r="BZD67" s="439"/>
      <c r="BZE67" s="439"/>
      <c r="BZF67" s="439"/>
      <c r="BZG67" s="439"/>
      <c r="BZH67" s="439"/>
      <c r="BZI67" s="439"/>
      <c r="BZJ67" s="439"/>
      <c r="BZK67" s="439"/>
      <c r="BZL67" s="439"/>
      <c r="BZM67" s="439"/>
      <c r="BZN67" s="439"/>
      <c r="BZO67" s="439"/>
      <c r="BZP67" s="439"/>
      <c r="BZQ67" s="439"/>
      <c r="BZR67" s="439"/>
      <c r="BZS67" s="439"/>
      <c r="BZT67" s="439"/>
      <c r="BZU67" s="439"/>
      <c r="BZV67" s="439"/>
      <c r="BZW67" s="439"/>
      <c r="BZX67" s="439"/>
      <c r="BZY67" s="439"/>
      <c r="BZZ67" s="439"/>
      <c r="CAA67" s="439"/>
      <c r="CAB67" s="439"/>
      <c r="CAC67" s="439"/>
      <c r="CAD67" s="439"/>
      <c r="CAE67" s="439"/>
      <c r="CAF67" s="439"/>
      <c r="CAG67" s="439"/>
      <c r="CAH67" s="439"/>
      <c r="CAI67" s="439"/>
      <c r="CAJ67" s="439"/>
      <c r="CAK67" s="439"/>
      <c r="CAL67" s="439"/>
      <c r="CAM67" s="439"/>
      <c r="CAN67" s="439"/>
      <c r="CAO67" s="439"/>
      <c r="CAP67" s="439"/>
      <c r="CAQ67" s="439"/>
      <c r="CAR67" s="439"/>
      <c r="CAS67" s="439"/>
      <c r="CAT67" s="439"/>
      <c r="CAU67" s="439"/>
      <c r="CAV67" s="439"/>
      <c r="CAW67" s="439"/>
      <c r="CAX67" s="439"/>
      <c r="CAY67" s="439"/>
      <c r="CAZ67" s="439"/>
      <c r="CBA67" s="439"/>
      <c r="CBB67" s="439"/>
      <c r="CBC67" s="439"/>
      <c r="CBD67" s="439"/>
      <c r="CBE67" s="439"/>
      <c r="CBF67" s="439"/>
      <c r="CBG67" s="439"/>
      <c r="CBH67" s="439"/>
      <c r="CBI67" s="439"/>
      <c r="CBJ67" s="439"/>
      <c r="CBK67" s="439"/>
      <c r="CBL67" s="439"/>
      <c r="CBM67" s="439"/>
      <c r="CBN67" s="439"/>
      <c r="CBO67" s="439"/>
      <c r="CBP67" s="439"/>
      <c r="CBQ67" s="439"/>
      <c r="CBR67" s="439"/>
      <c r="CBS67" s="439"/>
      <c r="CBT67" s="439"/>
      <c r="CBU67" s="439"/>
      <c r="CBV67" s="439"/>
      <c r="CBW67" s="439"/>
      <c r="CBX67" s="439"/>
      <c r="CBY67" s="439"/>
      <c r="CBZ67" s="439"/>
      <c r="CCA67" s="439"/>
      <c r="CCB67" s="439"/>
      <c r="CCC67" s="439"/>
      <c r="CCD67" s="439"/>
      <c r="CCE67" s="439"/>
      <c r="CCF67" s="439"/>
      <c r="CCG67" s="439"/>
      <c r="CCH67" s="439"/>
      <c r="CCI67" s="439"/>
      <c r="CCJ67" s="439"/>
      <c r="CCK67" s="439"/>
      <c r="CCL67" s="439"/>
      <c r="CCM67" s="439"/>
      <c r="CCN67" s="439"/>
      <c r="CCO67" s="439"/>
      <c r="CCP67" s="439"/>
      <c r="CCQ67" s="439"/>
      <c r="CCR67" s="439"/>
      <c r="CCS67" s="439"/>
      <c r="CCT67" s="439"/>
      <c r="CCU67" s="439"/>
      <c r="CCV67" s="439"/>
      <c r="CCW67" s="439"/>
      <c r="CCX67" s="439"/>
      <c r="CCY67" s="439"/>
      <c r="CCZ67" s="439"/>
      <c r="CDA67" s="439"/>
      <c r="CDB67" s="439"/>
      <c r="CDC67" s="439"/>
      <c r="CDD67" s="439"/>
      <c r="CDE67" s="439"/>
      <c r="CDF67" s="439"/>
      <c r="CDG67" s="439"/>
      <c r="CDH67" s="439"/>
      <c r="CDI67" s="439"/>
      <c r="CDJ67" s="439"/>
      <c r="CDK67" s="439"/>
      <c r="CDL67" s="439"/>
      <c r="CDM67" s="439"/>
      <c r="CDN67" s="439"/>
      <c r="CDO67" s="439"/>
      <c r="CDP67" s="439"/>
      <c r="CDQ67" s="439"/>
      <c r="CDR67" s="439"/>
      <c r="CDS67" s="439"/>
      <c r="CDT67" s="439"/>
      <c r="CDU67" s="439"/>
      <c r="CDV67" s="439"/>
      <c r="CDW67" s="439"/>
      <c r="CDX67" s="439"/>
      <c r="CDY67" s="439"/>
      <c r="CDZ67" s="439"/>
      <c r="CEA67" s="439"/>
      <c r="CEB67" s="439"/>
      <c r="CEC67" s="439"/>
      <c r="CED67" s="439"/>
      <c r="CEE67" s="439"/>
      <c r="CEF67" s="439"/>
      <c r="CEG67" s="439"/>
      <c r="CEH67" s="439"/>
      <c r="CEI67" s="439"/>
      <c r="CEJ67" s="439"/>
      <c r="CEK67" s="439"/>
      <c r="CEL67" s="439"/>
      <c r="CEM67" s="439"/>
      <c r="CEN67" s="439"/>
      <c r="CEO67" s="439"/>
      <c r="CEP67" s="439"/>
      <c r="CEQ67" s="439"/>
      <c r="CER67" s="439"/>
      <c r="CES67" s="439"/>
      <c r="CET67" s="439"/>
      <c r="CEU67" s="439"/>
      <c r="CEV67" s="439"/>
      <c r="CEW67" s="439"/>
      <c r="CEX67" s="439"/>
      <c r="CEY67" s="439"/>
      <c r="CEZ67" s="439"/>
      <c r="CFA67" s="439"/>
      <c r="CFB67" s="439"/>
      <c r="CFC67" s="439"/>
      <c r="CFD67" s="439"/>
      <c r="CFE67" s="439"/>
      <c r="CFF67" s="439"/>
      <c r="CFG67" s="439"/>
      <c r="CFH67" s="439"/>
      <c r="CFI67" s="439"/>
      <c r="CFJ67" s="439"/>
      <c r="CFK67" s="439"/>
      <c r="CFL67" s="439"/>
      <c r="CFM67" s="439"/>
      <c r="CFN67" s="439"/>
      <c r="CFO67" s="439"/>
      <c r="CFP67" s="439"/>
      <c r="CFQ67" s="439"/>
      <c r="CFR67" s="439"/>
      <c r="CFS67" s="439"/>
      <c r="CFT67" s="439"/>
      <c r="CFU67" s="439"/>
      <c r="CFV67" s="439"/>
      <c r="CFW67" s="439"/>
      <c r="CFX67" s="439"/>
      <c r="CFY67" s="439"/>
      <c r="CFZ67" s="439"/>
      <c r="CGA67" s="439"/>
      <c r="CGB67" s="439"/>
      <c r="CGC67" s="439"/>
      <c r="CGD67" s="439"/>
      <c r="CGE67" s="439"/>
      <c r="CGF67" s="439"/>
      <c r="CGG67" s="439"/>
      <c r="CGH67" s="439"/>
      <c r="CGI67" s="439"/>
      <c r="CGJ67" s="439"/>
      <c r="CGK67" s="439"/>
      <c r="CGL67" s="439"/>
      <c r="CGM67" s="439"/>
      <c r="CGN67" s="439"/>
      <c r="CGO67" s="439"/>
      <c r="CGP67" s="439"/>
      <c r="CGQ67" s="439"/>
      <c r="CGR67" s="439"/>
      <c r="CGS67" s="439"/>
      <c r="CGT67" s="439"/>
      <c r="CGU67" s="439"/>
      <c r="CGV67" s="439"/>
      <c r="CGW67" s="439"/>
      <c r="CGX67" s="439"/>
      <c r="CGY67" s="439"/>
      <c r="CGZ67" s="439"/>
      <c r="CHA67" s="439"/>
      <c r="CHB67" s="439"/>
      <c r="CHC67" s="439"/>
      <c r="CHD67" s="439"/>
      <c r="CHE67" s="439"/>
      <c r="CHF67" s="439"/>
      <c r="CHG67" s="439"/>
      <c r="CHH67" s="439"/>
      <c r="CHI67" s="439"/>
      <c r="CHJ67" s="439"/>
      <c r="CHK67" s="439"/>
      <c r="CHL67" s="439"/>
      <c r="CHM67" s="439"/>
      <c r="CHN67" s="439"/>
      <c r="CHO67" s="439"/>
      <c r="CHP67" s="439"/>
      <c r="CHQ67" s="439"/>
      <c r="CHR67" s="439"/>
      <c r="CHS67" s="439"/>
      <c r="CHT67" s="439"/>
      <c r="CHU67" s="439"/>
      <c r="CHV67" s="439"/>
      <c r="CHW67" s="439"/>
      <c r="CHX67" s="439"/>
      <c r="CHY67" s="439"/>
      <c r="CHZ67" s="439"/>
      <c r="CIA67" s="439"/>
      <c r="CIB67" s="439"/>
      <c r="CIC67" s="439"/>
      <c r="CID67" s="439"/>
      <c r="CIE67" s="439"/>
      <c r="CIF67" s="439"/>
      <c r="CIG67" s="439"/>
      <c r="CIH67" s="439"/>
      <c r="CII67" s="439"/>
      <c r="CIJ67" s="439"/>
      <c r="CIK67" s="439"/>
      <c r="CIL67" s="439"/>
      <c r="CIM67" s="439"/>
      <c r="CIN67" s="439"/>
      <c r="CIO67" s="439"/>
      <c r="CIP67" s="439"/>
      <c r="CIQ67" s="439"/>
      <c r="CIR67" s="439"/>
      <c r="CIS67" s="439"/>
      <c r="CIT67" s="439"/>
      <c r="CIU67" s="439"/>
      <c r="CIV67" s="439"/>
      <c r="CIW67" s="439"/>
      <c r="CIX67" s="439"/>
      <c r="CIY67" s="439"/>
      <c r="CIZ67" s="439"/>
      <c r="CJA67" s="439"/>
      <c r="CJB67" s="439"/>
      <c r="CJC67" s="439"/>
      <c r="CJD67" s="439"/>
      <c r="CJE67" s="439"/>
      <c r="CJF67" s="439"/>
      <c r="CJG67" s="439"/>
      <c r="CJH67" s="439"/>
      <c r="CJI67" s="439"/>
      <c r="CJJ67" s="439"/>
      <c r="CJK67" s="439"/>
      <c r="CJL67" s="439"/>
      <c r="CJM67" s="439"/>
      <c r="CJN67" s="439"/>
      <c r="CJO67" s="439"/>
      <c r="CJP67" s="439"/>
      <c r="CJQ67" s="439"/>
      <c r="CJR67" s="439"/>
      <c r="CJS67" s="439"/>
      <c r="CJT67" s="439"/>
      <c r="CJU67" s="439"/>
      <c r="CJV67" s="439"/>
      <c r="CJW67" s="439"/>
      <c r="CJX67" s="439"/>
      <c r="CJY67" s="439"/>
      <c r="CJZ67" s="439"/>
      <c r="CKA67" s="439"/>
      <c r="CKB67" s="439"/>
      <c r="CKC67" s="439"/>
      <c r="CKD67" s="439"/>
      <c r="CKE67" s="439"/>
      <c r="CKF67" s="439"/>
      <c r="CKG67" s="439"/>
      <c r="CKH67" s="439"/>
      <c r="CKI67" s="439"/>
      <c r="CKJ67" s="439"/>
      <c r="CKK67" s="439"/>
      <c r="CKL67" s="439"/>
      <c r="CKM67" s="439"/>
      <c r="CKN67" s="439"/>
      <c r="CKO67" s="439"/>
      <c r="CKP67" s="439"/>
      <c r="CKQ67" s="439"/>
      <c r="CKR67" s="439"/>
      <c r="CKS67" s="439"/>
      <c r="CKT67" s="439"/>
      <c r="CKU67" s="439"/>
      <c r="CKV67" s="439"/>
      <c r="CKW67" s="439"/>
      <c r="CKX67" s="439"/>
      <c r="CKY67" s="439"/>
      <c r="CKZ67" s="439"/>
      <c r="CLA67" s="439"/>
      <c r="CLB67" s="439"/>
      <c r="CLC67" s="439"/>
      <c r="CLD67" s="439"/>
      <c r="CLE67" s="439"/>
      <c r="CLF67" s="439"/>
      <c r="CLG67" s="439"/>
      <c r="CLH67" s="439"/>
      <c r="CLI67" s="439"/>
      <c r="CLJ67" s="439"/>
      <c r="CLK67" s="439"/>
      <c r="CLL67" s="439"/>
      <c r="CLM67" s="439"/>
      <c r="CLN67" s="439"/>
      <c r="CLO67" s="439"/>
      <c r="CLP67" s="439"/>
      <c r="CLQ67" s="439"/>
      <c r="CLR67" s="439"/>
      <c r="CLS67" s="439"/>
      <c r="CLT67" s="439"/>
      <c r="CLU67" s="439"/>
      <c r="CLV67" s="439"/>
      <c r="CLW67" s="439"/>
      <c r="CLX67" s="439"/>
      <c r="CLY67" s="439"/>
      <c r="CLZ67" s="439"/>
      <c r="CMA67" s="439"/>
      <c r="CMB67" s="439"/>
      <c r="CMC67" s="439"/>
      <c r="CMD67" s="439"/>
      <c r="CME67" s="439"/>
      <c r="CMF67" s="439"/>
      <c r="CMG67" s="439"/>
      <c r="CMH67" s="439"/>
      <c r="CMI67" s="439"/>
      <c r="CMJ67" s="439"/>
      <c r="CMK67" s="439"/>
      <c r="CML67" s="439"/>
      <c r="CMM67" s="439"/>
      <c r="CMN67" s="439"/>
      <c r="CMO67" s="439"/>
      <c r="CMP67" s="439"/>
      <c r="CMQ67" s="439"/>
      <c r="CMR67" s="439"/>
      <c r="CMS67" s="439"/>
      <c r="CMT67" s="439"/>
      <c r="CMU67" s="439"/>
      <c r="CMV67" s="439"/>
      <c r="CMW67" s="439"/>
      <c r="CMX67" s="439"/>
      <c r="CMY67" s="439"/>
      <c r="CMZ67" s="439"/>
      <c r="CNA67" s="439"/>
      <c r="CNB67" s="439"/>
      <c r="CNC67" s="439"/>
      <c r="CND67" s="439"/>
      <c r="CNE67" s="439"/>
      <c r="CNF67" s="439"/>
      <c r="CNG67" s="439"/>
      <c r="CNH67" s="439"/>
      <c r="CNI67" s="439"/>
      <c r="CNJ67" s="439"/>
      <c r="CNK67" s="439"/>
      <c r="CNL67" s="439"/>
      <c r="CNM67" s="439"/>
      <c r="CNN67" s="439"/>
      <c r="CNO67" s="439"/>
      <c r="CNP67" s="439"/>
      <c r="CNQ67" s="439"/>
      <c r="CNR67" s="439"/>
      <c r="CNS67" s="439"/>
      <c r="CNT67" s="439"/>
      <c r="CNU67" s="439"/>
      <c r="CNV67" s="439"/>
      <c r="CNW67" s="439"/>
      <c r="CNX67" s="439"/>
      <c r="CNY67" s="439"/>
      <c r="CNZ67" s="439"/>
      <c r="COA67" s="439"/>
      <c r="COB67" s="439"/>
      <c r="COC67" s="439"/>
      <c r="COD67" s="439"/>
      <c r="COE67" s="439"/>
      <c r="COF67" s="439"/>
      <c r="COG67" s="439"/>
      <c r="COH67" s="439"/>
      <c r="COI67" s="439"/>
      <c r="COJ67" s="439"/>
      <c r="COK67" s="439"/>
      <c r="COL67" s="439"/>
      <c r="COM67" s="439"/>
      <c r="CON67" s="439"/>
      <c r="COO67" s="439"/>
      <c r="COP67" s="439"/>
      <c r="COQ67" s="439"/>
      <c r="COR67" s="439"/>
      <c r="COS67" s="439"/>
      <c r="COT67" s="439"/>
      <c r="COU67" s="439"/>
      <c r="COV67" s="439"/>
      <c r="COW67" s="439"/>
      <c r="COX67" s="439"/>
      <c r="COY67" s="439"/>
      <c r="COZ67" s="439"/>
      <c r="CPA67" s="439"/>
      <c r="CPB67" s="439"/>
      <c r="CPC67" s="439"/>
      <c r="CPD67" s="439"/>
      <c r="CPE67" s="439"/>
      <c r="CPF67" s="439"/>
      <c r="CPG67" s="439"/>
      <c r="CPH67" s="439"/>
      <c r="CPI67" s="439"/>
      <c r="CPJ67" s="439"/>
      <c r="CPK67" s="439"/>
      <c r="CPL67" s="439"/>
      <c r="CPM67" s="439"/>
      <c r="CPN67" s="439"/>
      <c r="CPO67" s="439"/>
      <c r="CPP67" s="439"/>
      <c r="CPQ67" s="439"/>
      <c r="CPR67" s="439"/>
      <c r="CPS67" s="439"/>
      <c r="CPT67" s="439"/>
      <c r="CPU67" s="439"/>
      <c r="CPV67" s="439"/>
      <c r="CPW67" s="439"/>
      <c r="CPX67" s="439"/>
      <c r="CPY67" s="439"/>
      <c r="CPZ67" s="439"/>
      <c r="CQA67" s="439"/>
      <c r="CQB67" s="439"/>
      <c r="CQC67" s="439"/>
      <c r="CQD67" s="439"/>
      <c r="CQE67" s="439"/>
      <c r="CQF67" s="439"/>
      <c r="CQG67" s="439"/>
      <c r="CQH67" s="439"/>
      <c r="CQI67" s="439"/>
      <c r="CQJ67" s="439"/>
      <c r="CQK67" s="439"/>
      <c r="CQL67" s="439"/>
      <c r="CQM67" s="439"/>
      <c r="CQN67" s="439"/>
      <c r="CQO67" s="439"/>
      <c r="CQP67" s="439"/>
      <c r="CQQ67" s="439"/>
      <c r="CQR67" s="439"/>
      <c r="CQS67" s="439"/>
      <c r="CQT67" s="439"/>
      <c r="CQU67" s="439"/>
      <c r="CQV67" s="439"/>
      <c r="CQW67" s="439"/>
      <c r="CQX67" s="439"/>
      <c r="CQY67" s="439"/>
      <c r="CQZ67" s="439"/>
      <c r="CRA67" s="439"/>
      <c r="CRB67" s="439"/>
      <c r="CRC67" s="439"/>
      <c r="CRD67" s="439"/>
      <c r="CRE67" s="439"/>
      <c r="CRF67" s="439"/>
      <c r="CRG67" s="439"/>
      <c r="CRH67" s="439"/>
      <c r="CRI67" s="439"/>
      <c r="CRJ67" s="439"/>
      <c r="CRK67" s="439"/>
      <c r="CRL67" s="439"/>
      <c r="CRM67" s="439"/>
      <c r="CRN67" s="439"/>
      <c r="CRO67" s="439"/>
      <c r="CRP67" s="439"/>
      <c r="CRQ67" s="439"/>
      <c r="CRR67" s="439"/>
      <c r="CRS67" s="439"/>
      <c r="CRT67" s="439"/>
      <c r="CRU67" s="439"/>
      <c r="CRV67" s="439"/>
      <c r="CRW67" s="439"/>
      <c r="CRX67" s="439"/>
      <c r="CRY67" s="439"/>
      <c r="CRZ67" s="439"/>
      <c r="CSA67" s="439"/>
      <c r="CSB67" s="439"/>
      <c r="CSC67" s="439"/>
      <c r="CSD67" s="439"/>
      <c r="CSE67" s="439"/>
      <c r="CSF67" s="439"/>
      <c r="CSG67" s="439"/>
      <c r="CSH67" s="439"/>
      <c r="CSI67" s="439"/>
      <c r="CSJ67" s="439"/>
      <c r="CSK67" s="439"/>
      <c r="CSL67" s="439"/>
      <c r="CSM67" s="439"/>
      <c r="CSN67" s="439"/>
      <c r="CSO67" s="439"/>
      <c r="CSP67" s="439"/>
      <c r="CSQ67" s="439"/>
      <c r="CSR67" s="439"/>
      <c r="CSS67" s="439"/>
      <c r="CST67" s="439"/>
      <c r="CSU67" s="439"/>
      <c r="CSV67" s="439"/>
      <c r="CSW67" s="439"/>
      <c r="CSX67" s="439"/>
      <c r="CSY67" s="439"/>
      <c r="CSZ67" s="439"/>
      <c r="CTA67" s="439"/>
      <c r="CTB67" s="439"/>
      <c r="CTC67" s="439"/>
      <c r="CTD67" s="439"/>
      <c r="CTE67" s="439"/>
      <c r="CTF67" s="439"/>
      <c r="CTG67" s="439"/>
      <c r="CTH67" s="439"/>
      <c r="CTI67" s="439"/>
      <c r="CTJ67" s="439"/>
      <c r="CTK67" s="439"/>
      <c r="CTL67" s="439"/>
      <c r="CTM67" s="439"/>
      <c r="CTN67" s="439"/>
      <c r="CTO67" s="439"/>
      <c r="CTP67" s="439"/>
      <c r="CTQ67" s="439"/>
      <c r="CTR67" s="439"/>
      <c r="CTS67" s="439"/>
      <c r="CTT67" s="439"/>
      <c r="CTU67" s="439"/>
      <c r="CTV67" s="439"/>
      <c r="CTW67" s="439"/>
      <c r="CTX67" s="439"/>
      <c r="CTY67" s="439"/>
      <c r="CTZ67" s="439"/>
      <c r="CUA67" s="439"/>
      <c r="CUB67" s="439"/>
      <c r="CUC67" s="439"/>
      <c r="CUD67" s="439"/>
      <c r="CUE67" s="439"/>
      <c r="CUF67" s="439"/>
      <c r="CUG67" s="439"/>
      <c r="CUH67" s="439"/>
      <c r="CUI67" s="439"/>
      <c r="CUJ67" s="439"/>
      <c r="CUK67" s="439"/>
      <c r="CUL67" s="439"/>
      <c r="CUM67" s="439"/>
      <c r="CUN67" s="439"/>
      <c r="CUO67" s="439"/>
      <c r="CUP67" s="439"/>
      <c r="CUQ67" s="439"/>
      <c r="CUR67" s="439"/>
      <c r="CUS67" s="439"/>
      <c r="CUT67" s="439"/>
      <c r="CUU67" s="439"/>
      <c r="CUV67" s="439"/>
      <c r="CUW67" s="439"/>
      <c r="CUX67" s="439"/>
      <c r="CUY67" s="439"/>
      <c r="CUZ67" s="439"/>
      <c r="CVA67" s="439"/>
      <c r="CVB67" s="439"/>
      <c r="CVC67" s="439"/>
      <c r="CVD67" s="439"/>
      <c r="CVE67" s="439"/>
      <c r="CVF67" s="439"/>
      <c r="CVG67" s="439"/>
      <c r="CVH67" s="439"/>
      <c r="CVI67" s="439"/>
      <c r="CVJ67" s="439"/>
      <c r="CVK67" s="439"/>
      <c r="CVL67" s="439"/>
      <c r="CVM67" s="439"/>
      <c r="CVN67" s="439"/>
      <c r="CVO67" s="439"/>
      <c r="CVP67" s="439"/>
      <c r="CVQ67" s="439"/>
      <c r="CVR67" s="439"/>
      <c r="CVS67" s="439"/>
      <c r="CVT67" s="439"/>
      <c r="CVU67" s="439"/>
      <c r="CVV67" s="439"/>
      <c r="CVW67" s="439"/>
      <c r="CVX67" s="439"/>
      <c r="CVY67" s="439"/>
      <c r="CVZ67" s="439"/>
      <c r="CWA67" s="439"/>
      <c r="CWB67" s="439"/>
      <c r="CWC67" s="439"/>
      <c r="CWD67" s="439"/>
      <c r="CWE67" s="439"/>
      <c r="CWF67" s="439"/>
      <c r="CWG67" s="439"/>
      <c r="CWH67" s="439"/>
      <c r="CWI67" s="439"/>
      <c r="CWJ67" s="439"/>
      <c r="CWK67" s="439"/>
      <c r="CWL67" s="439"/>
      <c r="CWM67" s="439"/>
      <c r="CWN67" s="439"/>
      <c r="CWO67" s="439"/>
      <c r="CWP67" s="439"/>
      <c r="CWQ67" s="439"/>
      <c r="CWR67" s="439"/>
      <c r="CWS67" s="439"/>
      <c r="CWT67" s="439"/>
      <c r="CWU67" s="439"/>
      <c r="CWV67" s="439"/>
      <c r="CWW67" s="439"/>
      <c r="CWX67" s="439"/>
      <c r="CWY67" s="439"/>
      <c r="CWZ67" s="439"/>
      <c r="CXA67" s="439"/>
      <c r="CXB67" s="439"/>
      <c r="CXC67" s="439"/>
      <c r="CXD67" s="439"/>
      <c r="CXE67" s="439"/>
      <c r="CXF67" s="439"/>
      <c r="CXG67" s="439"/>
      <c r="CXH67" s="439"/>
      <c r="CXI67" s="439"/>
      <c r="CXJ67" s="439"/>
      <c r="CXK67" s="439"/>
      <c r="CXL67" s="439"/>
      <c r="CXM67" s="439"/>
      <c r="CXN67" s="439"/>
      <c r="CXO67" s="439"/>
      <c r="CXP67" s="439"/>
      <c r="CXQ67" s="439"/>
      <c r="CXR67" s="439"/>
      <c r="CXS67" s="439"/>
      <c r="CXT67" s="439"/>
      <c r="CXU67" s="439"/>
      <c r="CXV67" s="439"/>
      <c r="CXW67" s="439"/>
      <c r="CXX67" s="439"/>
      <c r="CXY67" s="439"/>
      <c r="CXZ67" s="439"/>
      <c r="CYA67" s="439"/>
      <c r="CYB67" s="439"/>
      <c r="CYC67" s="439"/>
      <c r="CYD67" s="439"/>
      <c r="CYE67" s="439"/>
      <c r="CYF67" s="439"/>
      <c r="CYG67" s="439"/>
      <c r="CYH67" s="439"/>
      <c r="CYI67" s="439"/>
      <c r="CYJ67" s="439"/>
      <c r="CYK67" s="439"/>
      <c r="CYL67" s="439"/>
      <c r="CYM67" s="439"/>
      <c r="CYN67" s="439"/>
      <c r="CYO67" s="439"/>
      <c r="CYP67" s="439"/>
      <c r="CYQ67" s="439"/>
      <c r="CYR67" s="439"/>
      <c r="CYS67" s="439"/>
      <c r="CYT67" s="439"/>
      <c r="CYU67" s="439"/>
      <c r="CYV67" s="439"/>
      <c r="CYW67" s="439"/>
      <c r="CYX67" s="439"/>
      <c r="CYY67" s="439"/>
      <c r="CYZ67" s="439"/>
      <c r="CZA67" s="439"/>
      <c r="CZB67" s="439"/>
      <c r="CZC67" s="439"/>
      <c r="CZD67" s="439"/>
      <c r="CZE67" s="439"/>
      <c r="CZF67" s="439"/>
      <c r="CZG67" s="439"/>
      <c r="CZH67" s="439"/>
      <c r="CZI67" s="439"/>
      <c r="CZJ67" s="439"/>
      <c r="CZK67" s="439"/>
      <c r="CZL67" s="439"/>
      <c r="CZM67" s="439"/>
      <c r="CZN67" s="439"/>
      <c r="CZO67" s="439"/>
      <c r="CZP67" s="439"/>
      <c r="CZQ67" s="439"/>
      <c r="CZR67" s="439"/>
      <c r="CZS67" s="439"/>
      <c r="CZT67" s="439"/>
      <c r="CZU67" s="439"/>
      <c r="CZV67" s="439"/>
      <c r="CZW67" s="439"/>
      <c r="CZX67" s="439"/>
      <c r="CZY67" s="439"/>
      <c r="CZZ67" s="439"/>
      <c r="DAA67" s="439"/>
      <c r="DAB67" s="439"/>
      <c r="DAC67" s="439"/>
      <c r="DAD67" s="439"/>
      <c r="DAE67" s="439"/>
      <c r="DAF67" s="439"/>
      <c r="DAG67" s="439"/>
      <c r="DAH67" s="439"/>
      <c r="DAI67" s="439"/>
      <c r="DAJ67" s="439"/>
      <c r="DAK67" s="439"/>
      <c r="DAL67" s="439"/>
      <c r="DAM67" s="439"/>
      <c r="DAN67" s="439"/>
      <c r="DAO67" s="439"/>
      <c r="DAP67" s="439"/>
      <c r="DAQ67" s="439"/>
      <c r="DAR67" s="439"/>
      <c r="DAS67" s="439"/>
      <c r="DAT67" s="439"/>
      <c r="DAU67" s="439"/>
      <c r="DAV67" s="439"/>
      <c r="DAW67" s="439"/>
      <c r="DAX67" s="439"/>
      <c r="DAY67" s="439"/>
      <c r="DAZ67" s="439"/>
      <c r="DBA67" s="439"/>
      <c r="DBB67" s="439"/>
      <c r="DBC67" s="439"/>
      <c r="DBD67" s="439"/>
      <c r="DBE67" s="439"/>
      <c r="DBF67" s="439"/>
      <c r="DBG67" s="439"/>
      <c r="DBH67" s="439"/>
      <c r="DBI67" s="439"/>
      <c r="DBJ67" s="439"/>
      <c r="DBK67" s="439"/>
      <c r="DBL67" s="439"/>
      <c r="DBM67" s="439"/>
      <c r="DBN67" s="439"/>
      <c r="DBO67" s="439"/>
      <c r="DBP67" s="439"/>
      <c r="DBQ67" s="439"/>
      <c r="DBR67" s="439"/>
      <c r="DBS67" s="439"/>
      <c r="DBT67" s="439"/>
      <c r="DBU67" s="439"/>
      <c r="DBV67" s="439"/>
      <c r="DBW67" s="439"/>
      <c r="DBX67" s="439"/>
      <c r="DBY67" s="439"/>
      <c r="DBZ67" s="439"/>
      <c r="DCA67" s="439"/>
      <c r="DCB67" s="439"/>
      <c r="DCC67" s="439"/>
      <c r="DCD67" s="439"/>
      <c r="DCE67" s="439"/>
      <c r="DCF67" s="439"/>
      <c r="DCG67" s="439"/>
      <c r="DCH67" s="439"/>
      <c r="DCI67" s="439"/>
      <c r="DCJ67" s="439"/>
      <c r="DCK67" s="439"/>
      <c r="DCL67" s="439"/>
      <c r="DCM67" s="439"/>
      <c r="DCN67" s="439"/>
      <c r="DCO67" s="439"/>
      <c r="DCP67" s="439"/>
      <c r="DCQ67" s="439"/>
      <c r="DCR67" s="439"/>
      <c r="DCS67" s="439"/>
      <c r="DCT67" s="439"/>
      <c r="DCU67" s="439"/>
      <c r="DCV67" s="439"/>
      <c r="DCW67" s="439"/>
      <c r="DCX67" s="439"/>
      <c r="DCY67" s="439"/>
      <c r="DCZ67" s="439"/>
      <c r="DDA67" s="439"/>
      <c r="DDB67" s="439"/>
      <c r="DDC67" s="439"/>
      <c r="DDD67" s="439"/>
      <c r="DDE67" s="439"/>
      <c r="DDF67" s="439"/>
      <c r="DDG67" s="439"/>
      <c r="DDH67" s="439"/>
      <c r="DDI67" s="439"/>
      <c r="DDJ67" s="439"/>
      <c r="DDK67" s="439"/>
      <c r="DDL67" s="439"/>
      <c r="DDM67" s="439"/>
      <c r="DDN67" s="439"/>
      <c r="DDO67" s="439"/>
      <c r="DDP67" s="439"/>
      <c r="DDQ67" s="439"/>
      <c r="DDR67" s="439"/>
      <c r="DDS67" s="439"/>
      <c r="DDT67" s="439"/>
      <c r="DDU67" s="439"/>
      <c r="DDV67" s="439"/>
      <c r="DDW67" s="439"/>
      <c r="DDX67" s="439"/>
      <c r="DDY67" s="439"/>
      <c r="DDZ67" s="439"/>
      <c r="DEA67" s="439"/>
      <c r="DEB67" s="439"/>
      <c r="DEC67" s="439"/>
      <c r="DED67" s="439"/>
      <c r="DEE67" s="439"/>
      <c r="DEF67" s="439"/>
      <c r="DEG67" s="439"/>
      <c r="DEH67" s="439"/>
      <c r="DEI67" s="439"/>
      <c r="DEJ67" s="439"/>
      <c r="DEK67" s="439"/>
      <c r="DEL67" s="439"/>
      <c r="DEM67" s="439"/>
      <c r="DEN67" s="439"/>
      <c r="DEO67" s="439"/>
      <c r="DEP67" s="439"/>
      <c r="DEQ67" s="439"/>
      <c r="DER67" s="439"/>
      <c r="DES67" s="439"/>
      <c r="DET67" s="439"/>
      <c r="DEU67" s="439"/>
      <c r="DEV67" s="439"/>
      <c r="DEW67" s="439"/>
      <c r="DEX67" s="439"/>
      <c r="DEY67" s="439"/>
      <c r="DEZ67" s="439"/>
      <c r="DFA67" s="439"/>
      <c r="DFB67" s="439"/>
      <c r="DFC67" s="439"/>
      <c r="DFD67" s="439"/>
      <c r="DFE67" s="439"/>
      <c r="DFF67" s="439"/>
      <c r="DFG67" s="439"/>
      <c r="DFH67" s="439"/>
      <c r="DFI67" s="439"/>
      <c r="DFJ67" s="439"/>
      <c r="DFK67" s="439"/>
      <c r="DFL67" s="439"/>
      <c r="DFM67" s="439"/>
      <c r="DFN67" s="439"/>
      <c r="DFO67" s="439"/>
      <c r="DFP67" s="439"/>
      <c r="DFQ67" s="439"/>
      <c r="DFR67" s="439"/>
      <c r="DFS67" s="439"/>
      <c r="DFT67" s="439"/>
      <c r="DFU67" s="439"/>
      <c r="DFV67" s="439"/>
      <c r="DFW67" s="439"/>
      <c r="DFX67" s="439"/>
      <c r="DFY67" s="439"/>
      <c r="DFZ67" s="439"/>
      <c r="DGA67" s="439"/>
      <c r="DGB67" s="439"/>
      <c r="DGC67" s="439"/>
      <c r="DGD67" s="439"/>
      <c r="DGE67" s="439"/>
      <c r="DGF67" s="439"/>
      <c r="DGG67" s="439"/>
      <c r="DGH67" s="439"/>
      <c r="DGI67" s="439"/>
      <c r="DGJ67" s="439"/>
      <c r="DGK67" s="439"/>
      <c r="DGL67" s="439"/>
      <c r="DGM67" s="439"/>
      <c r="DGN67" s="439"/>
      <c r="DGO67" s="439"/>
      <c r="DGP67" s="439"/>
      <c r="DGQ67" s="439"/>
      <c r="DGR67" s="439"/>
      <c r="DGS67" s="439"/>
      <c r="DGT67" s="439"/>
      <c r="DGU67" s="439"/>
      <c r="DGV67" s="439"/>
      <c r="DGW67" s="439"/>
      <c r="DGX67" s="439"/>
      <c r="DGY67" s="439"/>
      <c r="DGZ67" s="439"/>
      <c r="DHA67" s="439"/>
      <c r="DHB67" s="439"/>
      <c r="DHC67" s="439"/>
      <c r="DHD67" s="439"/>
      <c r="DHE67" s="439"/>
      <c r="DHF67" s="439"/>
      <c r="DHG67" s="439"/>
      <c r="DHH67" s="439"/>
      <c r="DHI67" s="439"/>
      <c r="DHJ67" s="439"/>
      <c r="DHK67" s="439"/>
      <c r="DHL67" s="439"/>
      <c r="DHM67" s="439"/>
      <c r="DHN67" s="439"/>
      <c r="DHO67" s="439"/>
      <c r="DHP67" s="439"/>
      <c r="DHQ67" s="439"/>
      <c r="DHR67" s="439"/>
      <c r="DHS67" s="439"/>
      <c r="DHT67" s="439"/>
      <c r="DHU67" s="439"/>
      <c r="DHV67" s="439"/>
      <c r="DHW67" s="439"/>
      <c r="DHX67" s="439"/>
      <c r="DHY67" s="439"/>
      <c r="DHZ67" s="439"/>
      <c r="DIA67" s="439"/>
      <c r="DIB67" s="439"/>
      <c r="DIC67" s="439"/>
      <c r="DID67" s="439"/>
      <c r="DIE67" s="439"/>
      <c r="DIF67" s="439"/>
      <c r="DIG67" s="439"/>
      <c r="DIH67" s="439"/>
      <c r="DII67" s="439"/>
      <c r="DIJ67" s="439"/>
      <c r="DIK67" s="439"/>
      <c r="DIL67" s="439"/>
      <c r="DIM67" s="439"/>
      <c r="DIN67" s="439"/>
      <c r="DIO67" s="439"/>
      <c r="DIP67" s="439"/>
      <c r="DIQ67" s="439"/>
      <c r="DIR67" s="439"/>
      <c r="DIS67" s="439"/>
      <c r="DIT67" s="439"/>
      <c r="DIU67" s="439"/>
      <c r="DIV67" s="439"/>
      <c r="DIW67" s="439"/>
      <c r="DIX67" s="439"/>
      <c r="DIY67" s="439"/>
      <c r="DIZ67" s="439"/>
      <c r="DJA67" s="439"/>
      <c r="DJB67" s="439"/>
      <c r="DJC67" s="439"/>
      <c r="DJD67" s="439"/>
      <c r="DJE67" s="439"/>
      <c r="DJF67" s="439"/>
      <c r="DJG67" s="439"/>
      <c r="DJH67" s="439"/>
      <c r="DJI67" s="439"/>
      <c r="DJJ67" s="439"/>
      <c r="DJK67" s="439"/>
      <c r="DJL67" s="439"/>
      <c r="DJM67" s="439"/>
      <c r="DJN67" s="439"/>
      <c r="DJO67" s="439"/>
      <c r="DJP67" s="439"/>
      <c r="DJQ67" s="439"/>
      <c r="DJR67" s="439"/>
      <c r="DJS67" s="439"/>
      <c r="DJT67" s="439"/>
      <c r="DJU67" s="439"/>
      <c r="DJV67" s="439"/>
      <c r="DJW67" s="439"/>
      <c r="DJX67" s="439"/>
      <c r="DJY67" s="439"/>
      <c r="DJZ67" s="439"/>
      <c r="DKA67" s="439"/>
      <c r="DKB67" s="439"/>
      <c r="DKC67" s="439"/>
      <c r="DKD67" s="439"/>
      <c r="DKE67" s="439"/>
      <c r="DKF67" s="439"/>
      <c r="DKG67" s="439"/>
      <c r="DKH67" s="439"/>
      <c r="DKI67" s="439"/>
      <c r="DKJ67" s="439"/>
      <c r="DKK67" s="439"/>
      <c r="DKL67" s="439"/>
      <c r="DKM67" s="439"/>
      <c r="DKN67" s="439"/>
      <c r="DKO67" s="439"/>
      <c r="DKP67" s="439"/>
      <c r="DKQ67" s="439"/>
      <c r="DKR67" s="439"/>
      <c r="DKS67" s="439"/>
      <c r="DKT67" s="439"/>
      <c r="DKU67" s="439"/>
      <c r="DKV67" s="439"/>
      <c r="DKW67" s="439"/>
      <c r="DKX67" s="439"/>
      <c r="DKY67" s="439"/>
      <c r="DKZ67" s="439"/>
      <c r="DLA67" s="439"/>
      <c r="DLB67" s="439"/>
      <c r="DLC67" s="439"/>
      <c r="DLD67" s="439"/>
      <c r="DLE67" s="439"/>
      <c r="DLF67" s="439"/>
      <c r="DLG67" s="439"/>
      <c r="DLH67" s="439"/>
      <c r="DLI67" s="439"/>
      <c r="DLJ67" s="439"/>
      <c r="DLK67" s="439"/>
      <c r="DLL67" s="439"/>
      <c r="DLM67" s="439"/>
      <c r="DLN67" s="439"/>
      <c r="DLO67" s="439"/>
      <c r="DLP67" s="439"/>
      <c r="DLQ67" s="439"/>
      <c r="DLR67" s="439"/>
      <c r="DLS67" s="439"/>
      <c r="DLT67" s="439"/>
      <c r="DLU67" s="439"/>
      <c r="DLV67" s="439"/>
      <c r="DLW67" s="439"/>
      <c r="DLX67" s="439"/>
      <c r="DLY67" s="439"/>
      <c r="DLZ67" s="439"/>
      <c r="DMA67" s="439"/>
      <c r="DMB67" s="439"/>
      <c r="DMC67" s="439"/>
      <c r="DMD67" s="439"/>
      <c r="DME67" s="439"/>
      <c r="DMF67" s="439"/>
      <c r="DMG67" s="439"/>
      <c r="DMH67" s="439"/>
      <c r="DMI67" s="439"/>
      <c r="DMJ67" s="439"/>
      <c r="DMK67" s="439"/>
      <c r="DML67" s="439"/>
      <c r="DMM67" s="439"/>
      <c r="DMN67" s="439"/>
      <c r="DMO67" s="439"/>
      <c r="DMP67" s="439"/>
      <c r="DMQ67" s="439"/>
      <c r="DMR67" s="439"/>
      <c r="DMS67" s="439"/>
      <c r="DMT67" s="439"/>
      <c r="DMU67" s="439"/>
      <c r="DMV67" s="439"/>
      <c r="DMW67" s="439"/>
      <c r="DMX67" s="439"/>
      <c r="DMY67" s="439"/>
      <c r="DMZ67" s="439"/>
      <c r="DNA67" s="439"/>
      <c r="DNB67" s="439"/>
      <c r="DNC67" s="439"/>
      <c r="DND67" s="439"/>
      <c r="DNE67" s="439"/>
      <c r="DNF67" s="439"/>
      <c r="DNG67" s="439"/>
      <c r="DNH67" s="439"/>
      <c r="DNI67" s="439"/>
      <c r="DNJ67" s="439"/>
      <c r="DNK67" s="439"/>
      <c r="DNL67" s="439"/>
      <c r="DNM67" s="439"/>
      <c r="DNN67" s="439"/>
      <c r="DNO67" s="439"/>
      <c r="DNP67" s="439"/>
      <c r="DNQ67" s="439"/>
      <c r="DNR67" s="439"/>
      <c r="DNS67" s="439"/>
      <c r="DNT67" s="439"/>
      <c r="DNU67" s="439"/>
      <c r="DNV67" s="439"/>
      <c r="DNW67" s="439"/>
      <c r="DNX67" s="439"/>
      <c r="DNY67" s="439"/>
      <c r="DNZ67" s="439"/>
      <c r="DOA67" s="439"/>
      <c r="DOB67" s="439"/>
      <c r="DOC67" s="439"/>
      <c r="DOD67" s="439"/>
      <c r="DOE67" s="439"/>
      <c r="DOF67" s="439"/>
      <c r="DOG67" s="439"/>
      <c r="DOH67" s="439"/>
      <c r="DOI67" s="439"/>
      <c r="DOJ67" s="439"/>
      <c r="DOK67" s="439"/>
      <c r="DOL67" s="439"/>
      <c r="DOM67" s="439"/>
      <c r="DON67" s="439"/>
      <c r="DOO67" s="439"/>
      <c r="DOP67" s="439"/>
      <c r="DOQ67" s="439"/>
      <c r="DOR67" s="439"/>
      <c r="DOS67" s="439"/>
      <c r="DOT67" s="439"/>
      <c r="DOU67" s="439"/>
      <c r="DOV67" s="439"/>
      <c r="DOW67" s="439"/>
      <c r="DOX67" s="439"/>
      <c r="DOY67" s="439"/>
      <c r="DOZ67" s="439"/>
      <c r="DPA67" s="439"/>
      <c r="DPB67" s="439"/>
      <c r="DPC67" s="439"/>
      <c r="DPD67" s="439"/>
      <c r="DPE67" s="439"/>
      <c r="DPF67" s="439"/>
      <c r="DPG67" s="439"/>
      <c r="DPH67" s="439"/>
      <c r="DPI67" s="439"/>
      <c r="DPJ67" s="439"/>
      <c r="DPK67" s="439"/>
      <c r="DPL67" s="439"/>
      <c r="DPM67" s="439"/>
      <c r="DPN67" s="439"/>
      <c r="DPO67" s="439"/>
      <c r="DPP67" s="439"/>
      <c r="DPQ67" s="439"/>
      <c r="DPR67" s="439"/>
      <c r="DPS67" s="439"/>
      <c r="DPT67" s="439"/>
      <c r="DPU67" s="439"/>
      <c r="DPV67" s="439"/>
      <c r="DPW67" s="439"/>
      <c r="DPX67" s="439"/>
      <c r="DPY67" s="439"/>
      <c r="DPZ67" s="439"/>
      <c r="DQA67" s="439"/>
      <c r="DQB67" s="439"/>
      <c r="DQC67" s="439"/>
      <c r="DQD67" s="439"/>
      <c r="DQE67" s="439"/>
      <c r="DQF67" s="439"/>
      <c r="DQG67" s="439"/>
      <c r="DQH67" s="439"/>
      <c r="DQI67" s="439"/>
      <c r="DQJ67" s="439"/>
      <c r="DQK67" s="439"/>
      <c r="DQL67" s="439"/>
      <c r="DQM67" s="439"/>
      <c r="DQN67" s="439"/>
      <c r="DQO67" s="439"/>
      <c r="DQP67" s="439"/>
      <c r="DQQ67" s="439"/>
      <c r="DQR67" s="439"/>
      <c r="DQS67" s="439"/>
      <c r="DQT67" s="439"/>
      <c r="DQU67" s="439"/>
      <c r="DQV67" s="439"/>
      <c r="DQW67" s="439"/>
      <c r="DQX67" s="439"/>
      <c r="DQY67" s="439"/>
      <c r="DQZ67" s="439"/>
      <c r="DRA67" s="439"/>
      <c r="DRB67" s="439"/>
      <c r="DRC67" s="439"/>
      <c r="DRD67" s="439"/>
      <c r="DRE67" s="439"/>
      <c r="DRF67" s="439"/>
      <c r="DRG67" s="439"/>
      <c r="DRH67" s="439"/>
      <c r="DRI67" s="439"/>
      <c r="DRJ67" s="439"/>
      <c r="DRK67" s="439"/>
      <c r="DRL67" s="439"/>
      <c r="DRM67" s="439"/>
      <c r="DRN67" s="439"/>
      <c r="DRO67" s="439"/>
      <c r="DRP67" s="439"/>
      <c r="DRQ67" s="439"/>
      <c r="DRR67" s="439"/>
      <c r="DRS67" s="439"/>
      <c r="DRT67" s="439"/>
      <c r="DRU67" s="439"/>
      <c r="DRV67" s="439"/>
      <c r="DRW67" s="439"/>
      <c r="DRX67" s="439"/>
      <c r="DRY67" s="439"/>
      <c r="DRZ67" s="439"/>
      <c r="DSA67" s="439"/>
      <c r="DSB67" s="439"/>
      <c r="DSC67" s="439"/>
      <c r="DSD67" s="439"/>
      <c r="DSE67" s="439"/>
      <c r="DSF67" s="439"/>
      <c r="DSG67" s="439"/>
      <c r="DSH67" s="439"/>
      <c r="DSI67" s="439"/>
      <c r="DSJ67" s="439"/>
      <c r="DSK67" s="439"/>
      <c r="DSL67" s="439"/>
      <c r="DSM67" s="439"/>
      <c r="DSN67" s="439"/>
      <c r="DSO67" s="439"/>
      <c r="DSP67" s="439"/>
      <c r="DSQ67" s="439"/>
      <c r="DSR67" s="439"/>
      <c r="DSS67" s="439"/>
      <c r="DST67" s="439"/>
      <c r="DSU67" s="439"/>
      <c r="DSV67" s="439"/>
      <c r="DSW67" s="439"/>
      <c r="DSX67" s="439"/>
      <c r="DSY67" s="439"/>
      <c r="DSZ67" s="439"/>
      <c r="DTA67" s="439"/>
      <c r="DTB67" s="439"/>
      <c r="DTC67" s="439"/>
      <c r="DTD67" s="439"/>
      <c r="DTE67" s="439"/>
      <c r="DTF67" s="439"/>
      <c r="DTG67" s="439"/>
      <c r="DTH67" s="439"/>
      <c r="DTI67" s="439"/>
      <c r="DTJ67" s="439"/>
      <c r="DTK67" s="439"/>
      <c r="DTL67" s="439"/>
      <c r="DTM67" s="439"/>
      <c r="DTN67" s="439"/>
      <c r="DTO67" s="439"/>
      <c r="DTP67" s="439"/>
      <c r="DTQ67" s="439"/>
      <c r="DTR67" s="439"/>
      <c r="DTS67" s="439"/>
      <c r="DTT67" s="439"/>
      <c r="DTU67" s="439"/>
      <c r="DTV67" s="439"/>
      <c r="DTW67" s="439"/>
      <c r="DTX67" s="439"/>
      <c r="DTY67" s="439"/>
      <c r="DTZ67" s="439"/>
      <c r="DUA67" s="439"/>
      <c r="DUB67" s="439"/>
      <c r="DUC67" s="439"/>
      <c r="DUD67" s="439"/>
      <c r="DUE67" s="439"/>
      <c r="DUF67" s="439"/>
      <c r="DUG67" s="439"/>
      <c r="DUH67" s="439"/>
      <c r="DUI67" s="439"/>
      <c r="DUJ67" s="439"/>
      <c r="DUK67" s="439"/>
      <c r="DUL67" s="439"/>
      <c r="DUM67" s="439"/>
      <c r="DUN67" s="439"/>
      <c r="DUO67" s="439"/>
      <c r="DUP67" s="439"/>
      <c r="DUQ67" s="439"/>
      <c r="DUR67" s="439"/>
      <c r="DUS67" s="439"/>
      <c r="DUT67" s="439"/>
      <c r="DUU67" s="439"/>
      <c r="DUV67" s="439"/>
      <c r="DUW67" s="439"/>
      <c r="DUX67" s="439"/>
      <c r="DUY67" s="439"/>
      <c r="DUZ67" s="439"/>
      <c r="DVA67" s="439"/>
      <c r="DVB67" s="439"/>
      <c r="DVC67" s="439"/>
      <c r="DVD67" s="439"/>
      <c r="DVE67" s="439"/>
      <c r="DVF67" s="439"/>
      <c r="DVG67" s="439"/>
      <c r="DVH67" s="439"/>
      <c r="DVI67" s="439"/>
      <c r="DVJ67" s="439"/>
      <c r="DVK67" s="439"/>
      <c r="DVL67" s="439"/>
      <c r="DVM67" s="439"/>
      <c r="DVN67" s="439"/>
      <c r="DVO67" s="439"/>
      <c r="DVP67" s="439"/>
      <c r="DVQ67" s="439"/>
      <c r="DVR67" s="439"/>
      <c r="DVS67" s="439"/>
      <c r="DVT67" s="439"/>
      <c r="DVU67" s="439"/>
      <c r="DVV67" s="439"/>
      <c r="DVW67" s="439"/>
      <c r="DVX67" s="439"/>
      <c r="DVY67" s="439"/>
      <c r="DVZ67" s="439"/>
      <c r="DWA67" s="439"/>
      <c r="DWB67" s="439"/>
      <c r="DWC67" s="439"/>
      <c r="DWD67" s="439"/>
      <c r="DWE67" s="439"/>
      <c r="DWF67" s="439"/>
      <c r="DWG67" s="439"/>
      <c r="DWH67" s="439"/>
      <c r="DWI67" s="439"/>
      <c r="DWJ67" s="439"/>
      <c r="DWK67" s="439"/>
      <c r="DWL67" s="439"/>
      <c r="DWM67" s="439"/>
      <c r="DWN67" s="439"/>
      <c r="DWO67" s="439"/>
      <c r="DWP67" s="439"/>
      <c r="DWQ67" s="439"/>
      <c r="DWR67" s="439"/>
      <c r="DWS67" s="439"/>
      <c r="DWT67" s="439"/>
      <c r="DWU67" s="439"/>
      <c r="DWV67" s="439"/>
      <c r="DWW67" s="439"/>
      <c r="DWX67" s="439"/>
      <c r="DWY67" s="439"/>
      <c r="DWZ67" s="439"/>
      <c r="DXA67" s="439"/>
      <c r="DXB67" s="439"/>
      <c r="DXC67" s="439"/>
      <c r="DXD67" s="439"/>
      <c r="DXE67" s="439"/>
      <c r="DXF67" s="439"/>
      <c r="DXG67" s="439"/>
      <c r="DXH67" s="439"/>
      <c r="DXI67" s="439"/>
      <c r="DXJ67" s="439"/>
      <c r="DXK67" s="439"/>
      <c r="DXL67" s="439"/>
      <c r="DXM67" s="439"/>
      <c r="DXN67" s="439"/>
      <c r="DXO67" s="439"/>
      <c r="DXP67" s="439"/>
      <c r="DXQ67" s="439"/>
      <c r="DXR67" s="439"/>
      <c r="DXS67" s="439"/>
      <c r="DXT67" s="439"/>
      <c r="DXU67" s="439"/>
      <c r="DXV67" s="439"/>
      <c r="DXW67" s="439"/>
      <c r="DXX67" s="439"/>
      <c r="DXY67" s="439"/>
      <c r="DXZ67" s="439"/>
      <c r="DYA67" s="439"/>
      <c r="DYB67" s="439"/>
      <c r="DYC67" s="439"/>
      <c r="DYD67" s="439"/>
      <c r="DYE67" s="439"/>
      <c r="DYF67" s="439"/>
      <c r="DYG67" s="439"/>
      <c r="DYH67" s="439"/>
      <c r="DYI67" s="439"/>
      <c r="DYJ67" s="439"/>
      <c r="DYK67" s="439"/>
      <c r="DYL67" s="439"/>
      <c r="DYM67" s="439"/>
      <c r="DYN67" s="439"/>
      <c r="DYO67" s="439"/>
      <c r="DYP67" s="439"/>
      <c r="DYQ67" s="439"/>
      <c r="DYR67" s="439"/>
      <c r="DYS67" s="439"/>
      <c r="DYT67" s="439"/>
      <c r="DYU67" s="439"/>
      <c r="DYV67" s="439"/>
      <c r="DYW67" s="439"/>
      <c r="DYX67" s="439"/>
      <c r="DYY67" s="439"/>
      <c r="DYZ67" s="439"/>
      <c r="DZA67" s="439"/>
      <c r="DZB67" s="439"/>
      <c r="DZC67" s="439"/>
      <c r="DZD67" s="439"/>
      <c r="DZE67" s="439"/>
      <c r="DZF67" s="439"/>
      <c r="DZG67" s="439"/>
      <c r="DZH67" s="439"/>
      <c r="DZI67" s="439"/>
      <c r="DZJ67" s="439"/>
      <c r="DZK67" s="439"/>
      <c r="DZL67" s="439"/>
      <c r="DZM67" s="439"/>
      <c r="DZN67" s="439"/>
      <c r="DZO67" s="439"/>
      <c r="DZP67" s="439"/>
      <c r="DZQ67" s="439"/>
      <c r="DZR67" s="439"/>
      <c r="DZS67" s="439"/>
      <c r="DZT67" s="439"/>
      <c r="DZU67" s="439"/>
      <c r="DZV67" s="439"/>
      <c r="DZW67" s="439"/>
      <c r="DZX67" s="439"/>
      <c r="DZY67" s="439"/>
      <c r="DZZ67" s="439"/>
      <c r="EAA67" s="439"/>
      <c r="EAB67" s="439"/>
      <c r="EAC67" s="439"/>
      <c r="EAD67" s="439"/>
      <c r="EAE67" s="439"/>
      <c r="EAF67" s="439"/>
      <c r="EAG67" s="439"/>
      <c r="EAH67" s="439"/>
      <c r="EAI67" s="439"/>
      <c r="EAJ67" s="439"/>
      <c r="EAK67" s="439"/>
      <c r="EAL67" s="439"/>
      <c r="EAM67" s="439"/>
      <c r="EAN67" s="439"/>
      <c r="EAO67" s="439"/>
      <c r="EAP67" s="439"/>
      <c r="EAQ67" s="439"/>
      <c r="EAR67" s="439"/>
      <c r="EAS67" s="439"/>
      <c r="EAT67" s="439"/>
      <c r="EAU67" s="439"/>
      <c r="EAV67" s="439"/>
      <c r="EAW67" s="439"/>
      <c r="EAX67" s="439"/>
      <c r="EAY67" s="439"/>
      <c r="EAZ67" s="439"/>
      <c r="EBA67" s="439"/>
      <c r="EBB67" s="439"/>
      <c r="EBC67" s="439"/>
      <c r="EBD67" s="439"/>
      <c r="EBE67" s="439"/>
      <c r="EBF67" s="439"/>
      <c r="EBG67" s="439"/>
      <c r="EBH67" s="439"/>
      <c r="EBI67" s="439"/>
      <c r="EBJ67" s="439"/>
      <c r="EBK67" s="439"/>
      <c r="EBL67" s="439"/>
      <c r="EBM67" s="439"/>
      <c r="EBN67" s="439"/>
      <c r="EBO67" s="439"/>
      <c r="EBP67" s="439"/>
      <c r="EBQ67" s="439"/>
      <c r="EBR67" s="439"/>
      <c r="EBS67" s="439"/>
      <c r="EBT67" s="439"/>
      <c r="EBU67" s="439"/>
      <c r="EBV67" s="439"/>
      <c r="EBW67" s="439"/>
      <c r="EBX67" s="439"/>
      <c r="EBY67" s="439"/>
      <c r="EBZ67" s="439"/>
      <c r="ECA67" s="439"/>
      <c r="ECB67" s="439"/>
      <c r="ECC67" s="439"/>
      <c r="ECD67" s="439"/>
      <c r="ECE67" s="439"/>
      <c r="ECF67" s="439"/>
      <c r="ECG67" s="439"/>
      <c r="ECH67" s="439"/>
      <c r="ECI67" s="439"/>
      <c r="ECJ67" s="439"/>
      <c r="ECK67" s="439"/>
      <c r="ECL67" s="439"/>
      <c r="ECM67" s="439"/>
      <c r="ECN67" s="439"/>
      <c r="ECO67" s="439"/>
      <c r="ECP67" s="439"/>
      <c r="ECQ67" s="439"/>
      <c r="ECR67" s="439"/>
      <c r="ECS67" s="439"/>
      <c r="ECT67" s="439"/>
      <c r="ECU67" s="439"/>
      <c r="ECV67" s="439"/>
      <c r="ECW67" s="439"/>
      <c r="ECX67" s="439"/>
      <c r="ECY67" s="439"/>
      <c r="ECZ67" s="439"/>
      <c r="EDA67" s="439"/>
      <c r="EDB67" s="439"/>
      <c r="EDC67" s="439"/>
      <c r="EDD67" s="439"/>
      <c r="EDE67" s="439"/>
      <c r="EDF67" s="439"/>
      <c r="EDG67" s="439"/>
      <c r="EDH67" s="439"/>
      <c r="EDI67" s="439"/>
      <c r="EDJ67" s="439"/>
      <c r="EDK67" s="439"/>
      <c r="EDL67" s="439"/>
      <c r="EDM67" s="439"/>
      <c r="EDN67" s="439"/>
      <c r="EDO67" s="439"/>
      <c r="EDP67" s="439"/>
      <c r="EDQ67" s="439"/>
      <c r="EDR67" s="439"/>
      <c r="EDS67" s="439"/>
      <c r="EDT67" s="439"/>
      <c r="EDU67" s="439"/>
      <c r="EDV67" s="439"/>
      <c r="EDW67" s="439"/>
      <c r="EDX67" s="439"/>
      <c r="EDY67" s="439"/>
      <c r="EDZ67" s="439"/>
      <c r="EEA67" s="439"/>
      <c r="EEB67" s="439"/>
      <c r="EEC67" s="439"/>
      <c r="EED67" s="439"/>
      <c r="EEE67" s="439"/>
      <c r="EEF67" s="439"/>
      <c r="EEG67" s="439"/>
      <c r="EEH67" s="439"/>
      <c r="EEI67" s="439"/>
      <c r="EEJ67" s="439"/>
      <c r="EEK67" s="439"/>
      <c r="EEL67" s="439"/>
      <c r="EEM67" s="439"/>
      <c r="EEN67" s="439"/>
      <c r="EEO67" s="439"/>
      <c r="EEP67" s="439"/>
      <c r="EEQ67" s="439"/>
      <c r="EER67" s="439"/>
      <c r="EES67" s="439"/>
      <c r="EET67" s="439"/>
      <c r="EEU67" s="439"/>
      <c r="EEV67" s="439"/>
      <c r="EEW67" s="439"/>
      <c r="EEX67" s="439"/>
      <c r="EEY67" s="439"/>
      <c r="EEZ67" s="439"/>
      <c r="EFA67" s="439"/>
      <c r="EFB67" s="439"/>
      <c r="EFC67" s="439"/>
      <c r="EFD67" s="439"/>
      <c r="EFE67" s="439"/>
      <c r="EFF67" s="439"/>
      <c r="EFG67" s="439"/>
      <c r="EFH67" s="439"/>
      <c r="EFI67" s="439"/>
      <c r="EFJ67" s="439"/>
      <c r="EFK67" s="439"/>
      <c r="EFL67" s="439"/>
      <c r="EFM67" s="439"/>
      <c r="EFN67" s="439"/>
      <c r="EFO67" s="439"/>
      <c r="EFP67" s="439"/>
      <c r="EFQ67" s="439"/>
      <c r="EFR67" s="439"/>
      <c r="EFS67" s="439"/>
      <c r="EFT67" s="439"/>
      <c r="EFU67" s="439"/>
      <c r="EFV67" s="439"/>
      <c r="EFW67" s="439"/>
      <c r="EFX67" s="439"/>
      <c r="EFY67" s="439"/>
      <c r="EFZ67" s="439"/>
      <c r="EGA67" s="439"/>
      <c r="EGB67" s="439"/>
      <c r="EGC67" s="439"/>
      <c r="EGD67" s="439"/>
      <c r="EGE67" s="439"/>
      <c r="EGF67" s="439"/>
      <c r="EGG67" s="439"/>
      <c r="EGH67" s="439"/>
      <c r="EGI67" s="439"/>
      <c r="EGJ67" s="439"/>
      <c r="EGK67" s="439"/>
      <c r="EGL67" s="439"/>
      <c r="EGM67" s="439"/>
      <c r="EGN67" s="439"/>
      <c r="EGO67" s="439"/>
      <c r="EGP67" s="439"/>
      <c r="EGQ67" s="439"/>
      <c r="EGR67" s="439"/>
      <c r="EGS67" s="439"/>
      <c r="EGT67" s="439"/>
      <c r="EGU67" s="439"/>
      <c r="EGV67" s="439"/>
      <c r="EGW67" s="439"/>
      <c r="EGX67" s="439"/>
      <c r="EGY67" s="439"/>
      <c r="EGZ67" s="439"/>
      <c r="EHA67" s="439"/>
      <c r="EHB67" s="439"/>
      <c r="EHC67" s="439"/>
      <c r="EHD67" s="439"/>
      <c r="EHE67" s="439"/>
      <c r="EHF67" s="439"/>
      <c r="EHG67" s="439"/>
      <c r="EHH67" s="439"/>
      <c r="EHI67" s="439"/>
      <c r="EHJ67" s="439"/>
      <c r="EHK67" s="439"/>
      <c r="EHL67" s="439"/>
      <c r="EHM67" s="439"/>
      <c r="EHN67" s="439"/>
      <c r="EHO67" s="439"/>
      <c r="EHP67" s="439"/>
      <c r="EHQ67" s="439"/>
      <c r="EHR67" s="439"/>
      <c r="EHS67" s="439"/>
      <c r="EHT67" s="439"/>
      <c r="EHU67" s="439"/>
      <c r="EHV67" s="439"/>
      <c r="EHW67" s="439"/>
      <c r="EHX67" s="439"/>
      <c r="EHY67" s="439"/>
      <c r="EHZ67" s="439"/>
      <c r="EIA67" s="439"/>
      <c r="EIB67" s="439"/>
      <c r="EIC67" s="439"/>
      <c r="EID67" s="439"/>
      <c r="EIE67" s="439"/>
      <c r="EIF67" s="439"/>
      <c r="EIG67" s="439"/>
      <c r="EIH67" s="439"/>
      <c r="EII67" s="439"/>
      <c r="EIJ67" s="439"/>
      <c r="EIK67" s="439"/>
      <c r="EIL67" s="439"/>
      <c r="EIM67" s="439"/>
      <c r="EIN67" s="439"/>
      <c r="EIO67" s="439"/>
      <c r="EIP67" s="439"/>
      <c r="EIQ67" s="439"/>
      <c r="EIR67" s="439"/>
      <c r="EIS67" s="439"/>
      <c r="EIT67" s="439"/>
      <c r="EIU67" s="439"/>
      <c r="EIV67" s="439"/>
      <c r="EIW67" s="439"/>
      <c r="EIX67" s="439"/>
      <c r="EIY67" s="439"/>
      <c r="EIZ67" s="439"/>
      <c r="EJA67" s="439"/>
      <c r="EJB67" s="439"/>
      <c r="EJC67" s="439"/>
      <c r="EJD67" s="439"/>
      <c r="EJE67" s="439"/>
      <c r="EJF67" s="439"/>
      <c r="EJG67" s="439"/>
      <c r="EJH67" s="439"/>
      <c r="EJI67" s="439"/>
      <c r="EJJ67" s="439"/>
      <c r="EJK67" s="439"/>
      <c r="EJL67" s="439"/>
      <c r="EJM67" s="439"/>
      <c r="EJN67" s="439"/>
      <c r="EJO67" s="439"/>
      <c r="EJP67" s="439"/>
      <c r="EJQ67" s="439"/>
      <c r="EJR67" s="439"/>
      <c r="EJS67" s="439"/>
      <c r="EJT67" s="439"/>
      <c r="EJU67" s="439"/>
      <c r="EJV67" s="439"/>
      <c r="EJW67" s="439"/>
      <c r="EJX67" s="439"/>
      <c r="EJY67" s="439"/>
      <c r="EJZ67" s="439"/>
      <c r="EKA67" s="439"/>
      <c r="EKB67" s="439"/>
      <c r="EKC67" s="439"/>
      <c r="EKD67" s="439"/>
      <c r="EKE67" s="439"/>
      <c r="EKF67" s="439"/>
      <c r="EKG67" s="439"/>
      <c r="EKH67" s="439"/>
      <c r="EKI67" s="439"/>
      <c r="EKJ67" s="439"/>
      <c r="EKK67" s="439"/>
      <c r="EKL67" s="439"/>
      <c r="EKM67" s="439"/>
      <c r="EKN67" s="439"/>
      <c r="EKO67" s="439"/>
      <c r="EKP67" s="439"/>
      <c r="EKQ67" s="439"/>
      <c r="EKR67" s="439"/>
      <c r="EKS67" s="439"/>
      <c r="EKT67" s="439"/>
      <c r="EKU67" s="439"/>
      <c r="EKV67" s="439"/>
      <c r="EKW67" s="439"/>
      <c r="EKX67" s="439"/>
      <c r="EKY67" s="439"/>
      <c r="EKZ67" s="439"/>
      <c r="ELA67" s="439"/>
      <c r="ELB67" s="439"/>
      <c r="ELC67" s="439"/>
      <c r="ELD67" s="439"/>
      <c r="ELE67" s="439"/>
      <c r="ELF67" s="439"/>
      <c r="ELG67" s="439"/>
      <c r="ELH67" s="439"/>
      <c r="ELI67" s="439"/>
      <c r="ELJ67" s="439"/>
      <c r="ELK67" s="439"/>
      <c r="ELL67" s="439"/>
      <c r="ELM67" s="439"/>
      <c r="ELN67" s="439"/>
      <c r="ELO67" s="439"/>
      <c r="ELP67" s="439"/>
      <c r="ELQ67" s="439"/>
      <c r="ELR67" s="439"/>
      <c r="ELS67" s="439"/>
      <c r="ELT67" s="439"/>
      <c r="ELU67" s="439"/>
      <c r="ELV67" s="439"/>
      <c r="ELW67" s="439"/>
      <c r="ELX67" s="439"/>
      <c r="ELY67" s="439"/>
      <c r="ELZ67" s="439"/>
      <c r="EMA67" s="439"/>
      <c r="EMB67" s="439"/>
      <c r="EMC67" s="439"/>
      <c r="EMD67" s="439"/>
      <c r="EME67" s="439"/>
      <c r="EMF67" s="439"/>
      <c r="EMG67" s="439"/>
      <c r="EMH67" s="439"/>
      <c r="EMI67" s="439"/>
      <c r="EMJ67" s="439"/>
      <c r="EMK67" s="439"/>
      <c r="EML67" s="439"/>
      <c r="EMM67" s="439"/>
      <c r="EMN67" s="439"/>
      <c r="EMO67" s="439"/>
      <c r="EMP67" s="439"/>
      <c r="EMQ67" s="439"/>
      <c r="EMR67" s="439"/>
      <c r="EMS67" s="439"/>
      <c r="EMT67" s="439"/>
      <c r="EMU67" s="439"/>
      <c r="EMV67" s="439"/>
      <c r="EMW67" s="439"/>
      <c r="EMX67" s="439"/>
      <c r="EMY67" s="439"/>
      <c r="EMZ67" s="439"/>
      <c r="ENA67" s="439"/>
      <c r="ENB67" s="439"/>
      <c r="ENC67" s="439"/>
      <c r="END67" s="439"/>
      <c r="ENE67" s="439"/>
      <c r="ENF67" s="439"/>
      <c r="ENG67" s="439"/>
      <c r="ENH67" s="439"/>
      <c r="ENI67" s="439"/>
      <c r="ENJ67" s="439"/>
      <c r="ENK67" s="439"/>
      <c r="ENL67" s="439"/>
      <c r="ENM67" s="439"/>
      <c r="ENN67" s="439"/>
      <c r="ENO67" s="439"/>
      <c r="ENP67" s="439"/>
      <c r="ENQ67" s="439"/>
      <c r="ENR67" s="439"/>
      <c r="ENS67" s="439"/>
      <c r="ENT67" s="439"/>
      <c r="ENU67" s="439"/>
      <c r="ENV67" s="439"/>
      <c r="ENW67" s="439"/>
      <c r="ENX67" s="439"/>
      <c r="ENY67" s="439"/>
      <c r="ENZ67" s="439"/>
      <c r="EOA67" s="439"/>
      <c r="EOB67" s="439"/>
      <c r="EOC67" s="439"/>
      <c r="EOD67" s="439"/>
      <c r="EOE67" s="439"/>
      <c r="EOF67" s="439"/>
      <c r="EOG67" s="439"/>
      <c r="EOH67" s="439"/>
      <c r="EOI67" s="439"/>
      <c r="EOJ67" s="439"/>
      <c r="EOK67" s="439"/>
      <c r="EOL67" s="439"/>
      <c r="EOM67" s="439"/>
      <c r="EON67" s="439"/>
      <c r="EOO67" s="439"/>
      <c r="EOP67" s="439"/>
      <c r="EOQ67" s="439"/>
      <c r="EOR67" s="439"/>
      <c r="EOS67" s="439"/>
      <c r="EOT67" s="439"/>
      <c r="EOU67" s="439"/>
      <c r="EOV67" s="439"/>
      <c r="EOW67" s="439"/>
      <c r="EOX67" s="439"/>
      <c r="EOY67" s="439"/>
      <c r="EOZ67" s="439"/>
      <c r="EPA67" s="439"/>
      <c r="EPB67" s="439"/>
      <c r="EPC67" s="439"/>
      <c r="EPD67" s="439"/>
      <c r="EPE67" s="439"/>
      <c r="EPF67" s="439"/>
      <c r="EPG67" s="439"/>
      <c r="EPH67" s="439"/>
      <c r="EPI67" s="439"/>
      <c r="EPJ67" s="439"/>
      <c r="EPK67" s="439"/>
      <c r="EPL67" s="439"/>
      <c r="EPM67" s="439"/>
      <c r="EPN67" s="439"/>
      <c r="EPO67" s="439"/>
      <c r="EPP67" s="439"/>
      <c r="EPQ67" s="439"/>
      <c r="EPR67" s="439"/>
      <c r="EPS67" s="439"/>
      <c r="EPT67" s="439"/>
      <c r="EPU67" s="439"/>
      <c r="EPV67" s="439"/>
      <c r="EPW67" s="439"/>
      <c r="EPX67" s="439"/>
      <c r="EPY67" s="439"/>
      <c r="EPZ67" s="439"/>
      <c r="EQA67" s="439"/>
      <c r="EQB67" s="439"/>
      <c r="EQC67" s="439"/>
      <c r="EQD67" s="439"/>
      <c r="EQE67" s="439"/>
      <c r="EQF67" s="439"/>
      <c r="EQG67" s="439"/>
      <c r="EQH67" s="439"/>
      <c r="EQI67" s="439"/>
      <c r="EQJ67" s="439"/>
      <c r="EQK67" s="439"/>
      <c r="EQL67" s="439"/>
      <c r="EQM67" s="439"/>
      <c r="EQN67" s="439"/>
      <c r="EQO67" s="439"/>
      <c r="EQP67" s="439"/>
      <c r="EQQ67" s="439"/>
      <c r="EQR67" s="439"/>
      <c r="EQS67" s="439"/>
      <c r="EQT67" s="439"/>
      <c r="EQU67" s="439"/>
      <c r="EQV67" s="439"/>
      <c r="EQW67" s="439"/>
      <c r="EQX67" s="439"/>
      <c r="EQY67" s="439"/>
      <c r="EQZ67" s="439"/>
      <c r="ERA67" s="439"/>
      <c r="ERB67" s="439"/>
      <c r="ERC67" s="439"/>
      <c r="ERD67" s="439"/>
      <c r="ERE67" s="439"/>
      <c r="ERF67" s="439"/>
      <c r="ERG67" s="439"/>
      <c r="ERH67" s="439"/>
      <c r="ERI67" s="439"/>
      <c r="ERJ67" s="439"/>
      <c r="ERK67" s="439"/>
      <c r="ERL67" s="439"/>
      <c r="ERM67" s="439"/>
      <c r="ERN67" s="439"/>
      <c r="ERO67" s="439"/>
      <c r="ERP67" s="439"/>
      <c r="ERQ67" s="439"/>
      <c r="ERR67" s="439"/>
      <c r="ERS67" s="439"/>
      <c r="ERT67" s="439"/>
      <c r="ERU67" s="439"/>
      <c r="ERV67" s="439"/>
      <c r="ERW67" s="439"/>
      <c r="ERX67" s="439"/>
      <c r="ERY67" s="439"/>
      <c r="ERZ67" s="439"/>
      <c r="ESA67" s="439"/>
      <c r="ESB67" s="439"/>
      <c r="ESC67" s="439"/>
      <c r="ESD67" s="439"/>
      <c r="ESE67" s="439"/>
      <c r="ESF67" s="439"/>
      <c r="ESG67" s="439"/>
      <c r="ESH67" s="439"/>
      <c r="ESI67" s="439"/>
      <c r="ESJ67" s="439"/>
      <c r="ESK67" s="439"/>
      <c r="ESL67" s="439"/>
      <c r="ESM67" s="439"/>
      <c r="ESN67" s="439"/>
      <c r="ESO67" s="439"/>
      <c r="ESP67" s="439"/>
      <c r="ESQ67" s="439"/>
      <c r="ESR67" s="439"/>
      <c r="ESS67" s="439"/>
      <c r="EST67" s="439"/>
      <c r="ESU67" s="439"/>
      <c r="ESV67" s="439"/>
      <c r="ESW67" s="439"/>
      <c r="ESX67" s="439"/>
      <c r="ESY67" s="439"/>
      <c r="ESZ67" s="439"/>
      <c r="ETA67" s="439"/>
      <c r="ETB67" s="439"/>
      <c r="ETC67" s="439"/>
      <c r="ETD67" s="439"/>
      <c r="ETE67" s="439"/>
      <c r="ETF67" s="439"/>
      <c r="ETG67" s="439"/>
      <c r="ETH67" s="439"/>
      <c r="ETI67" s="439"/>
      <c r="ETJ67" s="439"/>
      <c r="ETK67" s="439"/>
      <c r="ETL67" s="439"/>
      <c r="ETM67" s="439"/>
      <c r="ETN67" s="439"/>
      <c r="ETO67" s="439"/>
      <c r="ETP67" s="439"/>
      <c r="ETQ67" s="439"/>
      <c r="ETR67" s="439"/>
      <c r="ETS67" s="439"/>
      <c r="ETT67" s="439"/>
      <c r="ETU67" s="439"/>
      <c r="ETV67" s="439"/>
      <c r="ETW67" s="439"/>
      <c r="ETX67" s="439"/>
      <c r="ETY67" s="439"/>
      <c r="ETZ67" s="439"/>
      <c r="EUA67" s="439"/>
      <c r="EUB67" s="439"/>
      <c r="EUC67" s="439"/>
      <c r="EUD67" s="439"/>
      <c r="EUE67" s="439"/>
      <c r="EUF67" s="439"/>
      <c r="EUG67" s="439"/>
      <c r="EUH67" s="439"/>
      <c r="EUI67" s="439"/>
      <c r="EUJ67" s="439"/>
      <c r="EUK67" s="439"/>
      <c r="EUL67" s="439"/>
      <c r="EUM67" s="439"/>
      <c r="EUN67" s="439"/>
      <c r="EUO67" s="439"/>
      <c r="EUP67" s="439"/>
      <c r="EUQ67" s="439"/>
      <c r="EUR67" s="439"/>
      <c r="EUS67" s="439"/>
      <c r="EUT67" s="439"/>
      <c r="EUU67" s="439"/>
      <c r="EUV67" s="439"/>
      <c r="EUW67" s="439"/>
      <c r="EUX67" s="439"/>
      <c r="EUY67" s="439"/>
      <c r="EUZ67" s="439"/>
      <c r="EVA67" s="439"/>
      <c r="EVB67" s="439"/>
      <c r="EVC67" s="439"/>
      <c r="EVD67" s="439"/>
      <c r="EVE67" s="439"/>
      <c r="EVF67" s="439"/>
      <c r="EVG67" s="439"/>
      <c r="EVH67" s="439"/>
      <c r="EVI67" s="439"/>
      <c r="EVJ67" s="439"/>
      <c r="EVK67" s="439"/>
      <c r="EVL67" s="439"/>
      <c r="EVM67" s="439"/>
      <c r="EVN67" s="439"/>
      <c r="EVO67" s="439"/>
      <c r="EVP67" s="439"/>
      <c r="EVQ67" s="439"/>
      <c r="EVR67" s="439"/>
      <c r="EVS67" s="439"/>
      <c r="EVT67" s="439"/>
      <c r="EVU67" s="439"/>
      <c r="EVV67" s="439"/>
      <c r="EVW67" s="439"/>
      <c r="EVX67" s="439"/>
      <c r="EVY67" s="439"/>
      <c r="EVZ67" s="439"/>
      <c r="EWA67" s="439"/>
      <c r="EWB67" s="439"/>
      <c r="EWC67" s="439"/>
      <c r="EWD67" s="439"/>
      <c r="EWE67" s="439"/>
      <c r="EWF67" s="439"/>
      <c r="EWG67" s="439"/>
      <c r="EWH67" s="439"/>
      <c r="EWI67" s="439"/>
      <c r="EWJ67" s="439"/>
      <c r="EWK67" s="439"/>
      <c r="EWL67" s="439"/>
      <c r="EWM67" s="439"/>
      <c r="EWN67" s="439"/>
      <c r="EWO67" s="439"/>
      <c r="EWP67" s="439"/>
      <c r="EWQ67" s="439"/>
      <c r="EWR67" s="439"/>
      <c r="EWS67" s="439"/>
      <c r="EWT67" s="439"/>
      <c r="EWU67" s="439"/>
      <c r="EWV67" s="439"/>
      <c r="EWW67" s="439"/>
      <c r="EWX67" s="439"/>
      <c r="EWY67" s="439"/>
      <c r="EWZ67" s="439"/>
      <c r="EXA67" s="439"/>
      <c r="EXB67" s="439"/>
      <c r="EXC67" s="439"/>
      <c r="EXD67" s="439"/>
      <c r="EXE67" s="439"/>
      <c r="EXF67" s="439"/>
      <c r="EXG67" s="439"/>
      <c r="EXH67" s="439"/>
      <c r="EXI67" s="439"/>
      <c r="EXJ67" s="439"/>
      <c r="EXK67" s="439"/>
      <c r="EXL67" s="439"/>
      <c r="EXM67" s="439"/>
      <c r="EXN67" s="439"/>
      <c r="EXO67" s="439"/>
      <c r="EXP67" s="439"/>
      <c r="EXQ67" s="439"/>
      <c r="EXR67" s="439"/>
      <c r="EXS67" s="439"/>
      <c r="EXT67" s="439"/>
      <c r="EXU67" s="439"/>
      <c r="EXV67" s="439"/>
      <c r="EXW67" s="439"/>
      <c r="EXX67" s="439"/>
      <c r="EXY67" s="439"/>
      <c r="EXZ67" s="439"/>
      <c r="EYA67" s="439"/>
      <c r="EYB67" s="439"/>
      <c r="EYC67" s="439"/>
      <c r="EYD67" s="439"/>
      <c r="EYE67" s="439"/>
      <c r="EYF67" s="439"/>
      <c r="EYG67" s="439"/>
      <c r="EYH67" s="439"/>
      <c r="EYI67" s="439"/>
      <c r="EYJ67" s="439"/>
      <c r="EYK67" s="439"/>
      <c r="EYL67" s="439"/>
      <c r="EYM67" s="439"/>
      <c r="EYN67" s="439"/>
      <c r="EYO67" s="439"/>
      <c r="EYP67" s="439"/>
      <c r="EYQ67" s="439"/>
      <c r="EYR67" s="439"/>
      <c r="EYS67" s="439"/>
      <c r="EYT67" s="439"/>
      <c r="EYU67" s="439"/>
      <c r="EYV67" s="439"/>
      <c r="EYW67" s="439"/>
      <c r="EYX67" s="439"/>
      <c r="EYY67" s="439"/>
      <c r="EYZ67" s="439"/>
      <c r="EZA67" s="439"/>
      <c r="EZB67" s="439"/>
      <c r="EZC67" s="439"/>
      <c r="EZD67" s="439"/>
      <c r="EZE67" s="439"/>
      <c r="EZF67" s="439"/>
      <c r="EZG67" s="439"/>
      <c r="EZH67" s="439"/>
      <c r="EZI67" s="439"/>
      <c r="EZJ67" s="439"/>
      <c r="EZK67" s="439"/>
      <c r="EZL67" s="439"/>
      <c r="EZM67" s="439"/>
      <c r="EZN67" s="439"/>
      <c r="EZO67" s="439"/>
      <c r="EZP67" s="439"/>
      <c r="EZQ67" s="439"/>
      <c r="EZR67" s="439"/>
      <c r="EZS67" s="439"/>
      <c r="EZT67" s="439"/>
      <c r="EZU67" s="439"/>
      <c r="EZV67" s="439"/>
      <c r="EZW67" s="439"/>
      <c r="EZX67" s="439"/>
      <c r="EZY67" s="439"/>
      <c r="EZZ67" s="439"/>
      <c r="FAA67" s="439"/>
      <c r="FAB67" s="439"/>
      <c r="FAC67" s="439"/>
      <c r="FAD67" s="439"/>
      <c r="FAE67" s="439"/>
      <c r="FAF67" s="439"/>
      <c r="FAG67" s="439"/>
      <c r="FAH67" s="439"/>
      <c r="FAI67" s="439"/>
      <c r="FAJ67" s="439"/>
      <c r="FAK67" s="439"/>
      <c r="FAL67" s="439"/>
      <c r="FAM67" s="439"/>
      <c r="FAN67" s="439"/>
      <c r="FAO67" s="439"/>
      <c r="FAP67" s="439"/>
      <c r="FAQ67" s="439"/>
      <c r="FAR67" s="439"/>
      <c r="FAS67" s="439"/>
      <c r="FAT67" s="439"/>
      <c r="FAU67" s="439"/>
      <c r="FAV67" s="439"/>
      <c r="FAW67" s="439"/>
      <c r="FAX67" s="439"/>
      <c r="FAY67" s="439"/>
      <c r="FAZ67" s="439"/>
      <c r="FBA67" s="439"/>
      <c r="FBB67" s="439"/>
      <c r="FBC67" s="439"/>
      <c r="FBD67" s="439"/>
      <c r="FBE67" s="439"/>
      <c r="FBF67" s="439"/>
      <c r="FBG67" s="439"/>
      <c r="FBH67" s="439"/>
      <c r="FBI67" s="439"/>
      <c r="FBJ67" s="439"/>
      <c r="FBK67" s="439"/>
      <c r="FBL67" s="439"/>
      <c r="FBM67" s="439"/>
      <c r="FBN67" s="439"/>
      <c r="FBO67" s="439"/>
      <c r="FBP67" s="439"/>
      <c r="FBQ67" s="439"/>
      <c r="FBR67" s="439"/>
      <c r="FBS67" s="439"/>
      <c r="FBT67" s="439"/>
      <c r="FBU67" s="439"/>
      <c r="FBV67" s="439"/>
      <c r="FBW67" s="439"/>
      <c r="FBX67" s="439"/>
      <c r="FBY67" s="439"/>
      <c r="FBZ67" s="439"/>
      <c r="FCA67" s="439"/>
      <c r="FCB67" s="439"/>
      <c r="FCC67" s="439"/>
      <c r="FCD67" s="439"/>
      <c r="FCE67" s="439"/>
      <c r="FCF67" s="439"/>
      <c r="FCG67" s="439"/>
      <c r="FCH67" s="439"/>
      <c r="FCI67" s="439"/>
      <c r="FCJ67" s="439"/>
      <c r="FCK67" s="439"/>
      <c r="FCL67" s="439"/>
      <c r="FCM67" s="439"/>
      <c r="FCN67" s="439"/>
      <c r="FCO67" s="439"/>
      <c r="FCP67" s="439"/>
      <c r="FCQ67" s="439"/>
      <c r="FCR67" s="439"/>
      <c r="FCS67" s="439"/>
      <c r="FCT67" s="439"/>
      <c r="FCU67" s="439"/>
      <c r="FCV67" s="439"/>
      <c r="FCW67" s="439"/>
      <c r="FCX67" s="439"/>
      <c r="FCY67" s="439"/>
      <c r="FCZ67" s="439"/>
      <c r="FDA67" s="439"/>
      <c r="FDB67" s="439"/>
      <c r="FDC67" s="439"/>
      <c r="FDD67" s="439"/>
      <c r="FDE67" s="439"/>
      <c r="FDF67" s="439"/>
      <c r="FDG67" s="439"/>
      <c r="FDH67" s="439"/>
      <c r="FDI67" s="439"/>
      <c r="FDJ67" s="439"/>
      <c r="FDK67" s="439"/>
      <c r="FDL67" s="439"/>
      <c r="FDM67" s="439"/>
      <c r="FDN67" s="439"/>
      <c r="FDO67" s="439"/>
      <c r="FDP67" s="439"/>
      <c r="FDQ67" s="439"/>
      <c r="FDR67" s="439"/>
      <c r="FDS67" s="439"/>
      <c r="FDT67" s="439"/>
      <c r="FDU67" s="439"/>
      <c r="FDV67" s="439"/>
      <c r="FDW67" s="439"/>
      <c r="FDX67" s="439"/>
      <c r="FDY67" s="439"/>
      <c r="FDZ67" s="439"/>
      <c r="FEA67" s="439"/>
      <c r="FEB67" s="439"/>
      <c r="FEC67" s="439"/>
      <c r="FED67" s="439"/>
      <c r="FEE67" s="439"/>
      <c r="FEF67" s="439"/>
      <c r="FEG67" s="439"/>
      <c r="FEH67" s="439"/>
      <c r="FEI67" s="439"/>
      <c r="FEJ67" s="439"/>
      <c r="FEK67" s="439"/>
      <c r="FEL67" s="439"/>
      <c r="FEM67" s="439"/>
      <c r="FEN67" s="439"/>
      <c r="FEO67" s="439"/>
      <c r="FEP67" s="439"/>
      <c r="FEQ67" s="439"/>
      <c r="FER67" s="439"/>
      <c r="FES67" s="439"/>
      <c r="FET67" s="439"/>
      <c r="FEU67" s="439"/>
      <c r="FEV67" s="439"/>
      <c r="FEW67" s="439"/>
      <c r="FEX67" s="439"/>
      <c r="FEY67" s="439"/>
      <c r="FEZ67" s="439"/>
      <c r="FFA67" s="439"/>
      <c r="FFB67" s="439"/>
      <c r="FFC67" s="439"/>
      <c r="FFD67" s="439"/>
      <c r="FFE67" s="439"/>
      <c r="FFF67" s="439"/>
      <c r="FFG67" s="439"/>
      <c r="FFH67" s="439"/>
      <c r="FFI67" s="439"/>
      <c r="FFJ67" s="439"/>
      <c r="FFK67" s="439"/>
      <c r="FFL67" s="439"/>
      <c r="FFM67" s="439"/>
      <c r="FFN67" s="439"/>
      <c r="FFO67" s="439"/>
      <c r="FFP67" s="439"/>
      <c r="FFQ67" s="439"/>
      <c r="FFR67" s="439"/>
      <c r="FFS67" s="439"/>
      <c r="FFT67" s="439"/>
      <c r="FFU67" s="439"/>
      <c r="FFV67" s="439"/>
      <c r="FFW67" s="439"/>
      <c r="FFX67" s="439"/>
      <c r="FFY67" s="439"/>
      <c r="FFZ67" s="439"/>
      <c r="FGA67" s="439"/>
      <c r="FGB67" s="439"/>
      <c r="FGC67" s="439"/>
      <c r="FGD67" s="439"/>
      <c r="FGE67" s="439"/>
      <c r="FGF67" s="439"/>
      <c r="FGG67" s="439"/>
      <c r="FGH67" s="439"/>
      <c r="FGI67" s="439"/>
      <c r="FGJ67" s="439"/>
      <c r="FGK67" s="439"/>
      <c r="FGL67" s="439"/>
      <c r="FGM67" s="439"/>
      <c r="FGN67" s="439"/>
      <c r="FGO67" s="439"/>
      <c r="FGP67" s="439"/>
      <c r="FGQ67" s="439"/>
      <c r="FGR67" s="439"/>
      <c r="FGS67" s="439"/>
      <c r="FGT67" s="439"/>
      <c r="FGU67" s="439"/>
      <c r="FGV67" s="439"/>
      <c r="FGW67" s="439"/>
      <c r="FGX67" s="439"/>
      <c r="FGY67" s="439"/>
      <c r="FGZ67" s="439"/>
      <c r="FHA67" s="439"/>
      <c r="FHB67" s="439"/>
      <c r="FHC67" s="439"/>
      <c r="FHD67" s="439"/>
      <c r="FHE67" s="439"/>
      <c r="FHF67" s="439"/>
      <c r="FHG67" s="439"/>
      <c r="FHH67" s="439"/>
      <c r="FHI67" s="439"/>
      <c r="FHJ67" s="439"/>
      <c r="FHK67" s="439"/>
      <c r="FHL67" s="439"/>
      <c r="FHM67" s="439"/>
      <c r="FHN67" s="439"/>
      <c r="FHO67" s="439"/>
      <c r="FHP67" s="439"/>
      <c r="FHQ67" s="439"/>
      <c r="FHR67" s="439"/>
      <c r="FHS67" s="439"/>
      <c r="FHT67" s="439"/>
      <c r="FHU67" s="439"/>
      <c r="FHV67" s="439"/>
      <c r="FHW67" s="439"/>
      <c r="FHX67" s="439"/>
      <c r="FHY67" s="439"/>
      <c r="FHZ67" s="439"/>
      <c r="FIA67" s="439"/>
      <c r="FIB67" s="439"/>
      <c r="FIC67" s="439"/>
      <c r="FID67" s="439"/>
      <c r="FIE67" s="439"/>
      <c r="FIF67" s="439"/>
      <c r="FIG67" s="439"/>
      <c r="FIH67" s="439"/>
      <c r="FII67" s="439"/>
      <c r="FIJ67" s="439"/>
      <c r="FIK67" s="439"/>
      <c r="FIL67" s="439"/>
      <c r="FIM67" s="439"/>
      <c r="FIN67" s="439"/>
      <c r="FIO67" s="439"/>
      <c r="FIP67" s="439"/>
      <c r="FIQ67" s="439"/>
      <c r="FIR67" s="439"/>
      <c r="FIS67" s="439"/>
      <c r="FIT67" s="439"/>
      <c r="FIU67" s="439"/>
      <c r="FIV67" s="439"/>
      <c r="FIW67" s="439"/>
      <c r="FIX67" s="439"/>
      <c r="FIY67" s="439"/>
      <c r="FIZ67" s="439"/>
      <c r="FJA67" s="439"/>
      <c r="FJB67" s="439"/>
      <c r="FJC67" s="439"/>
      <c r="FJD67" s="439"/>
      <c r="FJE67" s="439"/>
      <c r="FJF67" s="439"/>
      <c r="FJG67" s="439"/>
      <c r="FJH67" s="439"/>
      <c r="FJI67" s="439"/>
      <c r="FJJ67" s="439"/>
      <c r="FJK67" s="439"/>
      <c r="FJL67" s="439"/>
      <c r="FJM67" s="439"/>
      <c r="FJN67" s="439"/>
      <c r="FJO67" s="439"/>
      <c r="FJP67" s="439"/>
      <c r="FJQ67" s="439"/>
      <c r="FJR67" s="439"/>
      <c r="FJS67" s="439"/>
      <c r="FJT67" s="439"/>
      <c r="FJU67" s="439"/>
      <c r="FJV67" s="439"/>
      <c r="FJW67" s="439"/>
      <c r="FJX67" s="439"/>
      <c r="FJY67" s="439"/>
      <c r="FJZ67" s="439"/>
      <c r="FKA67" s="439"/>
      <c r="FKB67" s="439"/>
      <c r="FKC67" s="439"/>
      <c r="FKD67" s="439"/>
      <c r="FKE67" s="439"/>
      <c r="FKF67" s="439"/>
      <c r="FKG67" s="439"/>
      <c r="FKH67" s="439"/>
      <c r="FKI67" s="439"/>
      <c r="FKJ67" s="439"/>
      <c r="FKK67" s="439"/>
      <c r="FKL67" s="439"/>
      <c r="FKM67" s="439"/>
      <c r="FKN67" s="439"/>
      <c r="FKO67" s="439"/>
      <c r="FKP67" s="439"/>
      <c r="FKQ67" s="439"/>
      <c r="FKR67" s="439"/>
      <c r="FKS67" s="439"/>
      <c r="FKT67" s="439"/>
      <c r="FKU67" s="439"/>
      <c r="FKV67" s="439"/>
      <c r="FKW67" s="439"/>
      <c r="FKX67" s="439"/>
      <c r="FKY67" s="439"/>
      <c r="FKZ67" s="439"/>
      <c r="FLA67" s="439"/>
      <c r="FLB67" s="439"/>
      <c r="FLC67" s="439"/>
      <c r="FLD67" s="439"/>
      <c r="FLE67" s="439"/>
      <c r="FLF67" s="439"/>
      <c r="FLG67" s="439"/>
      <c r="FLH67" s="439"/>
      <c r="FLI67" s="439"/>
      <c r="FLJ67" s="439"/>
      <c r="FLK67" s="439"/>
      <c r="FLL67" s="439"/>
      <c r="FLM67" s="439"/>
      <c r="FLN67" s="439"/>
      <c r="FLO67" s="439"/>
      <c r="FLP67" s="439"/>
      <c r="FLQ67" s="439"/>
      <c r="FLR67" s="439"/>
      <c r="FLS67" s="439"/>
      <c r="FLT67" s="439"/>
      <c r="FLU67" s="439"/>
      <c r="FLV67" s="439"/>
      <c r="FLW67" s="439"/>
      <c r="FLX67" s="439"/>
      <c r="FLY67" s="439"/>
      <c r="FLZ67" s="439"/>
      <c r="FMA67" s="439"/>
      <c r="FMB67" s="439"/>
      <c r="FMC67" s="439"/>
      <c r="FMD67" s="439"/>
      <c r="FME67" s="439"/>
      <c r="FMF67" s="439"/>
      <c r="FMG67" s="439"/>
      <c r="FMH67" s="439"/>
      <c r="FMI67" s="439"/>
      <c r="FMJ67" s="439"/>
      <c r="FMK67" s="439"/>
      <c r="FML67" s="439"/>
      <c r="FMM67" s="439"/>
      <c r="FMN67" s="439"/>
      <c r="FMO67" s="439"/>
      <c r="FMP67" s="439"/>
      <c r="FMQ67" s="439"/>
      <c r="FMR67" s="439"/>
      <c r="FMS67" s="439"/>
      <c r="FMT67" s="439"/>
      <c r="FMU67" s="439"/>
      <c r="FMV67" s="439"/>
      <c r="FMW67" s="439"/>
      <c r="FMX67" s="439"/>
      <c r="FMY67" s="439"/>
      <c r="FMZ67" s="439"/>
      <c r="FNA67" s="439"/>
      <c r="FNB67" s="439"/>
      <c r="FNC67" s="439"/>
      <c r="FND67" s="439"/>
      <c r="FNE67" s="439"/>
      <c r="FNF67" s="439"/>
      <c r="FNG67" s="439"/>
      <c r="FNH67" s="439"/>
      <c r="FNI67" s="439"/>
      <c r="FNJ67" s="439"/>
      <c r="FNK67" s="439"/>
      <c r="FNL67" s="439"/>
      <c r="FNM67" s="439"/>
      <c r="FNN67" s="439"/>
      <c r="FNO67" s="439"/>
      <c r="FNP67" s="439"/>
      <c r="FNQ67" s="439"/>
      <c r="FNR67" s="439"/>
      <c r="FNS67" s="439"/>
      <c r="FNT67" s="439"/>
      <c r="FNU67" s="439"/>
      <c r="FNV67" s="439"/>
      <c r="FNW67" s="439"/>
      <c r="FNX67" s="439"/>
      <c r="FNY67" s="439"/>
      <c r="FNZ67" s="439"/>
      <c r="FOA67" s="439"/>
      <c r="FOB67" s="439"/>
      <c r="FOC67" s="439"/>
      <c r="FOD67" s="439"/>
      <c r="FOE67" s="439"/>
      <c r="FOF67" s="439"/>
      <c r="FOG67" s="439"/>
      <c r="FOH67" s="439"/>
      <c r="FOI67" s="439"/>
      <c r="FOJ67" s="439"/>
      <c r="FOK67" s="439"/>
      <c r="FOL67" s="439"/>
      <c r="FOM67" s="439"/>
      <c r="FON67" s="439"/>
      <c r="FOO67" s="439"/>
      <c r="FOP67" s="439"/>
      <c r="FOQ67" s="439"/>
      <c r="FOR67" s="439"/>
      <c r="FOS67" s="439"/>
      <c r="FOT67" s="439"/>
      <c r="FOU67" s="439"/>
      <c r="FOV67" s="439"/>
      <c r="FOW67" s="439"/>
      <c r="FOX67" s="439"/>
      <c r="FOY67" s="439"/>
      <c r="FOZ67" s="439"/>
      <c r="FPA67" s="439"/>
      <c r="FPB67" s="439"/>
      <c r="FPC67" s="439"/>
      <c r="FPD67" s="439"/>
      <c r="FPE67" s="439"/>
      <c r="FPF67" s="439"/>
      <c r="FPG67" s="439"/>
      <c r="FPH67" s="439"/>
      <c r="FPI67" s="439"/>
      <c r="FPJ67" s="439"/>
      <c r="FPK67" s="439"/>
      <c r="FPL67" s="439"/>
      <c r="FPM67" s="439"/>
      <c r="FPN67" s="439"/>
      <c r="FPO67" s="439"/>
      <c r="FPP67" s="439"/>
      <c r="FPQ67" s="439"/>
      <c r="FPR67" s="439"/>
      <c r="FPS67" s="439"/>
      <c r="FPT67" s="439"/>
      <c r="FPU67" s="439"/>
      <c r="FPV67" s="439"/>
      <c r="FPW67" s="439"/>
      <c r="FPX67" s="439"/>
      <c r="FPY67" s="439"/>
      <c r="FPZ67" s="439"/>
      <c r="FQA67" s="439"/>
      <c r="FQB67" s="439"/>
      <c r="FQC67" s="439"/>
      <c r="FQD67" s="439"/>
      <c r="FQE67" s="439"/>
      <c r="FQF67" s="439"/>
      <c r="FQG67" s="439"/>
      <c r="FQH67" s="439"/>
      <c r="FQI67" s="439"/>
      <c r="FQJ67" s="439"/>
      <c r="FQK67" s="439"/>
      <c r="FQL67" s="439"/>
      <c r="FQM67" s="439"/>
      <c r="FQN67" s="439"/>
      <c r="FQO67" s="439"/>
      <c r="FQP67" s="439"/>
      <c r="FQQ67" s="439"/>
      <c r="FQR67" s="439"/>
      <c r="FQS67" s="439"/>
      <c r="FQT67" s="439"/>
      <c r="FQU67" s="439"/>
      <c r="FQV67" s="439"/>
      <c r="FQW67" s="439"/>
      <c r="FQX67" s="439"/>
      <c r="FQY67" s="439"/>
      <c r="FQZ67" s="439"/>
      <c r="FRA67" s="439"/>
      <c r="FRB67" s="439"/>
      <c r="FRC67" s="439"/>
      <c r="FRD67" s="439"/>
      <c r="FRE67" s="439"/>
      <c r="FRF67" s="439"/>
      <c r="FRG67" s="439"/>
      <c r="FRH67" s="439"/>
      <c r="FRI67" s="439"/>
      <c r="FRJ67" s="439"/>
      <c r="FRK67" s="439"/>
      <c r="FRL67" s="439"/>
      <c r="FRM67" s="439"/>
      <c r="FRN67" s="439"/>
      <c r="FRO67" s="439"/>
      <c r="FRP67" s="439"/>
      <c r="FRQ67" s="439"/>
      <c r="FRR67" s="439"/>
      <c r="FRS67" s="439"/>
      <c r="FRT67" s="439"/>
      <c r="FRU67" s="439"/>
      <c r="FRV67" s="439"/>
      <c r="FRW67" s="439"/>
      <c r="FRX67" s="439"/>
      <c r="FRY67" s="439"/>
      <c r="FRZ67" s="439"/>
      <c r="FSA67" s="439"/>
      <c r="FSB67" s="439"/>
      <c r="FSC67" s="439"/>
      <c r="FSD67" s="439"/>
      <c r="FSE67" s="439"/>
      <c r="FSF67" s="439"/>
      <c r="FSG67" s="439"/>
      <c r="FSH67" s="439"/>
      <c r="FSI67" s="439"/>
      <c r="FSJ67" s="439"/>
      <c r="FSK67" s="439"/>
      <c r="FSL67" s="439"/>
      <c r="FSM67" s="439"/>
      <c r="FSN67" s="439"/>
      <c r="FSO67" s="439"/>
      <c r="FSP67" s="439"/>
      <c r="FSQ67" s="439"/>
      <c r="FSR67" s="439"/>
      <c r="FSS67" s="439"/>
      <c r="FST67" s="439"/>
      <c r="FSU67" s="439"/>
      <c r="FSV67" s="439"/>
      <c r="FSW67" s="439"/>
      <c r="FSX67" s="439"/>
      <c r="FSY67" s="439"/>
      <c r="FSZ67" s="439"/>
      <c r="FTA67" s="439"/>
      <c r="FTB67" s="439"/>
      <c r="FTC67" s="439"/>
      <c r="FTD67" s="439"/>
      <c r="FTE67" s="439"/>
      <c r="FTF67" s="439"/>
      <c r="FTG67" s="439"/>
      <c r="FTH67" s="439"/>
      <c r="FTI67" s="439"/>
      <c r="FTJ67" s="439"/>
      <c r="FTK67" s="439"/>
      <c r="FTL67" s="439"/>
      <c r="FTM67" s="439"/>
      <c r="FTN67" s="439"/>
      <c r="FTO67" s="439"/>
      <c r="FTP67" s="439"/>
      <c r="FTQ67" s="439"/>
      <c r="FTR67" s="439"/>
      <c r="FTS67" s="439"/>
      <c r="FTT67" s="439"/>
      <c r="FTU67" s="439"/>
      <c r="FTV67" s="439"/>
      <c r="FTW67" s="439"/>
      <c r="FTX67" s="439"/>
      <c r="FTY67" s="439"/>
      <c r="FTZ67" s="439"/>
      <c r="FUA67" s="439"/>
      <c r="FUB67" s="439"/>
      <c r="FUC67" s="439"/>
      <c r="FUD67" s="439"/>
      <c r="FUE67" s="439"/>
      <c r="FUF67" s="439"/>
      <c r="FUG67" s="439"/>
      <c r="FUH67" s="439"/>
      <c r="FUI67" s="439"/>
      <c r="FUJ67" s="439"/>
      <c r="FUK67" s="439"/>
      <c r="FUL67" s="439"/>
      <c r="FUM67" s="439"/>
      <c r="FUN67" s="439"/>
      <c r="FUO67" s="439"/>
      <c r="FUP67" s="439"/>
      <c r="FUQ67" s="439"/>
      <c r="FUR67" s="439"/>
      <c r="FUS67" s="439"/>
      <c r="FUT67" s="439"/>
      <c r="FUU67" s="439"/>
      <c r="FUV67" s="439"/>
      <c r="FUW67" s="439"/>
      <c r="FUX67" s="439"/>
      <c r="FUY67" s="439"/>
      <c r="FUZ67" s="439"/>
      <c r="FVA67" s="439"/>
      <c r="FVB67" s="439"/>
      <c r="FVC67" s="439"/>
      <c r="FVD67" s="439"/>
      <c r="FVE67" s="439"/>
      <c r="FVF67" s="439"/>
      <c r="FVG67" s="439"/>
      <c r="FVH67" s="439"/>
      <c r="FVI67" s="439"/>
      <c r="FVJ67" s="439"/>
      <c r="FVK67" s="439"/>
      <c r="FVL67" s="439"/>
      <c r="FVM67" s="439"/>
      <c r="FVN67" s="439"/>
      <c r="FVO67" s="439"/>
      <c r="FVP67" s="439"/>
      <c r="FVQ67" s="439"/>
      <c r="FVR67" s="439"/>
      <c r="FVS67" s="439"/>
      <c r="FVT67" s="439"/>
      <c r="FVU67" s="439"/>
      <c r="FVV67" s="439"/>
      <c r="FVW67" s="439"/>
      <c r="FVX67" s="439"/>
      <c r="FVY67" s="439"/>
      <c r="FVZ67" s="439"/>
      <c r="FWA67" s="439"/>
      <c r="FWB67" s="439"/>
      <c r="FWC67" s="439"/>
      <c r="FWD67" s="439"/>
      <c r="FWE67" s="439"/>
      <c r="FWF67" s="439"/>
      <c r="FWG67" s="439"/>
      <c r="FWH67" s="439"/>
      <c r="FWI67" s="439"/>
      <c r="FWJ67" s="439"/>
      <c r="FWK67" s="439"/>
      <c r="FWL67" s="439"/>
      <c r="FWM67" s="439"/>
      <c r="FWN67" s="439"/>
      <c r="FWO67" s="439"/>
      <c r="FWP67" s="439"/>
      <c r="FWQ67" s="439"/>
      <c r="FWR67" s="439"/>
      <c r="FWS67" s="439"/>
      <c r="FWT67" s="439"/>
      <c r="FWU67" s="439"/>
      <c r="FWV67" s="439"/>
      <c r="FWW67" s="439"/>
      <c r="FWX67" s="439"/>
      <c r="FWY67" s="439"/>
      <c r="FWZ67" s="439"/>
      <c r="FXA67" s="439"/>
      <c r="FXB67" s="439"/>
      <c r="FXC67" s="439"/>
      <c r="FXD67" s="439"/>
      <c r="FXE67" s="439"/>
      <c r="FXF67" s="439"/>
      <c r="FXG67" s="439"/>
      <c r="FXH67" s="439"/>
      <c r="FXI67" s="439"/>
      <c r="FXJ67" s="439"/>
      <c r="FXK67" s="439"/>
      <c r="FXL67" s="439"/>
      <c r="FXM67" s="439"/>
      <c r="FXN67" s="439"/>
      <c r="FXO67" s="439"/>
      <c r="FXP67" s="439"/>
      <c r="FXQ67" s="439"/>
      <c r="FXR67" s="439"/>
      <c r="FXS67" s="439"/>
      <c r="FXT67" s="439"/>
      <c r="FXU67" s="439"/>
      <c r="FXV67" s="439"/>
      <c r="FXW67" s="439"/>
      <c r="FXX67" s="439"/>
      <c r="FXY67" s="439"/>
      <c r="FXZ67" s="439"/>
      <c r="FYA67" s="439"/>
      <c r="FYB67" s="439"/>
      <c r="FYC67" s="439"/>
      <c r="FYD67" s="439"/>
      <c r="FYE67" s="439"/>
      <c r="FYF67" s="439"/>
      <c r="FYG67" s="439"/>
      <c r="FYH67" s="439"/>
      <c r="FYI67" s="439"/>
      <c r="FYJ67" s="439"/>
      <c r="FYK67" s="439"/>
      <c r="FYL67" s="439"/>
      <c r="FYM67" s="439"/>
      <c r="FYN67" s="439"/>
      <c r="FYO67" s="439"/>
      <c r="FYP67" s="439"/>
      <c r="FYQ67" s="439"/>
      <c r="FYR67" s="439"/>
      <c r="FYS67" s="439"/>
      <c r="FYT67" s="439"/>
      <c r="FYU67" s="439"/>
      <c r="FYV67" s="439"/>
      <c r="FYW67" s="439"/>
      <c r="FYX67" s="439"/>
      <c r="FYY67" s="439"/>
      <c r="FYZ67" s="439"/>
      <c r="FZA67" s="439"/>
      <c r="FZB67" s="439"/>
      <c r="FZC67" s="439"/>
      <c r="FZD67" s="439"/>
      <c r="FZE67" s="439"/>
      <c r="FZF67" s="439"/>
      <c r="FZG67" s="439"/>
      <c r="FZH67" s="439"/>
      <c r="FZI67" s="439"/>
      <c r="FZJ67" s="439"/>
      <c r="FZK67" s="439"/>
      <c r="FZL67" s="439"/>
      <c r="FZM67" s="439"/>
      <c r="FZN67" s="439"/>
      <c r="FZO67" s="439"/>
      <c r="FZP67" s="439"/>
      <c r="FZQ67" s="439"/>
      <c r="FZR67" s="439"/>
      <c r="FZS67" s="439"/>
      <c r="FZT67" s="439"/>
      <c r="FZU67" s="439"/>
      <c r="FZV67" s="439"/>
      <c r="FZW67" s="439"/>
      <c r="FZX67" s="439"/>
      <c r="FZY67" s="439"/>
      <c r="FZZ67" s="439"/>
      <c r="GAA67" s="439"/>
      <c r="GAB67" s="439"/>
      <c r="GAC67" s="439"/>
      <c r="GAD67" s="439"/>
      <c r="GAE67" s="439"/>
      <c r="GAF67" s="439"/>
      <c r="GAG67" s="439"/>
      <c r="GAH67" s="439"/>
      <c r="GAI67" s="439"/>
      <c r="GAJ67" s="439"/>
      <c r="GAK67" s="439"/>
      <c r="GAL67" s="439"/>
      <c r="GAM67" s="439"/>
      <c r="GAN67" s="439"/>
      <c r="GAO67" s="439"/>
      <c r="GAP67" s="439"/>
      <c r="GAQ67" s="439"/>
      <c r="GAR67" s="439"/>
      <c r="GAS67" s="439"/>
      <c r="GAT67" s="439"/>
      <c r="GAU67" s="439"/>
      <c r="GAV67" s="439"/>
      <c r="GAW67" s="439"/>
      <c r="GAX67" s="439"/>
      <c r="GAY67" s="439"/>
      <c r="GAZ67" s="439"/>
      <c r="GBA67" s="439"/>
      <c r="GBB67" s="439"/>
      <c r="GBC67" s="439"/>
      <c r="GBD67" s="439"/>
      <c r="GBE67" s="439"/>
      <c r="GBF67" s="439"/>
      <c r="GBG67" s="439"/>
      <c r="GBH67" s="439"/>
      <c r="GBI67" s="439"/>
      <c r="GBJ67" s="439"/>
      <c r="GBK67" s="439"/>
      <c r="GBL67" s="439"/>
      <c r="GBM67" s="439"/>
      <c r="GBN67" s="439"/>
      <c r="GBO67" s="439"/>
      <c r="GBP67" s="439"/>
      <c r="GBQ67" s="439"/>
      <c r="GBR67" s="439"/>
      <c r="GBS67" s="439"/>
      <c r="GBT67" s="439"/>
      <c r="GBU67" s="439"/>
      <c r="GBV67" s="439"/>
      <c r="GBW67" s="439"/>
      <c r="GBX67" s="439"/>
      <c r="GBY67" s="439"/>
      <c r="GBZ67" s="439"/>
      <c r="GCA67" s="439"/>
      <c r="GCB67" s="439"/>
      <c r="GCC67" s="439"/>
      <c r="GCD67" s="439"/>
      <c r="GCE67" s="439"/>
      <c r="GCF67" s="439"/>
      <c r="GCG67" s="439"/>
      <c r="GCH67" s="439"/>
      <c r="GCI67" s="439"/>
      <c r="GCJ67" s="439"/>
      <c r="GCK67" s="439"/>
      <c r="GCL67" s="439"/>
      <c r="GCM67" s="439"/>
      <c r="GCN67" s="439"/>
      <c r="GCO67" s="439"/>
      <c r="GCP67" s="439"/>
      <c r="GCQ67" s="439"/>
      <c r="GCR67" s="439"/>
      <c r="GCS67" s="439"/>
      <c r="GCT67" s="439"/>
      <c r="GCU67" s="439"/>
      <c r="GCV67" s="439"/>
      <c r="GCW67" s="439"/>
      <c r="GCX67" s="439"/>
      <c r="GCY67" s="439"/>
      <c r="GCZ67" s="439"/>
      <c r="GDA67" s="439"/>
      <c r="GDB67" s="439"/>
      <c r="GDC67" s="439"/>
      <c r="GDD67" s="439"/>
      <c r="GDE67" s="439"/>
      <c r="GDF67" s="439"/>
      <c r="GDG67" s="439"/>
      <c r="GDH67" s="439"/>
      <c r="GDI67" s="439"/>
      <c r="GDJ67" s="439"/>
      <c r="GDK67" s="439"/>
      <c r="GDL67" s="439"/>
      <c r="GDM67" s="439"/>
      <c r="GDN67" s="439"/>
      <c r="GDO67" s="439"/>
      <c r="GDP67" s="439"/>
      <c r="GDQ67" s="439"/>
      <c r="GDR67" s="439"/>
      <c r="GDS67" s="439"/>
      <c r="GDT67" s="439"/>
      <c r="GDU67" s="439"/>
      <c r="GDV67" s="439"/>
      <c r="GDW67" s="439"/>
      <c r="GDX67" s="439"/>
      <c r="GDY67" s="439"/>
      <c r="GDZ67" s="439"/>
      <c r="GEA67" s="439"/>
      <c r="GEB67" s="439"/>
      <c r="GEC67" s="439"/>
      <c r="GED67" s="439"/>
      <c r="GEE67" s="439"/>
      <c r="GEF67" s="439"/>
      <c r="GEG67" s="439"/>
      <c r="GEH67" s="439"/>
      <c r="GEI67" s="439"/>
      <c r="GEJ67" s="439"/>
      <c r="GEK67" s="439"/>
      <c r="GEL67" s="439"/>
      <c r="GEM67" s="439"/>
      <c r="GEN67" s="439"/>
      <c r="GEO67" s="439"/>
      <c r="GEP67" s="439"/>
      <c r="GEQ67" s="439"/>
      <c r="GER67" s="439"/>
      <c r="GES67" s="439"/>
      <c r="GET67" s="439"/>
      <c r="GEU67" s="439"/>
      <c r="GEV67" s="439"/>
      <c r="GEW67" s="439"/>
      <c r="GEX67" s="439"/>
      <c r="GEY67" s="439"/>
      <c r="GEZ67" s="439"/>
      <c r="GFA67" s="439"/>
      <c r="GFB67" s="439"/>
      <c r="GFC67" s="439"/>
      <c r="GFD67" s="439"/>
      <c r="GFE67" s="439"/>
      <c r="GFF67" s="439"/>
      <c r="GFG67" s="439"/>
      <c r="GFH67" s="439"/>
      <c r="GFI67" s="439"/>
      <c r="GFJ67" s="439"/>
      <c r="GFK67" s="439"/>
      <c r="GFL67" s="439"/>
      <c r="GFM67" s="439"/>
      <c r="GFN67" s="439"/>
      <c r="GFO67" s="439"/>
      <c r="GFP67" s="439"/>
      <c r="GFQ67" s="439"/>
      <c r="GFR67" s="439"/>
      <c r="GFS67" s="439"/>
      <c r="GFT67" s="439"/>
      <c r="GFU67" s="439"/>
      <c r="GFV67" s="439"/>
      <c r="GFW67" s="439"/>
      <c r="GFX67" s="439"/>
      <c r="GFY67" s="439"/>
      <c r="GFZ67" s="439"/>
      <c r="GGA67" s="439"/>
      <c r="GGB67" s="439"/>
      <c r="GGC67" s="439"/>
      <c r="GGD67" s="439"/>
      <c r="GGE67" s="439"/>
      <c r="GGF67" s="439"/>
      <c r="GGG67" s="439"/>
      <c r="GGH67" s="439"/>
      <c r="GGI67" s="439"/>
      <c r="GGJ67" s="439"/>
      <c r="GGK67" s="439"/>
      <c r="GGL67" s="439"/>
      <c r="GGM67" s="439"/>
      <c r="GGN67" s="439"/>
      <c r="GGO67" s="439"/>
      <c r="GGP67" s="439"/>
      <c r="GGQ67" s="439"/>
      <c r="GGR67" s="439"/>
      <c r="GGS67" s="439"/>
      <c r="GGT67" s="439"/>
      <c r="GGU67" s="439"/>
      <c r="GGV67" s="439"/>
      <c r="GGW67" s="439"/>
      <c r="GGX67" s="439"/>
      <c r="GGY67" s="439"/>
      <c r="GGZ67" s="439"/>
      <c r="GHA67" s="439"/>
      <c r="GHB67" s="439"/>
      <c r="GHC67" s="439"/>
      <c r="GHD67" s="439"/>
      <c r="GHE67" s="439"/>
      <c r="GHF67" s="439"/>
      <c r="GHG67" s="439"/>
      <c r="GHH67" s="439"/>
      <c r="GHI67" s="439"/>
      <c r="GHJ67" s="439"/>
      <c r="GHK67" s="439"/>
      <c r="GHL67" s="439"/>
      <c r="GHM67" s="439"/>
      <c r="GHN67" s="439"/>
      <c r="GHO67" s="439"/>
      <c r="GHP67" s="439"/>
      <c r="GHQ67" s="439"/>
      <c r="GHR67" s="439"/>
      <c r="GHS67" s="439"/>
      <c r="GHT67" s="439"/>
      <c r="GHU67" s="439"/>
      <c r="GHV67" s="439"/>
      <c r="GHW67" s="439"/>
      <c r="GHX67" s="439"/>
      <c r="GHY67" s="439"/>
      <c r="GHZ67" s="439"/>
      <c r="GIA67" s="439"/>
      <c r="GIB67" s="439"/>
      <c r="GIC67" s="439"/>
      <c r="GID67" s="439"/>
      <c r="GIE67" s="439"/>
      <c r="GIF67" s="439"/>
      <c r="GIG67" s="439"/>
      <c r="GIH67" s="439"/>
      <c r="GII67" s="439"/>
      <c r="GIJ67" s="439"/>
      <c r="GIK67" s="439"/>
      <c r="GIL67" s="439"/>
      <c r="GIM67" s="439"/>
      <c r="GIN67" s="439"/>
      <c r="GIO67" s="439"/>
      <c r="GIP67" s="439"/>
      <c r="GIQ67" s="439"/>
      <c r="GIR67" s="439"/>
      <c r="GIS67" s="439"/>
      <c r="GIT67" s="439"/>
      <c r="GIU67" s="439"/>
      <c r="GIV67" s="439"/>
      <c r="GIW67" s="439"/>
      <c r="GIX67" s="439"/>
      <c r="GIY67" s="439"/>
      <c r="GIZ67" s="439"/>
      <c r="GJA67" s="439"/>
      <c r="GJB67" s="439"/>
      <c r="GJC67" s="439"/>
      <c r="GJD67" s="439"/>
      <c r="GJE67" s="439"/>
      <c r="GJF67" s="439"/>
      <c r="GJG67" s="439"/>
      <c r="GJH67" s="439"/>
      <c r="GJI67" s="439"/>
      <c r="GJJ67" s="439"/>
      <c r="GJK67" s="439"/>
      <c r="GJL67" s="439"/>
      <c r="GJM67" s="439"/>
      <c r="GJN67" s="439"/>
      <c r="GJO67" s="439"/>
      <c r="GJP67" s="439"/>
      <c r="GJQ67" s="439"/>
      <c r="GJR67" s="439"/>
      <c r="GJS67" s="439"/>
      <c r="GJT67" s="439"/>
      <c r="GJU67" s="439"/>
      <c r="GJV67" s="439"/>
      <c r="GJW67" s="439"/>
      <c r="GJX67" s="439"/>
      <c r="GJY67" s="439"/>
      <c r="GJZ67" s="439"/>
      <c r="GKA67" s="439"/>
      <c r="GKB67" s="439"/>
      <c r="GKC67" s="439"/>
      <c r="GKD67" s="439"/>
      <c r="GKE67" s="439"/>
      <c r="GKF67" s="439"/>
      <c r="GKG67" s="439"/>
      <c r="GKH67" s="439"/>
      <c r="GKI67" s="439"/>
      <c r="GKJ67" s="439"/>
      <c r="GKK67" s="439"/>
      <c r="GKL67" s="439"/>
      <c r="GKM67" s="439"/>
      <c r="GKN67" s="439"/>
      <c r="GKO67" s="439"/>
      <c r="GKP67" s="439"/>
      <c r="GKQ67" s="439"/>
      <c r="GKR67" s="439"/>
      <c r="GKS67" s="439"/>
      <c r="GKT67" s="439"/>
      <c r="GKU67" s="439"/>
      <c r="GKV67" s="439"/>
      <c r="GKW67" s="439"/>
      <c r="GKX67" s="439"/>
      <c r="GKY67" s="439"/>
      <c r="GKZ67" s="439"/>
      <c r="GLA67" s="439"/>
      <c r="GLB67" s="439"/>
      <c r="GLC67" s="439"/>
      <c r="GLD67" s="439"/>
      <c r="GLE67" s="439"/>
      <c r="GLF67" s="439"/>
      <c r="GLG67" s="439"/>
      <c r="GLH67" s="439"/>
      <c r="GLI67" s="439"/>
      <c r="GLJ67" s="439"/>
      <c r="GLK67" s="439"/>
      <c r="GLL67" s="439"/>
      <c r="GLM67" s="439"/>
      <c r="GLN67" s="439"/>
      <c r="GLO67" s="439"/>
      <c r="GLP67" s="439"/>
      <c r="GLQ67" s="439"/>
      <c r="GLR67" s="439"/>
      <c r="GLS67" s="439"/>
      <c r="GLT67" s="439"/>
      <c r="GLU67" s="439"/>
      <c r="GLV67" s="439"/>
      <c r="GLW67" s="439"/>
      <c r="GLX67" s="439"/>
      <c r="GLY67" s="439"/>
      <c r="GLZ67" s="439"/>
      <c r="GMA67" s="439"/>
      <c r="GMB67" s="439"/>
      <c r="GMC67" s="439"/>
      <c r="GMD67" s="439"/>
      <c r="GME67" s="439"/>
      <c r="GMF67" s="439"/>
      <c r="GMG67" s="439"/>
      <c r="GMH67" s="439"/>
      <c r="GMI67" s="439"/>
      <c r="GMJ67" s="439"/>
      <c r="GMK67" s="439"/>
      <c r="GML67" s="439"/>
      <c r="GMM67" s="439"/>
      <c r="GMN67" s="439"/>
      <c r="GMO67" s="439"/>
      <c r="GMP67" s="439"/>
      <c r="GMQ67" s="439"/>
      <c r="GMR67" s="439"/>
      <c r="GMS67" s="439"/>
      <c r="GMT67" s="439"/>
      <c r="GMU67" s="439"/>
      <c r="GMV67" s="439"/>
      <c r="GMW67" s="439"/>
      <c r="GMX67" s="439"/>
      <c r="GMY67" s="439"/>
      <c r="GMZ67" s="439"/>
      <c r="GNA67" s="439"/>
      <c r="GNB67" s="439"/>
      <c r="GNC67" s="439"/>
      <c r="GND67" s="439"/>
      <c r="GNE67" s="439"/>
      <c r="GNF67" s="439"/>
      <c r="GNG67" s="439"/>
      <c r="GNH67" s="439"/>
      <c r="GNI67" s="439"/>
      <c r="GNJ67" s="439"/>
      <c r="GNK67" s="439"/>
      <c r="GNL67" s="439"/>
      <c r="GNM67" s="439"/>
      <c r="GNN67" s="439"/>
      <c r="GNO67" s="439"/>
      <c r="GNP67" s="439"/>
      <c r="GNQ67" s="439"/>
      <c r="GNR67" s="439"/>
      <c r="GNS67" s="439"/>
      <c r="GNT67" s="439"/>
      <c r="GNU67" s="439"/>
      <c r="GNV67" s="439"/>
      <c r="GNW67" s="439"/>
      <c r="GNX67" s="439"/>
      <c r="GNY67" s="439"/>
      <c r="GNZ67" s="439"/>
      <c r="GOA67" s="439"/>
      <c r="GOB67" s="439"/>
      <c r="GOC67" s="439"/>
      <c r="GOD67" s="439"/>
      <c r="GOE67" s="439"/>
      <c r="GOF67" s="439"/>
      <c r="GOG67" s="439"/>
      <c r="GOH67" s="439"/>
      <c r="GOI67" s="439"/>
      <c r="GOJ67" s="439"/>
      <c r="GOK67" s="439"/>
      <c r="GOL67" s="439"/>
      <c r="GOM67" s="439"/>
      <c r="GON67" s="439"/>
      <c r="GOO67" s="439"/>
      <c r="GOP67" s="439"/>
      <c r="GOQ67" s="439"/>
      <c r="GOR67" s="439"/>
      <c r="GOS67" s="439"/>
      <c r="GOT67" s="439"/>
      <c r="GOU67" s="439"/>
      <c r="GOV67" s="439"/>
      <c r="GOW67" s="439"/>
      <c r="GOX67" s="439"/>
      <c r="GOY67" s="439"/>
      <c r="GOZ67" s="439"/>
      <c r="GPA67" s="439"/>
      <c r="GPB67" s="439"/>
      <c r="GPC67" s="439"/>
      <c r="GPD67" s="439"/>
      <c r="GPE67" s="439"/>
      <c r="GPF67" s="439"/>
      <c r="GPG67" s="439"/>
      <c r="GPH67" s="439"/>
      <c r="GPI67" s="439"/>
      <c r="GPJ67" s="439"/>
      <c r="GPK67" s="439"/>
      <c r="GPL67" s="439"/>
      <c r="GPM67" s="439"/>
      <c r="GPN67" s="439"/>
      <c r="GPO67" s="439"/>
      <c r="GPP67" s="439"/>
      <c r="GPQ67" s="439"/>
      <c r="GPR67" s="439"/>
      <c r="GPS67" s="439"/>
      <c r="GPT67" s="439"/>
      <c r="GPU67" s="439"/>
      <c r="GPV67" s="439"/>
      <c r="GPW67" s="439"/>
      <c r="GPX67" s="439"/>
      <c r="GPY67" s="439"/>
      <c r="GPZ67" s="439"/>
      <c r="GQA67" s="439"/>
      <c r="GQB67" s="439"/>
      <c r="GQC67" s="439"/>
      <c r="GQD67" s="439"/>
      <c r="GQE67" s="439"/>
      <c r="GQF67" s="439"/>
      <c r="GQG67" s="439"/>
      <c r="GQH67" s="439"/>
      <c r="GQI67" s="439"/>
      <c r="GQJ67" s="439"/>
      <c r="GQK67" s="439"/>
      <c r="GQL67" s="439"/>
      <c r="GQM67" s="439"/>
      <c r="GQN67" s="439"/>
      <c r="GQO67" s="439"/>
      <c r="GQP67" s="439"/>
      <c r="GQQ67" s="439"/>
      <c r="GQR67" s="439"/>
      <c r="GQS67" s="439"/>
      <c r="GQT67" s="439"/>
      <c r="GQU67" s="439"/>
      <c r="GQV67" s="439"/>
      <c r="GQW67" s="439"/>
      <c r="GQX67" s="439"/>
      <c r="GQY67" s="439"/>
      <c r="GQZ67" s="439"/>
      <c r="GRA67" s="439"/>
      <c r="GRB67" s="439"/>
      <c r="GRC67" s="439"/>
      <c r="GRD67" s="439"/>
      <c r="GRE67" s="439"/>
      <c r="GRF67" s="439"/>
      <c r="GRG67" s="439"/>
      <c r="GRH67" s="439"/>
      <c r="GRI67" s="439"/>
      <c r="GRJ67" s="439"/>
      <c r="GRK67" s="439"/>
      <c r="GRL67" s="439"/>
      <c r="GRM67" s="439"/>
      <c r="GRN67" s="439"/>
      <c r="GRO67" s="439"/>
      <c r="GRP67" s="439"/>
      <c r="GRQ67" s="439"/>
      <c r="GRR67" s="439"/>
      <c r="GRS67" s="439"/>
      <c r="GRT67" s="439"/>
      <c r="GRU67" s="439"/>
      <c r="GRV67" s="439"/>
      <c r="GRW67" s="439"/>
      <c r="GRX67" s="439"/>
      <c r="GRY67" s="439"/>
      <c r="GRZ67" s="439"/>
      <c r="GSA67" s="439"/>
      <c r="GSB67" s="439"/>
      <c r="GSC67" s="439"/>
      <c r="GSD67" s="439"/>
      <c r="GSE67" s="439"/>
      <c r="GSF67" s="439"/>
      <c r="GSG67" s="439"/>
      <c r="GSH67" s="439"/>
      <c r="GSI67" s="439"/>
      <c r="GSJ67" s="439"/>
      <c r="GSK67" s="439"/>
      <c r="GSL67" s="439"/>
      <c r="GSM67" s="439"/>
      <c r="GSN67" s="439"/>
      <c r="GSO67" s="439"/>
      <c r="GSP67" s="439"/>
      <c r="GSQ67" s="439"/>
      <c r="GSR67" s="439"/>
      <c r="GSS67" s="439"/>
      <c r="GST67" s="439"/>
      <c r="GSU67" s="439"/>
      <c r="GSV67" s="439"/>
      <c r="GSW67" s="439"/>
      <c r="GSX67" s="439"/>
      <c r="GSY67" s="439"/>
      <c r="GSZ67" s="439"/>
      <c r="GTA67" s="439"/>
      <c r="GTB67" s="439"/>
      <c r="GTC67" s="439"/>
      <c r="GTD67" s="439"/>
      <c r="GTE67" s="439"/>
      <c r="GTF67" s="439"/>
      <c r="GTG67" s="439"/>
      <c r="GTH67" s="439"/>
      <c r="GTI67" s="439"/>
      <c r="GTJ67" s="439"/>
      <c r="GTK67" s="439"/>
      <c r="GTL67" s="439"/>
      <c r="GTM67" s="439"/>
      <c r="GTN67" s="439"/>
      <c r="GTO67" s="439"/>
      <c r="GTP67" s="439"/>
      <c r="GTQ67" s="439"/>
      <c r="GTR67" s="439"/>
      <c r="GTS67" s="439"/>
      <c r="GTT67" s="439"/>
      <c r="GTU67" s="439"/>
      <c r="GTV67" s="439"/>
      <c r="GTW67" s="439"/>
      <c r="GTX67" s="439"/>
      <c r="GTY67" s="439"/>
      <c r="GTZ67" s="439"/>
      <c r="GUA67" s="439"/>
      <c r="GUB67" s="439"/>
      <c r="GUC67" s="439"/>
      <c r="GUD67" s="439"/>
      <c r="GUE67" s="439"/>
      <c r="GUF67" s="439"/>
      <c r="GUG67" s="439"/>
      <c r="GUH67" s="439"/>
      <c r="GUI67" s="439"/>
      <c r="GUJ67" s="439"/>
      <c r="GUK67" s="439"/>
      <c r="GUL67" s="439"/>
      <c r="GUM67" s="439"/>
      <c r="GUN67" s="439"/>
      <c r="GUO67" s="439"/>
      <c r="GUP67" s="439"/>
      <c r="GUQ67" s="439"/>
      <c r="GUR67" s="439"/>
      <c r="GUS67" s="439"/>
      <c r="GUT67" s="439"/>
      <c r="GUU67" s="439"/>
      <c r="GUV67" s="439"/>
      <c r="GUW67" s="439"/>
      <c r="GUX67" s="439"/>
      <c r="GUY67" s="439"/>
      <c r="GUZ67" s="439"/>
      <c r="GVA67" s="439"/>
      <c r="GVB67" s="439"/>
      <c r="GVC67" s="439"/>
      <c r="GVD67" s="439"/>
      <c r="GVE67" s="439"/>
      <c r="GVF67" s="439"/>
      <c r="GVG67" s="439"/>
      <c r="GVH67" s="439"/>
      <c r="GVI67" s="439"/>
      <c r="GVJ67" s="439"/>
      <c r="GVK67" s="439"/>
      <c r="GVL67" s="439"/>
      <c r="GVM67" s="439"/>
      <c r="GVN67" s="439"/>
      <c r="GVO67" s="439"/>
      <c r="GVP67" s="439"/>
      <c r="GVQ67" s="439"/>
      <c r="GVR67" s="439"/>
      <c r="GVS67" s="439"/>
      <c r="GVT67" s="439"/>
      <c r="GVU67" s="439"/>
      <c r="GVV67" s="439"/>
      <c r="GVW67" s="439"/>
      <c r="GVX67" s="439"/>
      <c r="GVY67" s="439"/>
      <c r="GVZ67" s="439"/>
      <c r="GWA67" s="439"/>
      <c r="GWB67" s="439"/>
      <c r="GWC67" s="439"/>
      <c r="GWD67" s="439"/>
      <c r="GWE67" s="439"/>
      <c r="GWF67" s="439"/>
      <c r="GWG67" s="439"/>
      <c r="GWH67" s="439"/>
      <c r="GWI67" s="439"/>
      <c r="GWJ67" s="439"/>
      <c r="GWK67" s="439"/>
      <c r="GWL67" s="439"/>
      <c r="GWM67" s="439"/>
      <c r="GWN67" s="439"/>
      <c r="GWO67" s="439"/>
      <c r="GWP67" s="439"/>
      <c r="GWQ67" s="439"/>
      <c r="GWR67" s="439"/>
      <c r="GWS67" s="439"/>
      <c r="GWT67" s="439"/>
      <c r="GWU67" s="439"/>
      <c r="GWV67" s="439"/>
      <c r="GWW67" s="439"/>
      <c r="GWX67" s="439"/>
      <c r="GWY67" s="439"/>
      <c r="GWZ67" s="439"/>
      <c r="GXA67" s="439"/>
      <c r="GXB67" s="439"/>
      <c r="GXC67" s="439"/>
      <c r="GXD67" s="439"/>
      <c r="GXE67" s="439"/>
      <c r="GXF67" s="439"/>
      <c r="GXG67" s="439"/>
      <c r="GXH67" s="439"/>
      <c r="GXI67" s="439"/>
      <c r="GXJ67" s="439"/>
      <c r="GXK67" s="439"/>
      <c r="GXL67" s="439"/>
      <c r="GXM67" s="439"/>
      <c r="GXN67" s="439"/>
      <c r="GXO67" s="439"/>
      <c r="GXP67" s="439"/>
      <c r="GXQ67" s="439"/>
      <c r="GXR67" s="439"/>
      <c r="GXS67" s="439"/>
      <c r="GXT67" s="439"/>
      <c r="GXU67" s="439"/>
      <c r="GXV67" s="439"/>
      <c r="GXW67" s="439"/>
      <c r="GXX67" s="439"/>
      <c r="GXY67" s="439"/>
      <c r="GXZ67" s="439"/>
      <c r="GYA67" s="439"/>
      <c r="GYB67" s="439"/>
      <c r="GYC67" s="439"/>
      <c r="GYD67" s="439"/>
      <c r="GYE67" s="439"/>
      <c r="GYF67" s="439"/>
      <c r="GYG67" s="439"/>
      <c r="GYH67" s="439"/>
      <c r="GYI67" s="439"/>
      <c r="GYJ67" s="439"/>
      <c r="GYK67" s="439"/>
      <c r="GYL67" s="439"/>
      <c r="GYM67" s="439"/>
      <c r="GYN67" s="439"/>
      <c r="GYO67" s="439"/>
      <c r="GYP67" s="439"/>
      <c r="GYQ67" s="439"/>
      <c r="GYR67" s="439"/>
      <c r="GYS67" s="439"/>
      <c r="GYT67" s="439"/>
      <c r="GYU67" s="439"/>
      <c r="GYV67" s="439"/>
      <c r="GYW67" s="439"/>
      <c r="GYX67" s="439"/>
      <c r="GYY67" s="439"/>
      <c r="GYZ67" s="439"/>
      <c r="GZA67" s="439"/>
      <c r="GZB67" s="439"/>
      <c r="GZC67" s="439"/>
      <c r="GZD67" s="439"/>
      <c r="GZE67" s="439"/>
      <c r="GZF67" s="439"/>
      <c r="GZG67" s="439"/>
      <c r="GZH67" s="439"/>
      <c r="GZI67" s="439"/>
      <c r="GZJ67" s="439"/>
      <c r="GZK67" s="439"/>
      <c r="GZL67" s="439"/>
      <c r="GZM67" s="439"/>
      <c r="GZN67" s="439"/>
      <c r="GZO67" s="439"/>
      <c r="GZP67" s="439"/>
      <c r="GZQ67" s="439"/>
      <c r="GZR67" s="439"/>
      <c r="GZS67" s="439"/>
      <c r="GZT67" s="439"/>
      <c r="GZU67" s="439"/>
      <c r="GZV67" s="439"/>
      <c r="GZW67" s="439"/>
      <c r="GZX67" s="439"/>
      <c r="GZY67" s="439"/>
      <c r="GZZ67" s="439"/>
      <c r="HAA67" s="439"/>
      <c r="HAB67" s="439"/>
      <c r="HAC67" s="439"/>
      <c r="HAD67" s="439"/>
      <c r="HAE67" s="439"/>
      <c r="HAF67" s="439"/>
      <c r="HAG67" s="439"/>
      <c r="HAH67" s="439"/>
      <c r="HAI67" s="439"/>
      <c r="HAJ67" s="439"/>
      <c r="HAK67" s="439"/>
      <c r="HAL67" s="439"/>
      <c r="HAM67" s="439"/>
      <c r="HAN67" s="439"/>
      <c r="HAO67" s="439"/>
      <c r="HAP67" s="439"/>
      <c r="HAQ67" s="439"/>
      <c r="HAR67" s="439"/>
      <c r="HAS67" s="439"/>
      <c r="HAT67" s="439"/>
      <c r="HAU67" s="439"/>
      <c r="HAV67" s="439"/>
      <c r="HAW67" s="439"/>
      <c r="HAX67" s="439"/>
      <c r="HAY67" s="439"/>
      <c r="HAZ67" s="439"/>
      <c r="HBA67" s="439"/>
      <c r="HBB67" s="439"/>
      <c r="HBC67" s="439"/>
      <c r="HBD67" s="439"/>
      <c r="HBE67" s="439"/>
      <c r="HBF67" s="439"/>
      <c r="HBG67" s="439"/>
      <c r="HBH67" s="439"/>
      <c r="HBI67" s="439"/>
      <c r="HBJ67" s="439"/>
      <c r="HBK67" s="439"/>
      <c r="HBL67" s="439"/>
      <c r="HBM67" s="439"/>
      <c r="HBN67" s="439"/>
      <c r="HBO67" s="439"/>
      <c r="HBP67" s="439"/>
      <c r="HBQ67" s="439"/>
      <c r="HBR67" s="439"/>
      <c r="HBS67" s="439"/>
      <c r="HBT67" s="439"/>
      <c r="HBU67" s="439"/>
      <c r="HBV67" s="439"/>
      <c r="HBW67" s="439"/>
      <c r="HBX67" s="439"/>
      <c r="HBY67" s="439"/>
      <c r="HBZ67" s="439"/>
      <c r="HCA67" s="439"/>
      <c r="HCB67" s="439"/>
      <c r="HCC67" s="439"/>
      <c r="HCD67" s="439"/>
      <c r="HCE67" s="439"/>
      <c r="HCF67" s="439"/>
      <c r="HCG67" s="439"/>
      <c r="HCH67" s="439"/>
      <c r="HCI67" s="439"/>
      <c r="HCJ67" s="439"/>
      <c r="HCK67" s="439"/>
      <c r="HCL67" s="439"/>
      <c r="HCM67" s="439"/>
      <c r="HCN67" s="439"/>
      <c r="HCO67" s="439"/>
      <c r="HCP67" s="439"/>
      <c r="HCQ67" s="439"/>
      <c r="HCR67" s="439"/>
      <c r="HCS67" s="439"/>
      <c r="HCT67" s="439"/>
      <c r="HCU67" s="439"/>
      <c r="HCV67" s="439"/>
      <c r="HCW67" s="439"/>
      <c r="HCX67" s="439"/>
      <c r="HCY67" s="439"/>
      <c r="HCZ67" s="439"/>
      <c r="HDA67" s="439"/>
      <c r="HDB67" s="439"/>
      <c r="HDC67" s="439"/>
      <c r="HDD67" s="439"/>
      <c r="HDE67" s="439"/>
      <c r="HDF67" s="439"/>
      <c r="HDG67" s="439"/>
      <c r="HDH67" s="439"/>
      <c r="HDI67" s="439"/>
      <c r="HDJ67" s="439"/>
      <c r="HDK67" s="439"/>
      <c r="HDL67" s="439"/>
      <c r="HDM67" s="439"/>
      <c r="HDN67" s="439"/>
      <c r="HDO67" s="439"/>
      <c r="HDP67" s="439"/>
      <c r="HDQ67" s="439"/>
      <c r="HDR67" s="439"/>
      <c r="HDS67" s="439"/>
      <c r="HDT67" s="439"/>
      <c r="HDU67" s="439"/>
      <c r="HDV67" s="439"/>
      <c r="HDW67" s="439"/>
      <c r="HDX67" s="439"/>
      <c r="HDY67" s="439"/>
      <c r="HDZ67" s="439"/>
      <c r="HEA67" s="439"/>
      <c r="HEB67" s="439"/>
      <c r="HEC67" s="439"/>
      <c r="HED67" s="439"/>
      <c r="HEE67" s="439"/>
      <c r="HEF67" s="439"/>
      <c r="HEG67" s="439"/>
      <c r="HEH67" s="439"/>
      <c r="HEI67" s="439"/>
      <c r="HEJ67" s="439"/>
      <c r="HEK67" s="439"/>
      <c r="HEL67" s="439"/>
      <c r="HEM67" s="439"/>
      <c r="HEN67" s="439"/>
      <c r="HEO67" s="439"/>
      <c r="HEP67" s="439"/>
      <c r="HEQ67" s="439"/>
      <c r="HER67" s="439"/>
      <c r="HES67" s="439"/>
      <c r="HET67" s="439"/>
      <c r="HEU67" s="439"/>
      <c r="HEV67" s="439"/>
      <c r="HEW67" s="439"/>
      <c r="HEX67" s="439"/>
      <c r="HEY67" s="439"/>
      <c r="HEZ67" s="439"/>
      <c r="HFA67" s="439"/>
      <c r="HFB67" s="439"/>
      <c r="HFC67" s="439"/>
      <c r="HFD67" s="439"/>
      <c r="HFE67" s="439"/>
      <c r="HFF67" s="439"/>
      <c r="HFG67" s="439"/>
      <c r="HFH67" s="439"/>
      <c r="HFI67" s="439"/>
      <c r="HFJ67" s="439"/>
      <c r="HFK67" s="439"/>
      <c r="HFL67" s="439"/>
      <c r="HFM67" s="439"/>
      <c r="HFN67" s="439"/>
      <c r="HFO67" s="439"/>
      <c r="HFP67" s="439"/>
      <c r="HFQ67" s="439"/>
      <c r="HFR67" s="439"/>
      <c r="HFS67" s="439"/>
      <c r="HFT67" s="439"/>
      <c r="HFU67" s="439"/>
      <c r="HFV67" s="439"/>
      <c r="HFW67" s="439"/>
      <c r="HFX67" s="439"/>
      <c r="HFY67" s="439"/>
      <c r="HFZ67" s="439"/>
      <c r="HGA67" s="439"/>
      <c r="HGB67" s="439"/>
      <c r="HGC67" s="439"/>
      <c r="HGD67" s="439"/>
      <c r="HGE67" s="439"/>
      <c r="HGF67" s="439"/>
      <c r="HGG67" s="439"/>
      <c r="HGH67" s="439"/>
      <c r="HGI67" s="439"/>
      <c r="HGJ67" s="439"/>
      <c r="HGK67" s="439"/>
      <c r="HGL67" s="439"/>
      <c r="HGM67" s="439"/>
      <c r="HGN67" s="439"/>
      <c r="HGO67" s="439"/>
      <c r="HGP67" s="439"/>
      <c r="HGQ67" s="439"/>
      <c r="HGR67" s="439"/>
      <c r="HGS67" s="439"/>
      <c r="HGT67" s="439"/>
      <c r="HGU67" s="439"/>
      <c r="HGV67" s="439"/>
      <c r="HGW67" s="439"/>
      <c r="HGX67" s="439"/>
      <c r="HGY67" s="439"/>
      <c r="HGZ67" s="439"/>
      <c r="HHA67" s="439"/>
      <c r="HHB67" s="439"/>
      <c r="HHC67" s="439"/>
      <c r="HHD67" s="439"/>
      <c r="HHE67" s="439"/>
      <c r="HHF67" s="439"/>
      <c r="HHG67" s="439"/>
      <c r="HHH67" s="439"/>
      <c r="HHI67" s="439"/>
      <c r="HHJ67" s="439"/>
      <c r="HHK67" s="439"/>
      <c r="HHL67" s="439"/>
      <c r="HHM67" s="439"/>
      <c r="HHN67" s="439"/>
      <c r="HHO67" s="439"/>
      <c r="HHP67" s="439"/>
      <c r="HHQ67" s="439"/>
      <c r="HHR67" s="439"/>
      <c r="HHS67" s="439"/>
      <c r="HHT67" s="439"/>
      <c r="HHU67" s="439"/>
      <c r="HHV67" s="439"/>
      <c r="HHW67" s="439"/>
      <c r="HHX67" s="439"/>
      <c r="HHY67" s="439"/>
      <c r="HHZ67" s="439"/>
      <c r="HIA67" s="439"/>
      <c r="HIB67" s="439"/>
      <c r="HIC67" s="439"/>
      <c r="HID67" s="439"/>
      <c r="HIE67" s="439"/>
      <c r="HIF67" s="439"/>
      <c r="HIG67" s="439"/>
      <c r="HIH67" s="439"/>
      <c r="HII67" s="439"/>
      <c r="HIJ67" s="439"/>
      <c r="HIK67" s="439"/>
      <c r="HIL67" s="439"/>
      <c r="HIM67" s="439"/>
      <c r="HIN67" s="439"/>
      <c r="HIO67" s="439"/>
      <c r="HIP67" s="439"/>
      <c r="HIQ67" s="439"/>
      <c r="HIR67" s="439"/>
      <c r="HIS67" s="439"/>
      <c r="HIT67" s="439"/>
      <c r="HIU67" s="439"/>
      <c r="HIV67" s="439"/>
      <c r="HIW67" s="439"/>
      <c r="HIX67" s="439"/>
      <c r="HIY67" s="439"/>
      <c r="HIZ67" s="439"/>
      <c r="HJA67" s="439"/>
      <c r="HJB67" s="439"/>
      <c r="HJC67" s="439"/>
      <c r="HJD67" s="439"/>
      <c r="HJE67" s="439"/>
      <c r="HJF67" s="439"/>
      <c r="HJG67" s="439"/>
      <c r="HJH67" s="439"/>
      <c r="HJI67" s="439"/>
      <c r="HJJ67" s="439"/>
      <c r="HJK67" s="439"/>
      <c r="HJL67" s="439"/>
      <c r="HJM67" s="439"/>
      <c r="HJN67" s="439"/>
      <c r="HJO67" s="439"/>
      <c r="HJP67" s="439"/>
      <c r="HJQ67" s="439"/>
      <c r="HJR67" s="439"/>
      <c r="HJS67" s="439"/>
      <c r="HJT67" s="439"/>
      <c r="HJU67" s="439"/>
      <c r="HJV67" s="439"/>
      <c r="HJW67" s="439"/>
      <c r="HJX67" s="439"/>
      <c r="HJY67" s="439"/>
      <c r="HJZ67" s="439"/>
      <c r="HKA67" s="439"/>
      <c r="HKB67" s="439"/>
      <c r="HKC67" s="439"/>
      <c r="HKD67" s="439"/>
      <c r="HKE67" s="439"/>
      <c r="HKF67" s="439"/>
      <c r="HKG67" s="439"/>
      <c r="HKH67" s="439"/>
      <c r="HKI67" s="439"/>
      <c r="HKJ67" s="439"/>
      <c r="HKK67" s="439"/>
      <c r="HKL67" s="439"/>
      <c r="HKM67" s="439"/>
      <c r="HKN67" s="439"/>
      <c r="HKO67" s="439"/>
      <c r="HKP67" s="439"/>
      <c r="HKQ67" s="439"/>
      <c r="HKR67" s="439"/>
      <c r="HKS67" s="439"/>
      <c r="HKT67" s="439"/>
      <c r="HKU67" s="439"/>
      <c r="HKV67" s="439"/>
      <c r="HKW67" s="439"/>
      <c r="HKX67" s="439"/>
      <c r="HKY67" s="439"/>
      <c r="HKZ67" s="439"/>
      <c r="HLA67" s="439"/>
      <c r="HLB67" s="439"/>
      <c r="HLC67" s="439"/>
      <c r="HLD67" s="439"/>
      <c r="HLE67" s="439"/>
      <c r="HLF67" s="439"/>
      <c r="HLG67" s="439"/>
      <c r="HLH67" s="439"/>
      <c r="HLI67" s="439"/>
      <c r="HLJ67" s="439"/>
      <c r="HLK67" s="439"/>
      <c r="HLL67" s="439"/>
      <c r="HLM67" s="439"/>
      <c r="HLN67" s="439"/>
      <c r="HLO67" s="439"/>
      <c r="HLP67" s="439"/>
      <c r="HLQ67" s="439"/>
      <c r="HLR67" s="439"/>
      <c r="HLS67" s="439"/>
      <c r="HLT67" s="439"/>
      <c r="HLU67" s="439"/>
      <c r="HLV67" s="439"/>
      <c r="HLW67" s="439"/>
      <c r="HLX67" s="439"/>
      <c r="HLY67" s="439"/>
      <c r="HLZ67" s="439"/>
      <c r="HMA67" s="439"/>
      <c r="HMB67" s="439"/>
      <c r="HMC67" s="439"/>
      <c r="HMD67" s="439"/>
      <c r="HME67" s="439"/>
      <c r="HMF67" s="439"/>
      <c r="HMG67" s="439"/>
      <c r="HMH67" s="439"/>
      <c r="HMI67" s="439"/>
      <c r="HMJ67" s="439"/>
      <c r="HMK67" s="439"/>
      <c r="HML67" s="439"/>
      <c r="HMM67" s="439"/>
      <c r="HMN67" s="439"/>
      <c r="HMO67" s="439"/>
      <c r="HMP67" s="439"/>
      <c r="HMQ67" s="439"/>
      <c r="HMR67" s="439"/>
      <c r="HMS67" s="439"/>
      <c r="HMT67" s="439"/>
      <c r="HMU67" s="439"/>
      <c r="HMV67" s="439"/>
      <c r="HMW67" s="439"/>
      <c r="HMX67" s="439"/>
      <c r="HMY67" s="439"/>
      <c r="HMZ67" s="439"/>
      <c r="HNA67" s="439"/>
      <c r="HNB67" s="439"/>
      <c r="HNC67" s="439"/>
      <c r="HND67" s="439"/>
      <c r="HNE67" s="439"/>
      <c r="HNF67" s="439"/>
      <c r="HNG67" s="439"/>
      <c r="HNH67" s="439"/>
      <c r="HNI67" s="439"/>
      <c r="HNJ67" s="439"/>
      <c r="HNK67" s="439"/>
      <c r="HNL67" s="439"/>
      <c r="HNM67" s="439"/>
      <c r="HNN67" s="439"/>
      <c r="HNO67" s="439"/>
      <c r="HNP67" s="439"/>
      <c r="HNQ67" s="439"/>
      <c r="HNR67" s="439"/>
      <c r="HNS67" s="439"/>
      <c r="HNT67" s="439"/>
      <c r="HNU67" s="439"/>
      <c r="HNV67" s="439"/>
      <c r="HNW67" s="439"/>
      <c r="HNX67" s="439"/>
      <c r="HNY67" s="439"/>
      <c r="HNZ67" s="439"/>
      <c r="HOA67" s="439"/>
      <c r="HOB67" s="439"/>
      <c r="HOC67" s="439"/>
      <c r="HOD67" s="439"/>
      <c r="HOE67" s="439"/>
      <c r="HOF67" s="439"/>
      <c r="HOG67" s="439"/>
      <c r="HOH67" s="439"/>
      <c r="HOI67" s="439"/>
      <c r="HOJ67" s="439"/>
      <c r="HOK67" s="439"/>
      <c r="HOL67" s="439"/>
      <c r="HOM67" s="439"/>
      <c r="HON67" s="439"/>
      <c r="HOO67" s="439"/>
      <c r="HOP67" s="439"/>
      <c r="HOQ67" s="439"/>
      <c r="HOR67" s="439"/>
      <c r="HOS67" s="439"/>
      <c r="HOT67" s="439"/>
      <c r="HOU67" s="439"/>
      <c r="HOV67" s="439"/>
      <c r="HOW67" s="439"/>
      <c r="HOX67" s="439"/>
      <c r="HOY67" s="439"/>
      <c r="HOZ67" s="439"/>
      <c r="HPA67" s="439"/>
      <c r="HPB67" s="439"/>
      <c r="HPC67" s="439"/>
      <c r="HPD67" s="439"/>
      <c r="HPE67" s="439"/>
      <c r="HPF67" s="439"/>
      <c r="HPG67" s="439"/>
      <c r="HPH67" s="439"/>
      <c r="HPI67" s="439"/>
      <c r="HPJ67" s="439"/>
      <c r="HPK67" s="439"/>
      <c r="HPL67" s="439"/>
      <c r="HPM67" s="439"/>
      <c r="HPN67" s="439"/>
      <c r="HPO67" s="439"/>
      <c r="HPP67" s="439"/>
      <c r="HPQ67" s="439"/>
      <c r="HPR67" s="439"/>
      <c r="HPS67" s="439"/>
      <c r="HPT67" s="439"/>
      <c r="HPU67" s="439"/>
      <c r="HPV67" s="439"/>
      <c r="HPW67" s="439"/>
      <c r="HPX67" s="439"/>
      <c r="HPY67" s="439"/>
      <c r="HPZ67" s="439"/>
      <c r="HQA67" s="439"/>
      <c r="HQB67" s="439"/>
      <c r="HQC67" s="439"/>
      <c r="HQD67" s="439"/>
      <c r="HQE67" s="439"/>
      <c r="HQF67" s="439"/>
      <c r="HQG67" s="439"/>
      <c r="HQH67" s="439"/>
      <c r="HQI67" s="439"/>
      <c r="HQJ67" s="439"/>
      <c r="HQK67" s="439"/>
      <c r="HQL67" s="439"/>
      <c r="HQM67" s="439"/>
      <c r="HQN67" s="439"/>
      <c r="HQO67" s="439"/>
      <c r="HQP67" s="439"/>
      <c r="HQQ67" s="439"/>
      <c r="HQR67" s="439"/>
      <c r="HQS67" s="439"/>
      <c r="HQT67" s="439"/>
      <c r="HQU67" s="439"/>
      <c r="HQV67" s="439"/>
      <c r="HQW67" s="439"/>
      <c r="HQX67" s="439"/>
      <c r="HQY67" s="439"/>
      <c r="HQZ67" s="439"/>
      <c r="HRA67" s="439"/>
      <c r="HRB67" s="439"/>
      <c r="HRC67" s="439"/>
      <c r="HRD67" s="439"/>
      <c r="HRE67" s="439"/>
      <c r="HRF67" s="439"/>
      <c r="HRG67" s="439"/>
      <c r="HRH67" s="439"/>
      <c r="HRI67" s="439"/>
      <c r="HRJ67" s="439"/>
      <c r="HRK67" s="439"/>
      <c r="HRL67" s="439"/>
      <c r="HRM67" s="439"/>
      <c r="HRN67" s="439"/>
      <c r="HRO67" s="439"/>
      <c r="HRP67" s="439"/>
      <c r="HRQ67" s="439"/>
      <c r="HRR67" s="439"/>
      <c r="HRS67" s="439"/>
      <c r="HRT67" s="439"/>
      <c r="HRU67" s="439"/>
      <c r="HRV67" s="439"/>
      <c r="HRW67" s="439"/>
      <c r="HRX67" s="439"/>
      <c r="HRY67" s="439"/>
      <c r="HRZ67" s="439"/>
      <c r="HSA67" s="439"/>
      <c r="HSB67" s="439"/>
      <c r="HSC67" s="439"/>
      <c r="HSD67" s="439"/>
      <c r="HSE67" s="439"/>
      <c r="HSF67" s="439"/>
      <c r="HSG67" s="439"/>
      <c r="HSH67" s="439"/>
      <c r="HSI67" s="439"/>
      <c r="HSJ67" s="439"/>
      <c r="HSK67" s="439"/>
      <c r="HSL67" s="439"/>
      <c r="HSM67" s="439"/>
      <c r="HSN67" s="439"/>
      <c r="HSO67" s="439"/>
      <c r="HSP67" s="439"/>
      <c r="HSQ67" s="439"/>
      <c r="HSR67" s="439"/>
      <c r="HSS67" s="439"/>
      <c r="HST67" s="439"/>
      <c r="HSU67" s="439"/>
      <c r="HSV67" s="439"/>
      <c r="HSW67" s="439"/>
      <c r="HSX67" s="439"/>
      <c r="HSY67" s="439"/>
      <c r="HSZ67" s="439"/>
      <c r="HTA67" s="439"/>
      <c r="HTB67" s="439"/>
      <c r="HTC67" s="439"/>
      <c r="HTD67" s="439"/>
      <c r="HTE67" s="439"/>
      <c r="HTF67" s="439"/>
      <c r="HTG67" s="439"/>
      <c r="HTH67" s="439"/>
      <c r="HTI67" s="439"/>
      <c r="HTJ67" s="439"/>
      <c r="HTK67" s="439"/>
      <c r="HTL67" s="439"/>
      <c r="HTM67" s="439"/>
      <c r="HTN67" s="439"/>
      <c r="HTO67" s="439"/>
      <c r="HTP67" s="439"/>
      <c r="HTQ67" s="439"/>
      <c r="HTR67" s="439"/>
      <c r="HTS67" s="439"/>
      <c r="HTT67" s="439"/>
      <c r="HTU67" s="439"/>
      <c r="HTV67" s="439"/>
      <c r="HTW67" s="439"/>
      <c r="HTX67" s="439"/>
      <c r="HTY67" s="439"/>
      <c r="HTZ67" s="439"/>
      <c r="HUA67" s="439"/>
      <c r="HUB67" s="439"/>
      <c r="HUC67" s="439"/>
      <c r="HUD67" s="439"/>
      <c r="HUE67" s="439"/>
      <c r="HUF67" s="439"/>
      <c r="HUG67" s="439"/>
      <c r="HUH67" s="439"/>
      <c r="HUI67" s="439"/>
      <c r="HUJ67" s="439"/>
      <c r="HUK67" s="439"/>
      <c r="HUL67" s="439"/>
      <c r="HUM67" s="439"/>
      <c r="HUN67" s="439"/>
      <c r="HUO67" s="439"/>
      <c r="HUP67" s="439"/>
      <c r="HUQ67" s="439"/>
      <c r="HUR67" s="439"/>
      <c r="HUS67" s="439"/>
      <c r="HUT67" s="439"/>
      <c r="HUU67" s="439"/>
      <c r="HUV67" s="439"/>
      <c r="HUW67" s="439"/>
      <c r="HUX67" s="439"/>
      <c r="HUY67" s="439"/>
      <c r="HUZ67" s="439"/>
      <c r="HVA67" s="439"/>
      <c r="HVB67" s="439"/>
      <c r="HVC67" s="439"/>
      <c r="HVD67" s="439"/>
      <c r="HVE67" s="439"/>
      <c r="HVF67" s="439"/>
      <c r="HVG67" s="439"/>
      <c r="HVH67" s="439"/>
      <c r="HVI67" s="439"/>
      <c r="HVJ67" s="439"/>
      <c r="HVK67" s="439"/>
      <c r="HVL67" s="439"/>
      <c r="HVM67" s="439"/>
      <c r="HVN67" s="439"/>
      <c r="HVO67" s="439"/>
      <c r="HVP67" s="439"/>
      <c r="HVQ67" s="439"/>
      <c r="HVR67" s="439"/>
      <c r="HVS67" s="439"/>
      <c r="HVT67" s="439"/>
      <c r="HVU67" s="439"/>
      <c r="HVV67" s="439"/>
      <c r="HVW67" s="439"/>
      <c r="HVX67" s="439"/>
      <c r="HVY67" s="439"/>
      <c r="HVZ67" s="439"/>
      <c r="HWA67" s="439"/>
      <c r="HWB67" s="439"/>
      <c r="HWC67" s="439"/>
      <c r="HWD67" s="439"/>
      <c r="HWE67" s="439"/>
      <c r="HWF67" s="439"/>
      <c r="HWG67" s="439"/>
      <c r="HWH67" s="439"/>
      <c r="HWI67" s="439"/>
      <c r="HWJ67" s="439"/>
      <c r="HWK67" s="439"/>
      <c r="HWL67" s="439"/>
      <c r="HWM67" s="439"/>
      <c r="HWN67" s="439"/>
      <c r="HWO67" s="439"/>
      <c r="HWP67" s="439"/>
      <c r="HWQ67" s="439"/>
      <c r="HWR67" s="439"/>
      <c r="HWS67" s="439"/>
      <c r="HWT67" s="439"/>
      <c r="HWU67" s="439"/>
      <c r="HWV67" s="439"/>
      <c r="HWW67" s="439"/>
      <c r="HWX67" s="439"/>
      <c r="HWY67" s="439"/>
      <c r="HWZ67" s="439"/>
      <c r="HXA67" s="439"/>
      <c r="HXB67" s="439"/>
      <c r="HXC67" s="439"/>
      <c r="HXD67" s="439"/>
      <c r="HXE67" s="439"/>
      <c r="HXF67" s="439"/>
      <c r="HXG67" s="439"/>
      <c r="HXH67" s="439"/>
      <c r="HXI67" s="439"/>
      <c r="HXJ67" s="439"/>
      <c r="HXK67" s="439"/>
      <c r="HXL67" s="439"/>
      <c r="HXM67" s="439"/>
      <c r="HXN67" s="439"/>
      <c r="HXO67" s="439"/>
      <c r="HXP67" s="439"/>
      <c r="HXQ67" s="439"/>
      <c r="HXR67" s="439"/>
      <c r="HXS67" s="439"/>
      <c r="HXT67" s="439"/>
      <c r="HXU67" s="439"/>
      <c r="HXV67" s="439"/>
      <c r="HXW67" s="439"/>
      <c r="HXX67" s="439"/>
      <c r="HXY67" s="439"/>
      <c r="HXZ67" s="439"/>
      <c r="HYA67" s="439"/>
      <c r="HYB67" s="439"/>
      <c r="HYC67" s="439"/>
      <c r="HYD67" s="439"/>
      <c r="HYE67" s="439"/>
      <c r="HYF67" s="439"/>
      <c r="HYG67" s="439"/>
      <c r="HYH67" s="439"/>
      <c r="HYI67" s="439"/>
      <c r="HYJ67" s="439"/>
      <c r="HYK67" s="439"/>
      <c r="HYL67" s="439"/>
      <c r="HYM67" s="439"/>
      <c r="HYN67" s="439"/>
      <c r="HYO67" s="439"/>
      <c r="HYP67" s="439"/>
      <c r="HYQ67" s="439"/>
      <c r="HYR67" s="439"/>
      <c r="HYS67" s="439"/>
      <c r="HYT67" s="439"/>
      <c r="HYU67" s="439"/>
      <c r="HYV67" s="439"/>
      <c r="HYW67" s="439"/>
      <c r="HYX67" s="439"/>
      <c r="HYY67" s="439"/>
      <c r="HYZ67" s="439"/>
      <c r="HZA67" s="439"/>
      <c r="HZB67" s="439"/>
      <c r="HZC67" s="439"/>
      <c r="HZD67" s="439"/>
      <c r="HZE67" s="439"/>
      <c r="HZF67" s="439"/>
      <c r="HZG67" s="439"/>
      <c r="HZH67" s="439"/>
      <c r="HZI67" s="439"/>
      <c r="HZJ67" s="439"/>
      <c r="HZK67" s="439"/>
      <c r="HZL67" s="439"/>
      <c r="HZM67" s="439"/>
      <c r="HZN67" s="439"/>
      <c r="HZO67" s="439"/>
      <c r="HZP67" s="439"/>
      <c r="HZQ67" s="439"/>
      <c r="HZR67" s="439"/>
      <c r="HZS67" s="439"/>
      <c r="HZT67" s="439"/>
      <c r="HZU67" s="439"/>
      <c r="HZV67" s="439"/>
      <c r="HZW67" s="439"/>
      <c r="HZX67" s="439"/>
      <c r="HZY67" s="439"/>
      <c r="HZZ67" s="439"/>
      <c r="IAA67" s="439"/>
      <c r="IAB67" s="439"/>
      <c r="IAC67" s="439"/>
      <c r="IAD67" s="439"/>
      <c r="IAE67" s="439"/>
      <c r="IAF67" s="439"/>
      <c r="IAG67" s="439"/>
      <c r="IAH67" s="439"/>
      <c r="IAI67" s="439"/>
      <c r="IAJ67" s="439"/>
      <c r="IAK67" s="439"/>
      <c r="IAL67" s="439"/>
      <c r="IAM67" s="439"/>
      <c r="IAN67" s="439"/>
      <c r="IAO67" s="439"/>
      <c r="IAP67" s="439"/>
      <c r="IAQ67" s="439"/>
      <c r="IAR67" s="439"/>
      <c r="IAS67" s="439"/>
      <c r="IAT67" s="439"/>
      <c r="IAU67" s="439"/>
      <c r="IAV67" s="439"/>
      <c r="IAW67" s="439"/>
      <c r="IAX67" s="439"/>
      <c r="IAY67" s="439"/>
      <c r="IAZ67" s="439"/>
      <c r="IBA67" s="439"/>
      <c r="IBB67" s="439"/>
      <c r="IBC67" s="439"/>
      <c r="IBD67" s="439"/>
      <c r="IBE67" s="439"/>
      <c r="IBF67" s="439"/>
      <c r="IBG67" s="439"/>
      <c r="IBH67" s="439"/>
      <c r="IBI67" s="439"/>
      <c r="IBJ67" s="439"/>
      <c r="IBK67" s="439"/>
      <c r="IBL67" s="439"/>
      <c r="IBM67" s="439"/>
      <c r="IBN67" s="439"/>
      <c r="IBO67" s="439"/>
      <c r="IBP67" s="439"/>
      <c r="IBQ67" s="439"/>
      <c r="IBR67" s="439"/>
      <c r="IBS67" s="439"/>
      <c r="IBT67" s="439"/>
      <c r="IBU67" s="439"/>
      <c r="IBV67" s="439"/>
      <c r="IBW67" s="439"/>
      <c r="IBX67" s="439"/>
      <c r="IBY67" s="439"/>
      <c r="IBZ67" s="439"/>
      <c r="ICA67" s="439"/>
      <c r="ICB67" s="439"/>
      <c r="ICC67" s="439"/>
      <c r="ICD67" s="439"/>
      <c r="ICE67" s="439"/>
      <c r="ICF67" s="439"/>
      <c r="ICG67" s="439"/>
      <c r="ICH67" s="439"/>
      <c r="ICI67" s="439"/>
      <c r="ICJ67" s="439"/>
      <c r="ICK67" s="439"/>
      <c r="ICL67" s="439"/>
      <c r="ICM67" s="439"/>
      <c r="ICN67" s="439"/>
      <c r="ICO67" s="439"/>
      <c r="ICP67" s="439"/>
      <c r="ICQ67" s="439"/>
      <c r="ICR67" s="439"/>
      <c r="ICS67" s="439"/>
      <c r="ICT67" s="439"/>
      <c r="ICU67" s="439"/>
      <c r="ICV67" s="439"/>
      <c r="ICW67" s="439"/>
      <c r="ICX67" s="439"/>
      <c r="ICY67" s="439"/>
      <c r="ICZ67" s="439"/>
      <c r="IDA67" s="439"/>
      <c r="IDB67" s="439"/>
      <c r="IDC67" s="439"/>
      <c r="IDD67" s="439"/>
      <c r="IDE67" s="439"/>
      <c r="IDF67" s="439"/>
      <c r="IDG67" s="439"/>
      <c r="IDH67" s="439"/>
      <c r="IDI67" s="439"/>
      <c r="IDJ67" s="439"/>
      <c r="IDK67" s="439"/>
      <c r="IDL67" s="439"/>
      <c r="IDM67" s="439"/>
      <c r="IDN67" s="439"/>
      <c r="IDO67" s="439"/>
      <c r="IDP67" s="439"/>
      <c r="IDQ67" s="439"/>
      <c r="IDR67" s="439"/>
      <c r="IDS67" s="439"/>
      <c r="IDT67" s="439"/>
      <c r="IDU67" s="439"/>
      <c r="IDV67" s="439"/>
      <c r="IDW67" s="439"/>
      <c r="IDX67" s="439"/>
      <c r="IDY67" s="439"/>
      <c r="IDZ67" s="439"/>
      <c r="IEA67" s="439"/>
      <c r="IEB67" s="439"/>
      <c r="IEC67" s="439"/>
      <c r="IED67" s="439"/>
      <c r="IEE67" s="439"/>
      <c r="IEF67" s="439"/>
      <c r="IEG67" s="439"/>
      <c r="IEH67" s="439"/>
      <c r="IEI67" s="439"/>
      <c r="IEJ67" s="439"/>
      <c r="IEK67" s="439"/>
      <c r="IEL67" s="439"/>
      <c r="IEM67" s="439"/>
      <c r="IEN67" s="439"/>
      <c r="IEO67" s="439"/>
      <c r="IEP67" s="439"/>
      <c r="IEQ67" s="439"/>
      <c r="IER67" s="439"/>
      <c r="IES67" s="439"/>
      <c r="IET67" s="439"/>
      <c r="IEU67" s="439"/>
      <c r="IEV67" s="439"/>
      <c r="IEW67" s="439"/>
      <c r="IEX67" s="439"/>
      <c r="IEY67" s="439"/>
      <c r="IEZ67" s="439"/>
      <c r="IFA67" s="439"/>
      <c r="IFB67" s="439"/>
      <c r="IFC67" s="439"/>
      <c r="IFD67" s="439"/>
      <c r="IFE67" s="439"/>
      <c r="IFF67" s="439"/>
      <c r="IFG67" s="439"/>
      <c r="IFH67" s="439"/>
      <c r="IFI67" s="439"/>
      <c r="IFJ67" s="439"/>
      <c r="IFK67" s="439"/>
      <c r="IFL67" s="439"/>
      <c r="IFM67" s="439"/>
      <c r="IFN67" s="439"/>
      <c r="IFO67" s="439"/>
      <c r="IFP67" s="439"/>
      <c r="IFQ67" s="439"/>
      <c r="IFR67" s="439"/>
      <c r="IFS67" s="439"/>
      <c r="IFT67" s="439"/>
      <c r="IFU67" s="439"/>
      <c r="IFV67" s="439"/>
      <c r="IFW67" s="439"/>
      <c r="IFX67" s="439"/>
      <c r="IFY67" s="439"/>
      <c r="IFZ67" s="439"/>
      <c r="IGA67" s="439"/>
      <c r="IGB67" s="439"/>
      <c r="IGC67" s="439"/>
      <c r="IGD67" s="439"/>
      <c r="IGE67" s="439"/>
      <c r="IGF67" s="439"/>
      <c r="IGG67" s="439"/>
      <c r="IGH67" s="439"/>
      <c r="IGI67" s="439"/>
      <c r="IGJ67" s="439"/>
      <c r="IGK67" s="439"/>
      <c r="IGL67" s="439"/>
      <c r="IGM67" s="439"/>
      <c r="IGN67" s="439"/>
      <c r="IGO67" s="439"/>
      <c r="IGP67" s="439"/>
      <c r="IGQ67" s="439"/>
      <c r="IGR67" s="439"/>
      <c r="IGS67" s="439"/>
      <c r="IGT67" s="439"/>
      <c r="IGU67" s="439"/>
      <c r="IGV67" s="439"/>
      <c r="IGW67" s="439"/>
      <c r="IGX67" s="439"/>
      <c r="IGY67" s="439"/>
      <c r="IGZ67" s="439"/>
      <c r="IHA67" s="439"/>
      <c r="IHB67" s="439"/>
      <c r="IHC67" s="439"/>
      <c r="IHD67" s="439"/>
      <c r="IHE67" s="439"/>
      <c r="IHF67" s="439"/>
      <c r="IHG67" s="439"/>
      <c r="IHH67" s="439"/>
      <c r="IHI67" s="439"/>
      <c r="IHJ67" s="439"/>
      <c r="IHK67" s="439"/>
      <c r="IHL67" s="439"/>
      <c r="IHM67" s="439"/>
      <c r="IHN67" s="439"/>
      <c r="IHO67" s="439"/>
      <c r="IHP67" s="439"/>
      <c r="IHQ67" s="439"/>
      <c r="IHR67" s="439"/>
      <c r="IHS67" s="439"/>
      <c r="IHT67" s="439"/>
      <c r="IHU67" s="439"/>
      <c r="IHV67" s="439"/>
      <c r="IHW67" s="439"/>
      <c r="IHX67" s="439"/>
      <c r="IHY67" s="439"/>
      <c r="IHZ67" s="439"/>
      <c r="IIA67" s="439"/>
      <c r="IIB67" s="439"/>
      <c r="IIC67" s="439"/>
      <c r="IID67" s="439"/>
      <c r="IIE67" s="439"/>
      <c r="IIF67" s="439"/>
      <c r="IIG67" s="439"/>
      <c r="IIH67" s="439"/>
      <c r="III67" s="439"/>
      <c r="IIJ67" s="439"/>
      <c r="IIK67" s="439"/>
      <c r="IIL67" s="439"/>
      <c r="IIM67" s="439"/>
      <c r="IIN67" s="439"/>
      <c r="IIO67" s="439"/>
      <c r="IIP67" s="439"/>
      <c r="IIQ67" s="439"/>
      <c r="IIR67" s="439"/>
      <c r="IIS67" s="439"/>
      <c r="IIT67" s="439"/>
      <c r="IIU67" s="439"/>
      <c r="IIV67" s="439"/>
      <c r="IIW67" s="439"/>
      <c r="IIX67" s="439"/>
      <c r="IIY67" s="439"/>
      <c r="IIZ67" s="439"/>
      <c r="IJA67" s="439"/>
      <c r="IJB67" s="439"/>
      <c r="IJC67" s="439"/>
      <c r="IJD67" s="439"/>
      <c r="IJE67" s="439"/>
      <c r="IJF67" s="439"/>
      <c r="IJG67" s="439"/>
      <c r="IJH67" s="439"/>
      <c r="IJI67" s="439"/>
      <c r="IJJ67" s="439"/>
      <c r="IJK67" s="439"/>
      <c r="IJL67" s="439"/>
      <c r="IJM67" s="439"/>
      <c r="IJN67" s="439"/>
      <c r="IJO67" s="439"/>
      <c r="IJP67" s="439"/>
      <c r="IJQ67" s="439"/>
      <c r="IJR67" s="439"/>
      <c r="IJS67" s="439"/>
      <c r="IJT67" s="439"/>
      <c r="IJU67" s="439"/>
      <c r="IJV67" s="439"/>
      <c r="IJW67" s="439"/>
      <c r="IJX67" s="439"/>
      <c r="IJY67" s="439"/>
      <c r="IJZ67" s="439"/>
      <c r="IKA67" s="439"/>
      <c r="IKB67" s="439"/>
      <c r="IKC67" s="439"/>
      <c r="IKD67" s="439"/>
      <c r="IKE67" s="439"/>
      <c r="IKF67" s="439"/>
      <c r="IKG67" s="439"/>
      <c r="IKH67" s="439"/>
      <c r="IKI67" s="439"/>
      <c r="IKJ67" s="439"/>
      <c r="IKK67" s="439"/>
      <c r="IKL67" s="439"/>
      <c r="IKM67" s="439"/>
      <c r="IKN67" s="439"/>
      <c r="IKO67" s="439"/>
      <c r="IKP67" s="439"/>
      <c r="IKQ67" s="439"/>
      <c r="IKR67" s="439"/>
      <c r="IKS67" s="439"/>
      <c r="IKT67" s="439"/>
      <c r="IKU67" s="439"/>
      <c r="IKV67" s="439"/>
      <c r="IKW67" s="439"/>
      <c r="IKX67" s="439"/>
      <c r="IKY67" s="439"/>
      <c r="IKZ67" s="439"/>
      <c r="ILA67" s="439"/>
      <c r="ILB67" s="439"/>
      <c r="ILC67" s="439"/>
      <c r="ILD67" s="439"/>
      <c r="ILE67" s="439"/>
      <c r="ILF67" s="439"/>
      <c r="ILG67" s="439"/>
      <c r="ILH67" s="439"/>
      <c r="ILI67" s="439"/>
      <c r="ILJ67" s="439"/>
      <c r="ILK67" s="439"/>
      <c r="ILL67" s="439"/>
      <c r="ILM67" s="439"/>
      <c r="ILN67" s="439"/>
      <c r="ILO67" s="439"/>
      <c r="ILP67" s="439"/>
      <c r="ILQ67" s="439"/>
      <c r="ILR67" s="439"/>
      <c r="ILS67" s="439"/>
      <c r="ILT67" s="439"/>
      <c r="ILU67" s="439"/>
      <c r="ILV67" s="439"/>
      <c r="ILW67" s="439"/>
      <c r="ILX67" s="439"/>
      <c r="ILY67" s="439"/>
      <c r="ILZ67" s="439"/>
      <c r="IMA67" s="439"/>
      <c r="IMB67" s="439"/>
      <c r="IMC67" s="439"/>
      <c r="IMD67" s="439"/>
      <c r="IME67" s="439"/>
      <c r="IMF67" s="439"/>
      <c r="IMG67" s="439"/>
      <c r="IMH67" s="439"/>
      <c r="IMI67" s="439"/>
      <c r="IMJ67" s="439"/>
      <c r="IMK67" s="439"/>
      <c r="IML67" s="439"/>
      <c r="IMM67" s="439"/>
      <c r="IMN67" s="439"/>
      <c r="IMO67" s="439"/>
      <c r="IMP67" s="439"/>
      <c r="IMQ67" s="439"/>
      <c r="IMR67" s="439"/>
      <c r="IMS67" s="439"/>
      <c r="IMT67" s="439"/>
      <c r="IMU67" s="439"/>
      <c r="IMV67" s="439"/>
      <c r="IMW67" s="439"/>
      <c r="IMX67" s="439"/>
      <c r="IMY67" s="439"/>
      <c r="IMZ67" s="439"/>
      <c r="INA67" s="439"/>
      <c r="INB67" s="439"/>
      <c r="INC67" s="439"/>
      <c r="IND67" s="439"/>
      <c r="INE67" s="439"/>
      <c r="INF67" s="439"/>
      <c r="ING67" s="439"/>
      <c r="INH67" s="439"/>
      <c r="INI67" s="439"/>
      <c r="INJ67" s="439"/>
      <c r="INK67" s="439"/>
      <c r="INL67" s="439"/>
      <c r="INM67" s="439"/>
      <c r="INN67" s="439"/>
      <c r="INO67" s="439"/>
      <c r="INP67" s="439"/>
      <c r="INQ67" s="439"/>
      <c r="INR67" s="439"/>
      <c r="INS67" s="439"/>
      <c r="INT67" s="439"/>
      <c r="INU67" s="439"/>
      <c r="INV67" s="439"/>
      <c r="INW67" s="439"/>
      <c r="INX67" s="439"/>
      <c r="INY67" s="439"/>
      <c r="INZ67" s="439"/>
      <c r="IOA67" s="439"/>
      <c r="IOB67" s="439"/>
      <c r="IOC67" s="439"/>
      <c r="IOD67" s="439"/>
      <c r="IOE67" s="439"/>
      <c r="IOF67" s="439"/>
      <c r="IOG67" s="439"/>
      <c r="IOH67" s="439"/>
      <c r="IOI67" s="439"/>
      <c r="IOJ67" s="439"/>
      <c r="IOK67" s="439"/>
      <c r="IOL67" s="439"/>
      <c r="IOM67" s="439"/>
      <c r="ION67" s="439"/>
      <c r="IOO67" s="439"/>
      <c r="IOP67" s="439"/>
      <c r="IOQ67" s="439"/>
      <c r="IOR67" s="439"/>
      <c r="IOS67" s="439"/>
      <c r="IOT67" s="439"/>
      <c r="IOU67" s="439"/>
      <c r="IOV67" s="439"/>
      <c r="IOW67" s="439"/>
      <c r="IOX67" s="439"/>
      <c r="IOY67" s="439"/>
      <c r="IOZ67" s="439"/>
      <c r="IPA67" s="439"/>
      <c r="IPB67" s="439"/>
      <c r="IPC67" s="439"/>
      <c r="IPD67" s="439"/>
      <c r="IPE67" s="439"/>
      <c r="IPF67" s="439"/>
      <c r="IPG67" s="439"/>
      <c r="IPH67" s="439"/>
      <c r="IPI67" s="439"/>
      <c r="IPJ67" s="439"/>
      <c r="IPK67" s="439"/>
      <c r="IPL67" s="439"/>
      <c r="IPM67" s="439"/>
      <c r="IPN67" s="439"/>
      <c r="IPO67" s="439"/>
      <c r="IPP67" s="439"/>
      <c r="IPQ67" s="439"/>
      <c r="IPR67" s="439"/>
      <c r="IPS67" s="439"/>
      <c r="IPT67" s="439"/>
      <c r="IPU67" s="439"/>
      <c r="IPV67" s="439"/>
      <c r="IPW67" s="439"/>
      <c r="IPX67" s="439"/>
      <c r="IPY67" s="439"/>
      <c r="IPZ67" s="439"/>
      <c r="IQA67" s="439"/>
      <c r="IQB67" s="439"/>
      <c r="IQC67" s="439"/>
      <c r="IQD67" s="439"/>
      <c r="IQE67" s="439"/>
      <c r="IQF67" s="439"/>
      <c r="IQG67" s="439"/>
      <c r="IQH67" s="439"/>
      <c r="IQI67" s="439"/>
      <c r="IQJ67" s="439"/>
      <c r="IQK67" s="439"/>
      <c r="IQL67" s="439"/>
      <c r="IQM67" s="439"/>
      <c r="IQN67" s="439"/>
      <c r="IQO67" s="439"/>
      <c r="IQP67" s="439"/>
      <c r="IQQ67" s="439"/>
      <c r="IQR67" s="439"/>
      <c r="IQS67" s="439"/>
      <c r="IQT67" s="439"/>
      <c r="IQU67" s="439"/>
      <c r="IQV67" s="439"/>
      <c r="IQW67" s="439"/>
      <c r="IQX67" s="439"/>
      <c r="IQY67" s="439"/>
      <c r="IQZ67" s="439"/>
      <c r="IRA67" s="439"/>
      <c r="IRB67" s="439"/>
      <c r="IRC67" s="439"/>
      <c r="IRD67" s="439"/>
      <c r="IRE67" s="439"/>
      <c r="IRF67" s="439"/>
      <c r="IRG67" s="439"/>
      <c r="IRH67" s="439"/>
      <c r="IRI67" s="439"/>
      <c r="IRJ67" s="439"/>
      <c r="IRK67" s="439"/>
      <c r="IRL67" s="439"/>
      <c r="IRM67" s="439"/>
      <c r="IRN67" s="439"/>
      <c r="IRO67" s="439"/>
      <c r="IRP67" s="439"/>
      <c r="IRQ67" s="439"/>
      <c r="IRR67" s="439"/>
      <c r="IRS67" s="439"/>
      <c r="IRT67" s="439"/>
      <c r="IRU67" s="439"/>
      <c r="IRV67" s="439"/>
      <c r="IRW67" s="439"/>
      <c r="IRX67" s="439"/>
      <c r="IRY67" s="439"/>
      <c r="IRZ67" s="439"/>
      <c r="ISA67" s="439"/>
      <c r="ISB67" s="439"/>
      <c r="ISC67" s="439"/>
      <c r="ISD67" s="439"/>
      <c r="ISE67" s="439"/>
      <c r="ISF67" s="439"/>
      <c r="ISG67" s="439"/>
      <c r="ISH67" s="439"/>
      <c r="ISI67" s="439"/>
      <c r="ISJ67" s="439"/>
      <c r="ISK67" s="439"/>
      <c r="ISL67" s="439"/>
      <c r="ISM67" s="439"/>
      <c r="ISN67" s="439"/>
      <c r="ISO67" s="439"/>
      <c r="ISP67" s="439"/>
      <c r="ISQ67" s="439"/>
      <c r="ISR67" s="439"/>
      <c r="ISS67" s="439"/>
      <c r="IST67" s="439"/>
      <c r="ISU67" s="439"/>
      <c r="ISV67" s="439"/>
      <c r="ISW67" s="439"/>
      <c r="ISX67" s="439"/>
      <c r="ISY67" s="439"/>
      <c r="ISZ67" s="439"/>
      <c r="ITA67" s="439"/>
      <c r="ITB67" s="439"/>
      <c r="ITC67" s="439"/>
      <c r="ITD67" s="439"/>
      <c r="ITE67" s="439"/>
      <c r="ITF67" s="439"/>
      <c r="ITG67" s="439"/>
      <c r="ITH67" s="439"/>
      <c r="ITI67" s="439"/>
      <c r="ITJ67" s="439"/>
      <c r="ITK67" s="439"/>
      <c r="ITL67" s="439"/>
      <c r="ITM67" s="439"/>
      <c r="ITN67" s="439"/>
      <c r="ITO67" s="439"/>
      <c r="ITP67" s="439"/>
      <c r="ITQ67" s="439"/>
      <c r="ITR67" s="439"/>
      <c r="ITS67" s="439"/>
      <c r="ITT67" s="439"/>
      <c r="ITU67" s="439"/>
      <c r="ITV67" s="439"/>
      <c r="ITW67" s="439"/>
      <c r="ITX67" s="439"/>
      <c r="ITY67" s="439"/>
      <c r="ITZ67" s="439"/>
      <c r="IUA67" s="439"/>
      <c r="IUB67" s="439"/>
      <c r="IUC67" s="439"/>
      <c r="IUD67" s="439"/>
      <c r="IUE67" s="439"/>
      <c r="IUF67" s="439"/>
      <c r="IUG67" s="439"/>
      <c r="IUH67" s="439"/>
      <c r="IUI67" s="439"/>
      <c r="IUJ67" s="439"/>
      <c r="IUK67" s="439"/>
      <c r="IUL67" s="439"/>
      <c r="IUM67" s="439"/>
      <c r="IUN67" s="439"/>
      <c r="IUO67" s="439"/>
      <c r="IUP67" s="439"/>
      <c r="IUQ67" s="439"/>
      <c r="IUR67" s="439"/>
      <c r="IUS67" s="439"/>
      <c r="IUT67" s="439"/>
      <c r="IUU67" s="439"/>
      <c r="IUV67" s="439"/>
      <c r="IUW67" s="439"/>
      <c r="IUX67" s="439"/>
      <c r="IUY67" s="439"/>
      <c r="IUZ67" s="439"/>
      <c r="IVA67" s="439"/>
      <c r="IVB67" s="439"/>
      <c r="IVC67" s="439"/>
      <c r="IVD67" s="439"/>
      <c r="IVE67" s="439"/>
      <c r="IVF67" s="439"/>
      <c r="IVG67" s="439"/>
      <c r="IVH67" s="439"/>
      <c r="IVI67" s="439"/>
      <c r="IVJ67" s="439"/>
      <c r="IVK67" s="439"/>
      <c r="IVL67" s="439"/>
      <c r="IVM67" s="439"/>
      <c r="IVN67" s="439"/>
      <c r="IVO67" s="439"/>
      <c r="IVP67" s="439"/>
      <c r="IVQ67" s="439"/>
      <c r="IVR67" s="439"/>
      <c r="IVS67" s="439"/>
      <c r="IVT67" s="439"/>
      <c r="IVU67" s="439"/>
      <c r="IVV67" s="439"/>
      <c r="IVW67" s="439"/>
      <c r="IVX67" s="439"/>
      <c r="IVY67" s="439"/>
      <c r="IVZ67" s="439"/>
      <c r="IWA67" s="439"/>
      <c r="IWB67" s="439"/>
      <c r="IWC67" s="439"/>
      <c r="IWD67" s="439"/>
      <c r="IWE67" s="439"/>
      <c r="IWF67" s="439"/>
      <c r="IWG67" s="439"/>
      <c r="IWH67" s="439"/>
      <c r="IWI67" s="439"/>
      <c r="IWJ67" s="439"/>
      <c r="IWK67" s="439"/>
      <c r="IWL67" s="439"/>
      <c r="IWM67" s="439"/>
      <c r="IWN67" s="439"/>
      <c r="IWO67" s="439"/>
      <c r="IWP67" s="439"/>
      <c r="IWQ67" s="439"/>
      <c r="IWR67" s="439"/>
      <c r="IWS67" s="439"/>
      <c r="IWT67" s="439"/>
      <c r="IWU67" s="439"/>
      <c r="IWV67" s="439"/>
      <c r="IWW67" s="439"/>
      <c r="IWX67" s="439"/>
      <c r="IWY67" s="439"/>
      <c r="IWZ67" s="439"/>
      <c r="IXA67" s="439"/>
      <c r="IXB67" s="439"/>
      <c r="IXC67" s="439"/>
      <c r="IXD67" s="439"/>
      <c r="IXE67" s="439"/>
      <c r="IXF67" s="439"/>
      <c r="IXG67" s="439"/>
      <c r="IXH67" s="439"/>
      <c r="IXI67" s="439"/>
      <c r="IXJ67" s="439"/>
      <c r="IXK67" s="439"/>
      <c r="IXL67" s="439"/>
      <c r="IXM67" s="439"/>
      <c r="IXN67" s="439"/>
      <c r="IXO67" s="439"/>
      <c r="IXP67" s="439"/>
      <c r="IXQ67" s="439"/>
      <c r="IXR67" s="439"/>
      <c r="IXS67" s="439"/>
      <c r="IXT67" s="439"/>
      <c r="IXU67" s="439"/>
      <c r="IXV67" s="439"/>
      <c r="IXW67" s="439"/>
      <c r="IXX67" s="439"/>
      <c r="IXY67" s="439"/>
      <c r="IXZ67" s="439"/>
      <c r="IYA67" s="439"/>
      <c r="IYB67" s="439"/>
      <c r="IYC67" s="439"/>
      <c r="IYD67" s="439"/>
      <c r="IYE67" s="439"/>
      <c r="IYF67" s="439"/>
      <c r="IYG67" s="439"/>
      <c r="IYH67" s="439"/>
      <c r="IYI67" s="439"/>
      <c r="IYJ67" s="439"/>
      <c r="IYK67" s="439"/>
      <c r="IYL67" s="439"/>
      <c r="IYM67" s="439"/>
      <c r="IYN67" s="439"/>
      <c r="IYO67" s="439"/>
      <c r="IYP67" s="439"/>
      <c r="IYQ67" s="439"/>
      <c r="IYR67" s="439"/>
      <c r="IYS67" s="439"/>
      <c r="IYT67" s="439"/>
      <c r="IYU67" s="439"/>
      <c r="IYV67" s="439"/>
      <c r="IYW67" s="439"/>
      <c r="IYX67" s="439"/>
      <c r="IYY67" s="439"/>
      <c r="IYZ67" s="439"/>
      <c r="IZA67" s="439"/>
      <c r="IZB67" s="439"/>
      <c r="IZC67" s="439"/>
      <c r="IZD67" s="439"/>
      <c r="IZE67" s="439"/>
      <c r="IZF67" s="439"/>
      <c r="IZG67" s="439"/>
      <c r="IZH67" s="439"/>
      <c r="IZI67" s="439"/>
      <c r="IZJ67" s="439"/>
      <c r="IZK67" s="439"/>
      <c r="IZL67" s="439"/>
      <c r="IZM67" s="439"/>
      <c r="IZN67" s="439"/>
      <c r="IZO67" s="439"/>
      <c r="IZP67" s="439"/>
      <c r="IZQ67" s="439"/>
      <c r="IZR67" s="439"/>
      <c r="IZS67" s="439"/>
      <c r="IZT67" s="439"/>
      <c r="IZU67" s="439"/>
      <c r="IZV67" s="439"/>
      <c r="IZW67" s="439"/>
      <c r="IZX67" s="439"/>
      <c r="IZY67" s="439"/>
      <c r="IZZ67" s="439"/>
      <c r="JAA67" s="439"/>
      <c r="JAB67" s="439"/>
      <c r="JAC67" s="439"/>
      <c r="JAD67" s="439"/>
      <c r="JAE67" s="439"/>
      <c r="JAF67" s="439"/>
      <c r="JAG67" s="439"/>
      <c r="JAH67" s="439"/>
      <c r="JAI67" s="439"/>
      <c r="JAJ67" s="439"/>
      <c r="JAK67" s="439"/>
      <c r="JAL67" s="439"/>
      <c r="JAM67" s="439"/>
      <c r="JAN67" s="439"/>
      <c r="JAO67" s="439"/>
      <c r="JAP67" s="439"/>
      <c r="JAQ67" s="439"/>
      <c r="JAR67" s="439"/>
      <c r="JAS67" s="439"/>
      <c r="JAT67" s="439"/>
      <c r="JAU67" s="439"/>
      <c r="JAV67" s="439"/>
      <c r="JAW67" s="439"/>
      <c r="JAX67" s="439"/>
      <c r="JAY67" s="439"/>
      <c r="JAZ67" s="439"/>
      <c r="JBA67" s="439"/>
      <c r="JBB67" s="439"/>
      <c r="JBC67" s="439"/>
      <c r="JBD67" s="439"/>
      <c r="JBE67" s="439"/>
      <c r="JBF67" s="439"/>
      <c r="JBG67" s="439"/>
      <c r="JBH67" s="439"/>
      <c r="JBI67" s="439"/>
      <c r="JBJ67" s="439"/>
      <c r="JBK67" s="439"/>
      <c r="JBL67" s="439"/>
      <c r="JBM67" s="439"/>
      <c r="JBN67" s="439"/>
      <c r="JBO67" s="439"/>
      <c r="JBP67" s="439"/>
      <c r="JBQ67" s="439"/>
      <c r="JBR67" s="439"/>
      <c r="JBS67" s="439"/>
      <c r="JBT67" s="439"/>
      <c r="JBU67" s="439"/>
      <c r="JBV67" s="439"/>
      <c r="JBW67" s="439"/>
      <c r="JBX67" s="439"/>
      <c r="JBY67" s="439"/>
      <c r="JBZ67" s="439"/>
      <c r="JCA67" s="439"/>
      <c r="JCB67" s="439"/>
      <c r="JCC67" s="439"/>
      <c r="JCD67" s="439"/>
      <c r="JCE67" s="439"/>
      <c r="JCF67" s="439"/>
      <c r="JCG67" s="439"/>
      <c r="JCH67" s="439"/>
      <c r="JCI67" s="439"/>
      <c r="JCJ67" s="439"/>
      <c r="JCK67" s="439"/>
      <c r="JCL67" s="439"/>
      <c r="JCM67" s="439"/>
      <c r="JCN67" s="439"/>
      <c r="JCO67" s="439"/>
      <c r="JCP67" s="439"/>
      <c r="JCQ67" s="439"/>
      <c r="JCR67" s="439"/>
      <c r="JCS67" s="439"/>
      <c r="JCT67" s="439"/>
      <c r="JCU67" s="439"/>
      <c r="JCV67" s="439"/>
      <c r="JCW67" s="439"/>
      <c r="JCX67" s="439"/>
      <c r="JCY67" s="439"/>
      <c r="JCZ67" s="439"/>
      <c r="JDA67" s="439"/>
      <c r="JDB67" s="439"/>
      <c r="JDC67" s="439"/>
      <c r="JDD67" s="439"/>
      <c r="JDE67" s="439"/>
      <c r="JDF67" s="439"/>
      <c r="JDG67" s="439"/>
      <c r="JDH67" s="439"/>
      <c r="JDI67" s="439"/>
      <c r="JDJ67" s="439"/>
      <c r="JDK67" s="439"/>
      <c r="JDL67" s="439"/>
      <c r="JDM67" s="439"/>
      <c r="JDN67" s="439"/>
      <c r="JDO67" s="439"/>
      <c r="JDP67" s="439"/>
      <c r="JDQ67" s="439"/>
      <c r="JDR67" s="439"/>
      <c r="JDS67" s="439"/>
      <c r="JDT67" s="439"/>
      <c r="JDU67" s="439"/>
      <c r="JDV67" s="439"/>
      <c r="JDW67" s="439"/>
      <c r="JDX67" s="439"/>
      <c r="JDY67" s="439"/>
      <c r="JDZ67" s="439"/>
      <c r="JEA67" s="439"/>
      <c r="JEB67" s="439"/>
      <c r="JEC67" s="439"/>
      <c r="JED67" s="439"/>
      <c r="JEE67" s="439"/>
      <c r="JEF67" s="439"/>
      <c r="JEG67" s="439"/>
      <c r="JEH67" s="439"/>
      <c r="JEI67" s="439"/>
      <c r="JEJ67" s="439"/>
      <c r="JEK67" s="439"/>
      <c r="JEL67" s="439"/>
      <c r="JEM67" s="439"/>
      <c r="JEN67" s="439"/>
      <c r="JEO67" s="439"/>
      <c r="JEP67" s="439"/>
      <c r="JEQ67" s="439"/>
      <c r="JER67" s="439"/>
      <c r="JES67" s="439"/>
      <c r="JET67" s="439"/>
      <c r="JEU67" s="439"/>
      <c r="JEV67" s="439"/>
      <c r="JEW67" s="439"/>
      <c r="JEX67" s="439"/>
      <c r="JEY67" s="439"/>
      <c r="JEZ67" s="439"/>
      <c r="JFA67" s="439"/>
      <c r="JFB67" s="439"/>
      <c r="JFC67" s="439"/>
      <c r="JFD67" s="439"/>
      <c r="JFE67" s="439"/>
      <c r="JFF67" s="439"/>
      <c r="JFG67" s="439"/>
      <c r="JFH67" s="439"/>
      <c r="JFI67" s="439"/>
      <c r="JFJ67" s="439"/>
      <c r="JFK67" s="439"/>
      <c r="JFL67" s="439"/>
      <c r="JFM67" s="439"/>
      <c r="JFN67" s="439"/>
      <c r="JFO67" s="439"/>
      <c r="JFP67" s="439"/>
      <c r="JFQ67" s="439"/>
      <c r="JFR67" s="439"/>
      <c r="JFS67" s="439"/>
      <c r="JFT67" s="439"/>
      <c r="JFU67" s="439"/>
      <c r="JFV67" s="439"/>
      <c r="JFW67" s="439"/>
      <c r="JFX67" s="439"/>
      <c r="JFY67" s="439"/>
      <c r="JFZ67" s="439"/>
      <c r="JGA67" s="439"/>
      <c r="JGB67" s="439"/>
      <c r="JGC67" s="439"/>
      <c r="JGD67" s="439"/>
      <c r="JGE67" s="439"/>
      <c r="JGF67" s="439"/>
      <c r="JGG67" s="439"/>
      <c r="JGH67" s="439"/>
      <c r="JGI67" s="439"/>
      <c r="JGJ67" s="439"/>
      <c r="JGK67" s="439"/>
      <c r="JGL67" s="439"/>
      <c r="JGM67" s="439"/>
      <c r="JGN67" s="439"/>
      <c r="JGO67" s="439"/>
      <c r="JGP67" s="439"/>
      <c r="JGQ67" s="439"/>
      <c r="JGR67" s="439"/>
      <c r="JGS67" s="439"/>
      <c r="JGT67" s="439"/>
      <c r="JGU67" s="439"/>
      <c r="JGV67" s="439"/>
      <c r="JGW67" s="439"/>
      <c r="JGX67" s="439"/>
      <c r="JGY67" s="439"/>
      <c r="JGZ67" s="439"/>
      <c r="JHA67" s="439"/>
      <c r="JHB67" s="439"/>
      <c r="JHC67" s="439"/>
      <c r="JHD67" s="439"/>
      <c r="JHE67" s="439"/>
      <c r="JHF67" s="439"/>
      <c r="JHG67" s="439"/>
      <c r="JHH67" s="439"/>
      <c r="JHI67" s="439"/>
      <c r="JHJ67" s="439"/>
      <c r="JHK67" s="439"/>
      <c r="JHL67" s="439"/>
      <c r="JHM67" s="439"/>
      <c r="JHN67" s="439"/>
      <c r="JHO67" s="439"/>
      <c r="JHP67" s="439"/>
      <c r="JHQ67" s="439"/>
      <c r="JHR67" s="439"/>
      <c r="JHS67" s="439"/>
      <c r="JHT67" s="439"/>
      <c r="JHU67" s="439"/>
      <c r="JHV67" s="439"/>
      <c r="JHW67" s="439"/>
      <c r="JHX67" s="439"/>
      <c r="JHY67" s="439"/>
      <c r="JHZ67" s="439"/>
      <c r="JIA67" s="439"/>
      <c r="JIB67" s="439"/>
      <c r="JIC67" s="439"/>
      <c r="JID67" s="439"/>
      <c r="JIE67" s="439"/>
      <c r="JIF67" s="439"/>
      <c r="JIG67" s="439"/>
      <c r="JIH67" s="439"/>
      <c r="JII67" s="439"/>
      <c r="JIJ67" s="439"/>
      <c r="JIK67" s="439"/>
      <c r="JIL67" s="439"/>
      <c r="JIM67" s="439"/>
      <c r="JIN67" s="439"/>
      <c r="JIO67" s="439"/>
      <c r="JIP67" s="439"/>
      <c r="JIQ67" s="439"/>
      <c r="JIR67" s="439"/>
      <c r="JIS67" s="439"/>
      <c r="JIT67" s="439"/>
      <c r="JIU67" s="439"/>
      <c r="JIV67" s="439"/>
      <c r="JIW67" s="439"/>
      <c r="JIX67" s="439"/>
      <c r="JIY67" s="439"/>
      <c r="JIZ67" s="439"/>
      <c r="JJA67" s="439"/>
      <c r="JJB67" s="439"/>
      <c r="JJC67" s="439"/>
      <c r="JJD67" s="439"/>
      <c r="JJE67" s="439"/>
      <c r="JJF67" s="439"/>
      <c r="JJG67" s="439"/>
      <c r="JJH67" s="439"/>
      <c r="JJI67" s="439"/>
      <c r="JJJ67" s="439"/>
      <c r="JJK67" s="439"/>
      <c r="JJL67" s="439"/>
      <c r="JJM67" s="439"/>
      <c r="JJN67" s="439"/>
      <c r="JJO67" s="439"/>
      <c r="JJP67" s="439"/>
      <c r="JJQ67" s="439"/>
      <c r="JJR67" s="439"/>
      <c r="JJS67" s="439"/>
      <c r="JJT67" s="439"/>
      <c r="JJU67" s="439"/>
      <c r="JJV67" s="439"/>
      <c r="JJW67" s="439"/>
      <c r="JJX67" s="439"/>
      <c r="JJY67" s="439"/>
      <c r="JJZ67" s="439"/>
      <c r="JKA67" s="439"/>
      <c r="JKB67" s="439"/>
      <c r="JKC67" s="439"/>
      <c r="JKD67" s="439"/>
      <c r="JKE67" s="439"/>
      <c r="JKF67" s="439"/>
      <c r="JKG67" s="439"/>
      <c r="JKH67" s="439"/>
      <c r="JKI67" s="439"/>
      <c r="JKJ67" s="439"/>
      <c r="JKK67" s="439"/>
      <c r="JKL67" s="439"/>
      <c r="JKM67" s="439"/>
      <c r="JKN67" s="439"/>
      <c r="JKO67" s="439"/>
      <c r="JKP67" s="439"/>
      <c r="JKQ67" s="439"/>
      <c r="JKR67" s="439"/>
      <c r="JKS67" s="439"/>
      <c r="JKT67" s="439"/>
      <c r="JKU67" s="439"/>
      <c r="JKV67" s="439"/>
      <c r="JKW67" s="439"/>
      <c r="JKX67" s="439"/>
      <c r="JKY67" s="439"/>
      <c r="JKZ67" s="439"/>
      <c r="JLA67" s="439"/>
      <c r="JLB67" s="439"/>
      <c r="JLC67" s="439"/>
      <c r="JLD67" s="439"/>
      <c r="JLE67" s="439"/>
      <c r="JLF67" s="439"/>
      <c r="JLG67" s="439"/>
      <c r="JLH67" s="439"/>
      <c r="JLI67" s="439"/>
      <c r="JLJ67" s="439"/>
      <c r="JLK67" s="439"/>
      <c r="JLL67" s="439"/>
      <c r="JLM67" s="439"/>
      <c r="JLN67" s="439"/>
      <c r="JLO67" s="439"/>
      <c r="JLP67" s="439"/>
      <c r="JLQ67" s="439"/>
      <c r="JLR67" s="439"/>
      <c r="JLS67" s="439"/>
      <c r="JLT67" s="439"/>
      <c r="JLU67" s="439"/>
      <c r="JLV67" s="439"/>
      <c r="JLW67" s="439"/>
      <c r="JLX67" s="439"/>
      <c r="JLY67" s="439"/>
      <c r="JLZ67" s="439"/>
      <c r="JMA67" s="439"/>
      <c r="JMB67" s="439"/>
      <c r="JMC67" s="439"/>
      <c r="JMD67" s="439"/>
      <c r="JME67" s="439"/>
      <c r="JMF67" s="439"/>
      <c r="JMG67" s="439"/>
      <c r="JMH67" s="439"/>
      <c r="JMI67" s="439"/>
      <c r="JMJ67" s="439"/>
      <c r="JMK67" s="439"/>
      <c r="JML67" s="439"/>
      <c r="JMM67" s="439"/>
      <c r="JMN67" s="439"/>
      <c r="JMO67" s="439"/>
      <c r="JMP67" s="439"/>
      <c r="JMQ67" s="439"/>
      <c r="JMR67" s="439"/>
      <c r="JMS67" s="439"/>
      <c r="JMT67" s="439"/>
      <c r="JMU67" s="439"/>
      <c r="JMV67" s="439"/>
      <c r="JMW67" s="439"/>
      <c r="JMX67" s="439"/>
      <c r="JMY67" s="439"/>
      <c r="JMZ67" s="439"/>
      <c r="JNA67" s="439"/>
      <c r="JNB67" s="439"/>
      <c r="JNC67" s="439"/>
      <c r="JND67" s="439"/>
      <c r="JNE67" s="439"/>
      <c r="JNF67" s="439"/>
      <c r="JNG67" s="439"/>
      <c r="JNH67" s="439"/>
      <c r="JNI67" s="439"/>
      <c r="JNJ67" s="439"/>
      <c r="JNK67" s="439"/>
      <c r="JNL67" s="439"/>
      <c r="JNM67" s="439"/>
      <c r="JNN67" s="439"/>
      <c r="JNO67" s="439"/>
      <c r="JNP67" s="439"/>
      <c r="JNQ67" s="439"/>
      <c r="JNR67" s="439"/>
      <c r="JNS67" s="439"/>
      <c r="JNT67" s="439"/>
      <c r="JNU67" s="439"/>
      <c r="JNV67" s="439"/>
      <c r="JNW67" s="439"/>
      <c r="JNX67" s="439"/>
      <c r="JNY67" s="439"/>
      <c r="JNZ67" s="439"/>
      <c r="JOA67" s="439"/>
      <c r="JOB67" s="439"/>
      <c r="JOC67" s="439"/>
      <c r="JOD67" s="439"/>
      <c r="JOE67" s="439"/>
      <c r="JOF67" s="439"/>
      <c r="JOG67" s="439"/>
      <c r="JOH67" s="439"/>
      <c r="JOI67" s="439"/>
      <c r="JOJ67" s="439"/>
      <c r="JOK67" s="439"/>
      <c r="JOL67" s="439"/>
      <c r="JOM67" s="439"/>
      <c r="JON67" s="439"/>
      <c r="JOO67" s="439"/>
      <c r="JOP67" s="439"/>
      <c r="JOQ67" s="439"/>
      <c r="JOR67" s="439"/>
      <c r="JOS67" s="439"/>
      <c r="JOT67" s="439"/>
      <c r="JOU67" s="439"/>
      <c r="JOV67" s="439"/>
      <c r="JOW67" s="439"/>
      <c r="JOX67" s="439"/>
      <c r="JOY67" s="439"/>
      <c r="JOZ67" s="439"/>
      <c r="JPA67" s="439"/>
      <c r="JPB67" s="439"/>
      <c r="JPC67" s="439"/>
      <c r="JPD67" s="439"/>
      <c r="JPE67" s="439"/>
      <c r="JPF67" s="439"/>
      <c r="JPG67" s="439"/>
      <c r="JPH67" s="439"/>
      <c r="JPI67" s="439"/>
      <c r="JPJ67" s="439"/>
      <c r="JPK67" s="439"/>
      <c r="JPL67" s="439"/>
      <c r="JPM67" s="439"/>
      <c r="JPN67" s="439"/>
      <c r="JPO67" s="439"/>
      <c r="JPP67" s="439"/>
      <c r="JPQ67" s="439"/>
      <c r="JPR67" s="439"/>
      <c r="JPS67" s="439"/>
      <c r="JPT67" s="439"/>
      <c r="JPU67" s="439"/>
      <c r="JPV67" s="439"/>
      <c r="JPW67" s="439"/>
      <c r="JPX67" s="439"/>
      <c r="JPY67" s="439"/>
      <c r="JPZ67" s="439"/>
      <c r="JQA67" s="439"/>
      <c r="JQB67" s="439"/>
      <c r="JQC67" s="439"/>
      <c r="JQD67" s="439"/>
      <c r="JQE67" s="439"/>
      <c r="JQF67" s="439"/>
      <c r="JQG67" s="439"/>
      <c r="JQH67" s="439"/>
      <c r="JQI67" s="439"/>
      <c r="JQJ67" s="439"/>
      <c r="JQK67" s="439"/>
      <c r="JQL67" s="439"/>
      <c r="JQM67" s="439"/>
      <c r="JQN67" s="439"/>
      <c r="JQO67" s="439"/>
      <c r="JQP67" s="439"/>
      <c r="JQQ67" s="439"/>
      <c r="JQR67" s="439"/>
      <c r="JQS67" s="439"/>
      <c r="JQT67" s="439"/>
      <c r="JQU67" s="439"/>
      <c r="JQV67" s="439"/>
      <c r="JQW67" s="439"/>
      <c r="JQX67" s="439"/>
      <c r="JQY67" s="439"/>
      <c r="JQZ67" s="439"/>
      <c r="JRA67" s="439"/>
      <c r="JRB67" s="439"/>
      <c r="JRC67" s="439"/>
      <c r="JRD67" s="439"/>
      <c r="JRE67" s="439"/>
      <c r="JRF67" s="439"/>
      <c r="JRG67" s="439"/>
      <c r="JRH67" s="439"/>
      <c r="JRI67" s="439"/>
      <c r="JRJ67" s="439"/>
      <c r="JRK67" s="439"/>
      <c r="JRL67" s="439"/>
      <c r="JRM67" s="439"/>
      <c r="JRN67" s="439"/>
      <c r="JRO67" s="439"/>
      <c r="JRP67" s="439"/>
      <c r="JRQ67" s="439"/>
      <c r="JRR67" s="439"/>
      <c r="JRS67" s="439"/>
      <c r="JRT67" s="439"/>
      <c r="JRU67" s="439"/>
      <c r="JRV67" s="439"/>
      <c r="JRW67" s="439"/>
      <c r="JRX67" s="439"/>
      <c r="JRY67" s="439"/>
      <c r="JRZ67" s="439"/>
      <c r="JSA67" s="439"/>
      <c r="JSB67" s="439"/>
      <c r="JSC67" s="439"/>
      <c r="JSD67" s="439"/>
      <c r="JSE67" s="439"/>
      <c r="JSF67" s="439"/>
      <c r="JSG67" s="439"/>
      <c r="JSH67" s="439"/>
      <c r="JSI67" s="439"/>
      <c r="JSJ67" s="439"/>
      <c r="JSK67" s="439"/>
      <c r="JSL67" s="439"/>
      <c r="JSM67" s="439"/>
      <c r="JSN67" s="439"/>
      <c r="JSO67" s="439"/>
      <c r="JSP67" s="439"/>
      <c r="JSQ67" s="439"/>
      <c r="JSR67" s="439"/>
      <c r="JSS67" s="439"/>
      <c r="JST67" s="439"/>
      <c r="JSU67" s="439"/>
      <c r="JSV67" s="439"/>
      <c r="JSW67" s="439"/>
      <c r="JSX67" s="439"/>
      <c r="JSY67" s="439"/>
      <c r="JSZ67" s="439"/>
      <c r="JTA67" s="439"/>
      <c r="JTB67" s="439"/>
      <c r="JTC67" s="439"/>
      <c r="JTD67" s="439"/>
      <c r="JTE67" s="439"/>
      <c r="JTF67" s="439"/>
      <c r="JTG67" s="439"/>
      <c r="JTH67" s="439"/>
      <c r="JTI67" s="439"/>
      <c r="JTJ67" s="439"/>
      <c r="JTK67" s="439"/>
      <c r="JTL67" s="439"/>
      <c r="JTM67" s="439"/>
      <c r="JTN67" s="439"/>
      <c r="JTO67" s="439"/>
      <c r="JTP67" s="439"/>
      <c r="JTQ67" s="439"/>
      <c r="JTR67" s="439"/>
      <c r="JTS67" s="439"/>
      <c r="JTT67" s="439"/>
      <c r="JTU67" s="439"/>
      <c r="JTV67" s="439"/>
      <c r="JTW67" s="439"/>
      <c r="JTX67" s="439"/>
      <c r="JTY67" s="439"/>
      <c r="JTZ67" s="439"/>
      <c r="JUA67" s="439"/>
      <c r="JUB67" s="439"/>
      <c r="JUC67" s="439"/>
      <c r="JUD67" s="439"/>
      <c r="JUE67" s="439"/>
      <c r="JUF67" s="439"/>
      <c r="JUG67" s="439"/>
      <c r="JUH67" s="439"/>
      <c r="JUI67" s="439"/>
      <c r="JUJ67" s="439"/>
      <c r="JUK67" s="439"/>
      <c r="JUL67" s="439"/>
      <c r="JUM67" s="439"/>
      <c r="JUN67" s="439"/>
      <c r="JUO67" s="439"/>
      <c r="JUP67" s="439"/>
      <c r="JUQ67" s="439"/>
      <c r="JUR67" s="439"/>
      <c r="JUS67" s="439"/>
      <c r="JUT67" s="439"/>
      <c r="JUU67" s="439"/>
      <c r="JUV67" s="439"/>
      <c r="JUW67" s="439"/>
      <c r="JUX67" s="439"/>
      <c r="JUY67" s="439"/>
      <c r="JUZ67" s="439"/>
      <c r="JVA67" s="439"/>
      <c r="JVB67" s="439"/>
      <c r="JVC67" s="439"/>
      <c r="JVD67" s="439"/>
      <c r="JVE67" s="439"/>
      <c r="JVF67" s="439"/>
      <c r="JVG67" s="439"/>
      <c r="JVH67" s="439"/>
      <c r="JVI67" s="439"/>
      <c r="JVJ67" s="439"/>
      <c r="JVK67" s="439"/>
      <c r="JVL67" s="439"/>
      <c r="JVM67" s="439"/>
      <c r="JVN67" s="439"/>
      <c r="JVO67" s="439"/>
      <c r="JVP67" s="439"/>
      <c r="JVQ67" s="439"/>
      <c r="JVR67" s="439"/>
      <c r="JVS67" s="439"/>
      <c r="JVT67" s="439"/>
      <c r="JVU67" s="439"/>
      <c r="JVV67" s="439"/>
      <c r="JVW67" s="439"/>
      <c r="JVX67" s="439"/>
      <c r="JVY67" s="439"/>
      <c r="JVZ67" s="439"/>
      <c r="JWA67" s="439"/>
      <c r="JWB67" s="439"/>
      <c r="JWC67" s="439"/>
      <c r="JWD67" s="439"/>
      <c r="JWE67" s="439"/>
      <c r="JWF67" s="439"/>
      <c r="JWG67" s="439"/>
      <c r="JWH67" s="439"/>
      <c r="JWI67" s="439"/>
      <c r="JWJ67" s="439"/>
      <c r="JWK67" s="439"/>
      <c r="JWL67" s="439"/>
      <c r="JWM67" s="439"/>
      <c r="JWN67" s="439"/>
      <c r="JWO67" s="439"/>
      <c r="JWP67" s="439"/>
      <c r="JWQ67" s="439"/>
      <c r="JWR67" s="439"/>
      <c r="JWS67" s="439"/>
      <c r="JWT67" s="439"/>
      <c r="JWU67" s="439"/>
      <c r="JWV67" s="439"/>
      <c r="JWW67" s="439"/>
      <c r="JWX67" s="439"/>
      <c r="JWY67" s="439"/>
      <c r="JWZ67" s="439"/>
      <c r="JXA67" s="439"/>
      <c r="JXB67" s="439"/>
      <c r="JXC67" s="439"/>
      <c r="JXD67" s="439"/>
      <c r="JXE67" s="439"/>
      <c r="JXF67" s="439"/>
      <c r="JXG67" s="439"/>
      <c r="JXH67" s="439"/>
      <c r="JXI67" s="439"/>
      <c r="JXJ67" s="439"/>
      <c r="JXK67" s="439"/>
      <c r="JXL67" s="439"/>
      <c r="JXM67" s="439"/>
      <c r="JXN67" s="439"/>
      <c r="JXO67" s="439"/>
      <c r="JXP67" s="439"/>
      <c r="JXQ67" s="439"/>
      <c r="JXR67" s="439"/>
      <c r="JXS67" s="439"/>
      <c r="JXT67" s="439"/>
      <c r="JXU67" s="439"/>
      <c r="JXV67" s="439"/>
      <c r="JXW67" s="439"/>
      <c r="JXX67" s="439"/>
      <c r="JXY67" s="439"/>
      <c r="JXZ67" s="439"/>
      <c r="JYA67" s="439"/>
      <c r="JYB67" s="439"/>
      <c r="JYC67" s="439"/>
      <c r="JYD67" s="439"/>
      <c r="JYE67" s="439"/>
      <c r="JYF67" s="439"/>
      <c r="JYG67" s="439"/>
      <c r="JYH67" s="439"/>
      <c r="JYI67" s="439"/>
      <c r="JYJ67" s="439"/>
      <c r="JYK67" s="439"/>
      <c r="JYL67" s="439"/>
      <c r="JYM67" s="439"/>
      <c r="JYN67" s="439"/>
      <c r="JYO67" s="439"/>
      <c r="JYP67" s="439"/>
      <c r="JYQ67" s="439"/>
      <c r="JYR67" s="439"/>
      <c r="JYS67" s="439"/>
      <c r="JYT67" s="439"/>
      <c r="JYU67" s="439"/>
      <c r="JYV67" s="439"/>
      <c r="JYW67" s="439"/>
      <c r="JYX67" s="439"/>
      <c r="JYY67" s="439"/>
      <c r="JYZ67" s="439"/>
      <c r="JZA67" s="439"/>
      <c r="JZB67" s="439"/>
      <c r="JZC67" s="439"/>
      <c r="JZD67" s="439"/>
      <c r="JZE67" s="439"/>
      <c r="JZF67" s="439"/>
      <c r="JZG67" s="439"/>
      <c r="JZH67" s="439"/>
      <c r="JZI67" s="439"/>
      <c r="JZJ67" s="439"/>
      <c r="JZK67" s="439"/>
      <c r="JZL67" s="439"/>
      <c r="JZM67" s="439"/>
      <c r="JZN67" s="439"/>
      <c r="JZO67" s="439"/>
      <c r="JZP67" s="439"/>
      <c r="JZQ67" s="439"/>
      <c r="JZR67" s="439"/>
      <c r="JZS67" s="439"/>
      <c r="JZT67" s="439"/>
      <c r="JZU67" s="439"/>
      <c r="JZV67" s="439"/>
      <c r="JZW67" s="439"/>
      <c r="JZX67" s="439"/>
      <c r="JZY67" s="439"/>
      <c r="JZZ67" s="439"/>
      <c r="KAA67" s="439"/>
      <c r="KAB67" s="439"/>
      <c r="KAC67" s="439"/>
      <c r="KAD67" s="439"/>
      <c r="KAE67" s="439"/>
      <c r="KAF67" s="439"/>
      <c r="KAG67" s="439"/>
      <c r="KAH67" s="439"/>
      <c r="KAI67" s="439"/>
      <c r="KAJ67" s="439"/>
      <c r="KAK67" s="439"/>
      <c r="KAL67" s="439"/>
      <c r="KAM67" s="439"/>
      <c r="KAN67" s="439"/>
      <c r="KAO67" s="439"/>
      <c r="KAP67" s="439"/>
      <c r="KAQ67" s="439"/>
      <c r="KAR67" s="439"/>
      <c r="KAS67" s="439"/>
      <c r="KAT67" s="439"/>
      <c r="KAU67" s="439"/>
      <c r="KAV67" s="439"/>
      <c r="KAW67" s="439"/>
      <c r="KAX67" s="439"/>
      <c r="KAY67" s="439"/>
      <c r="KAZ67" s="439"/>
      <c r="KBA67" s="439"/>
      <c r="KBB67" s="439"/>
      <c r="KBC67" s="439"/>
      <c r="KBD67" s="439"/>
      <c r="KBE67" s="439"/>
      <c r="KBF67" s="439"/>
      <c r="KBG67" s="439"/>
      <c r="KBH67" s="439"/>
      <c r="KBI67" s="439"/>
      <c r="KBJ67" s="439"/>
      <c r="KBK67" s="439"/>
      <c r="KBL67" s="439"/>
      <c r="KBM67" s="439"/>
      <c r="KBN67" s="439"/>
      <c r="KBO67" s="439"/>
      <c r="KBP67" s="439"/>
      <c r="KBQ67" s="439"/>
      <c r="KBR67" s="439"/>
      <c r="KBS67" s="439"/>
      <c r="KBT67" s="439"/>
      <c r="KBU67" s="439"/>
      <c r="KBV67" s="439"/>
      <c r="KBW67" s="439"/>
      <c r="KBX67" s="439"/>
      <c r="KBY67" s="439"/>
      <c r="KBZ67" s="439"/>
      <c r="KCA67" s="439"/>
      <c r="KCB67" s="439"/>
      <c r="KCC67" s="439"/>
      <c r="KCD67" s="439"/>
      <c r="KCE67" s="439"/>
      <c r="KCF67" s="439"/>
      <c r="KCG67" s="439"/>
      <c r="KCH67" s="439"/>
      <c r="KCI67" s="439"/>
      <c r="KCJ67" s="439"/>
      <c r="KCK67" s="439"/>
      <c r="KCL67" s="439"/>
      <c r="KCM67" s="439"/>
      <c r="KCN67" s="439"/>
      <c r="KCO67" s="439"/>
      <c r="KCP67" s="439"/>
      <c r="KCQ67" s="439"/>
      <c r="KCR67" s="439"/>
      <c r="KCS67" s="439"/>
      <c r="KCT67" s="439"/>
      <c r="KCU67" s="439"/>
      <c r="KCV67" s="439"/>
      <c r="KCW67" s="439"/>
      <c r="KCX67" s="439"/>
      <c r="KCY67" s="439"/>
      <c r="KCZ67" s="439"/>
      <c r="KDA67" s="439"/>
      <c r="KDB67" s="439"/>
      <c r="KDC67" s="439"/>
      <c r="KDD67" s="439"/>
      <c r="KDE67" s="439"/>
      <c r="KDF67" s="439"/>
      <c r="KDG67" s="439"/>
      <c r="KDH67" s="439"/>
      <c r="KDI67" s="439"/>
      <c r="KDJ67" s="439"/>
      <c r="KDK67" s="439"/>
      <c r="KDL67" s="439"/>
      <c r="KDM67" s="439"/>
      <c r="KDN67" s="439"/>
      <c r="KDO67" s="439"/>
      <c r="KDP67" s="439"/>
      <c r="KDQ67" s="439"/>
      <c r="KDR67" s="439"/>
      <c r="KDS67" s="439"/>
      <c r="KDT67" s="439"/>
      <c r="KDU67" s="439"/>
      <c r="KDV67" s="439"/>
      <c r="KDW67" s="439"/>
      <c r="KDX67" s="439"/>
      <c r="KDY67" s="439"/>
      <c r="KDZ67" s="439"/>
      <c r="KEA67" s="439"/>
      <c r="KEB67" s="439"/>
      <c r="KEC67" s="439"/>
      <c r="KED67" s="439"/>
      <c r="KEE67" s="439"/>
      <c r="KEF67" s="439"/>
      <c r="KEG67" s="439"/>
      <c r="KEH67" s="439"/>
      <c r="KEI67" s="439"/>
      <c r="KEJ67" s="439"/>
      <c r="KEK67" s="439"/>
      <c r="KEL67" s="439"/>
      <c r="KEM67" s="439"/>
      <c r="KEN67" s="439"/>
      <c r="KEO67" s="439"/>
      <c r="KEP67" s="439"/>
      <c r="KEQ67" s="439"/>
      <c r="KER67" s="439"/>
      <c r="KES67" s="439"/>
      <c r="KET67" s="439"/>
      <c r="KEU67" s="439"/>
      <c r="KEV67" s="439"/>
      <c r="KEW67" s="439"/>
      <c r="KEX67" s="439"/>
      <c r="KEY67" s="439"/>
      <c r="KEZ67" s="439"/>
      <c r="KFA67" s="439"/>
      <c r="KFB67" s="439"/>
      <c r="KFC67" s="439"/>
      <c r="KFD67" s="439"/>
      <c r="KFE67" s="439"/>
      <c r="KFF67" s="439"/>
      <c r="KFG67" s="439"/>
      <c r="KFH67" s="439"/>
      <c r="KFI67" s="439"/>
      <c r="KFJ67" s="439"/>
      <c r="KFK67" s="439"/>
      <c r="KFL67" s="439"/>
      <c r="KFM67" s="439"/>
      <c r="KFN67" s="439"/>
      <c r="KFO67" s="439"/>
      <c r="KFP67" s="439"/>
      <c r="KFQ67" s="439"/>
      <c r="KFR67" s="439"/>
      <c r="KFS67" s="439"/>
      <c r="KFT67" s="439"/>
      <c r="KFU67" s="439"/>
      <c r="KFV67" s="439"/>
      <c r="KFW67" s="439"/>
      <c r="KFX67" s="439"/>
      <c r="KFY67" s="439"/>
      <c r="KFZ67" s="439"/>
      <c r="KGA67" s="439"/>
      <c r="KGB67" s="439"/>
      <c r="KGC67" s="439"/>
      <c r="KGD67" s="439"/>
      <c r="KGE67" s="439"/>
      <c r="KGF67" s="439"/>
      <c r="KGG67" s="439"/>
      <c r="KGH67" s="439"/>
      <c r="KGI67" s="439"/>
      <c r="KGJ67" s="439"/>
      <c r="KGK67" s="439"/>
      <c r="KGL67" s="439"/>
      <c r="KGM67" s="439"/>
      <c r="KGN67" s="439"/>
      <c r="KGO67" s="439"/>
      <c r="KGP67" s="439"/>
      <c r="KGQ67" s="439"/>
      <c r="KGR67" s="439"/>
      <c r="KGS67" s="439"/>
      <c r="KGT67" s="439"/>
      <c r="KGU67" s="439"/>
      <c r="KGV67" s="439"/>
      <c r="KGW67" s="439"/>
      <c r="KGX67" s="439"/>
      <c r="KGY67" s="439"/>
      <c r="KGZ67" s="439"/>
      <c r="KHA67" s="439"/>
      <c r="KHB67" s="439"/>
      <c r="KHC67" s="439"/>
      <c r="KHD67" s="439"/>
      <c r="KHE67" s="439"/>
      <c r="KHF67" s="439"/>
      <c r="KHG67" s="439"/>
      <c r="KHH67" s="439"/>
      <c r="KHI67" s="439"/>
      <c r="KHJ67" s="439"/>
      <c r="KHK67" s="439"/>
      <c r="KHL67" s="439"/>
      <c r="KHM67" s="439"/>
      <c r="KHN67" s="439"/>
      <c r="KHO67" s="439"/>
      <c r="KHP67" s="439"/>
      <c r="KHQ67" s="439"/>
      <c r="KHR67" s="439"/>
      <c r="KHS67" s="439"/>
      <c r="KHT67" s="439"/>
      <c r="KHU67" s="439"/>
      <c r="KHV67" s="439"/>
      <c r="KHW67" s="439"/>
      <c r="KHX67" s="439"/>
      <c r="KHY67" s="439"/>
      <c r="KHZ67" s="439"/>
      <c r="KIA67" s="439"/>
      <c r="KIB67" s="439"/>
      <c r="KIC67" s="439"/>
      <c r="KID67" s="439"/>
      <c r="KIE67" s="439"/>
      <c r="KIF67" s="439"/>
      <c r="KIG67" s="439"/>
      <c r="KIH67" s="439"/>
      <c r="KII67" s="439"/>
      <c r="KIJ67" s="439"/>
      <c r="KIK67" s="439"/>
      <c r="KIL67" s="439"/>
      <c r="KIM67" s="439"/>
      <c r="KIN67" s="439"/>
      <c r="KIO67" s="439"/>
      <c r="KIP67" s="439"/>
      <c r="KIQ67" s="439"/>
      <c r="KIR67" s="439"/>
      <c r="KIS67" s="439"/>
      <c r="KIT67" s="439"/>
      <c r="KIU67" s="439"/>
      <c r="KIV67" s="439"/>
      <c r="KIW67" s="439"/>
      <c r="KIX67" s="439"/>
      <c r="KIY67" s="439"/>
      <c r="KIZ67" s="439"/>
      <c r="KJA67" s="439"/>
      <c r="KJB67" s="439"/>
      <c r="KJC67" s="439"/>
      <c r="KJD67" s="439"/>
      <c r="KJE67" s="439"/>
      <c r="KJF67" s="439"/>
      <c r="KJG67" s="439"/>
      <c r="KJH67" s="439"/>
      <c r="KJI67" s="439"/>
      <c r="KJJ67" s="439"/>
      <c r="KJK67" s="439"/>
      <c r="KJL67" s="439"/>
      <c r="KJM67" s="439"/>
      <c r="KJN67" s="439"/>
      <c r="KJO67" s="439"/>
      <c r="KJP67" s="439"/>
      <c r="KJQ67" s="439"/>
      <c r="KJR67" s="439"/>
      <c r="KJS67" s="439"/>
      <c r="KJT67" s="439"/>
      <c r="KJU67" s="439"/>
      <c r="KJV67" s="439"/>
      <c r="KJW67" s="439"/>
      <c r="KJX67" s="439"/>
      <c r="KJY67" s="439"/>
      <c r="KJZ67" s="439"/>
      <c r="KKA67" s="439"/>
      <c r="KKB67" s="439"/>
      <c r="KKC67" s="439"/>
      <c r="KKD67" s="439"/>
      <c r="KKE67" s="439"/>
      <c r="KKF67" s="439"/>
      <c r="KKG67" s="439"/>
      <c r="KKH67" s="439"/>
      <c r="KKI67" s="439"/>
      <c r="KKJ67" s="439"/>
      <c r="KKK67" s="439"/>
      <c r="KKL67" s="439"/>
      <c r="KKM67" s="439"/>
      <c r="KKN67" s="439"/>
      <c r="KKO67" s="439"/>
      <c r="KKP67" s="439"/>
      <c r="KKQ67" s="439"/>
      <c r="KKR67" s="439"/>
      <c r="KKS67" s="439"/>
      <c r="KKT67" s="439"/>
      <c r="KKU67" s="439"/>
      <c r="KKV67" s="439"/>
      <c r="KKW67" s="439"/>
      <c r="KKX67" s="439"/>
      <c r="KKY67" s="439"/>
      <c r="KKZ67" s="439"/>
      <c r="KLA67" s="439"/>
      <c r="KLB67" s="439"/>
      <c r="KLC67" s="439"/>
      <c r="KLD67" s="439"/>
      <c r="KLE67" s="439"/>
      <c r="KLF67" s="439"/>
      <c r="KLG67" s="439"/>
      <c r="KLH67" s="439"/>
      <c r="KLI67" s="439"/>
      <c r="KLJ67" s="439"/>
      <c r="KLK67" s="439"/>
      <c r="KLL67" s="439"/>
      <c r="KLM67" s="439"/>
      <c r="KLN67" s="439"/>
      <c r="KLO67" s="439"/>
      <c r="KLP67" s="439"/>
      <c r="KLQ67" s="439"/>
      <c r="KLR67" s="439"/>
      <c r="KLS67" s="439"/>
      <c r="KLT67" s="439"/>
      <c r="KLU67" s="439"/>
      <c r="KLV67" s="439"/>
      <c r="KLW67" s="439"/>
      <c r="KLX67" s="439"/>
      <c r="KLY67" s="439"/>
      <c r="KLZ67" s="439"/>
      <c r="KMA67" s="439"/>
      <c r="KMB67" s="439"/>
      <c r="KMC67" s="439"/>
      <c r="KMD67" s="439"/>
      <c r="KME67" s="439"/>
      <c r="KMF67" s="439"/>
      <c r="KMG67" s="439"/>
      <c r="KMH67" s="439"/>
      <c r="KMI67" s="439"/>
      <c r="KMJ67" s="439"/>
      <c r="KMK67" s="439"/>
      <c r="KML67" s="439"/>
      <c r="KMM67" s="439"/>
      <c r="KMN67" s="439"/>
      <c r="KMO67" s="439"/>
      <c r="KMP67" s="439"/>
      <c r="KMQ67" s="439"/>
      <c r="KMR67" s="439"/>
      <c r="KMS67" s="439"/>
      <c r="KMT67" s="439"/>
      <c r="KMU67" s="439"/>
      <c r="KMV67" s="439"/>
      <c r="KMW67" s="439"/>
      <c r="KMX67" s="439"/>
      <c r="KMY67" s="439"/>
      <c r="KMZ67" s="439"/>
      <c r="KNA67" s="439"/>
      <c r="KNB67" s="439"/>
      <c r="KNC67" s="439"/>
      <c r="KND67" s="439"/>
      <c r="KNE67" s="439"/>
      <c r="KNF67" s="439"/>
      <c r="KNG67" s="439"/>
      <c r="KNH67" s="439"/>
      <c r="KNI67" s="439"/>
      <c r="KNJ67" s="439"/>
      <c r="KNK67" s="439"/>
      <c r="KNL67" s="439"/>
      <c r="KNM67" s="439"/>
      <c r="KNN67" s="439"/>
      <c r="KNO67" s="439"/>
      <c r="KNP67" s="439"/>
      <c r="KNQ67" s="439"/>
      <c r="KNR67" s="439"/>
      <c r="KNS67" s="439"/>
      <c r="KNT67" s="439"/>
      <c r="KNU67" s="439"/>
      <c r="KNV67" s="439"/>
      <c r="KNW67" s="439"/>
      <c r="KNX67" s="439"/>
      <c r="KNY67" s="439"/>
      <c r="KNZ67" s="439"/>
      <c r="KOA67" s="439"/>
      <c r="KOB67" s="439"/>
      <c r="KOC67" s="439"/>
      <c r="KOD67" s="439"/>
      <c r="KOE67" s="439"/>
      <c r="KOF67" s="439"/>
      <c r="KOG67" s="439"/>
      <c r="KOH67" s="439"/>
      <c r="KOI67" s="439"/>
      <c r="KOJ67" s="439"/>
      <c r="KOK67" s="439"/>
      <c r="KOL67" s="439"/>
      <c r="KOM67" s="439"/>
      <c r="KON67" s="439"/>
      <c r="KOO67" s="439"/>
      <c r="KOP67" s="439"/>
      <c r="KOQ67" s="439"/>
      <c r="KOR67" s="439"/>
      <c r="KOS67" s="439"/>
      <c r="KOT67" s="439"/>
      <c r="KOU67" s="439"/>
      <c r="KOV67" s="439"/>
      <c r="KOW67" s="439"/>
      <c r="KOX67" s="439"/>
      <c r="KOY67" s="439"/>
      <c r="KOZ67" s="439"/>
      <c r="KPA67" s="439"/>
      <c r="KPB67" s="439"/>
      <c r="KPC67" s="439"/>
      <c r="KPD67" s="439"/>
      <c r="KPE67" s="439"/>
      <c r="KPF67" s="439"/>
      <c r="KPG67" s="439"/>
      <c r="KPH67" s="439"/>
      <c r="KPI67" s="439"/>
      <c r="KPJ67" s="439"/>
      <c r="KPK67" s="439"/>
      <c r="KPL67" s="439"/>
      <c r="KPM67" s="439"/>
      <c r="KPN67" s="439"/>
      <c r="KPO67" s="439"/>
      <c r="KPP67" s="439"/>
      <c r="KPQ67" s="439"/>
      <c r="KPR67" s="439"/>
      <c r="KPS67" s="439"/>
      <c r="KPT67" s="439"/>
      <c r="KPU67" s="439"/>
      <c r="KPV67" s="439"/>
      <c r="KPW67" s="439"/>
      <c r="KPX67" s="439"/>
      <c r="KPY67" s="439"/>
      <c r="KPZ67" s="439"/>
      <c r="KQA67" s="439"/>
      <c r="KQB67" s="439"/>
      <c r="KQC67" s="439"/>
      <c r="KQD67" s="439"/>
      <c r="KQE67" s="439"/>
      <c r="KQF67" s="439"/>
      <c r="KQG67" s="439"/>
      <c r="KQH67" s="439"/>
      <c r="KQI67" s="439"/>
      <c r="KQJ67" s="439"/>
      <c r="KQK67" s="439"/>
      <c r="KQL67" s="439"/>
      <c r="KQM67" s="439"/>
      <c r="KQN67" s="439"/>
      <c r="KQO67" s="439"/>
      <c r="KQP67" s="439"/>
      <c r="KQQ67" s="439"/>
      <c r="KQR67" s="439"/>
      <c r="KQS67" s="439"/>
      <c r="KQT67" s="439"/>
      <c r="KQU67" s="439"/>
      <c r="KQV67" s="439"/>
      <c r="KQW67" s="439"/>
      <c r="KQX67" s="439"/>
      <c r="KQY67" s="439"/>
      <c r="KQZ67" s="439"/>
      <c r="KRA67" s="439"/>
      <c r="KRB67" s="439"/>
      <c r="KRC67" s="439"/>
      <c r="KRD67" s="439"/>
      <c r="KRE67" s="439"/>
      <c r="KRF67" s="439"/>
      <c r="KRG67" s="439"/>
      <c r="KRH67" s="439"/>
      <c r="KRI67" s="439"/>
      <c r="KRJ67" s="439"/>
      <c r="KRK67" s="439"/>
      <c r="KRL67" s="439"/>
      <c r="KRM67" s="439"/>
      <c r="KRN67" s="439"/>
      <c r="KRO67" s="439"/>
      <c r="KRP67" s="439"/>
      <c r="KRQ67" s="439"/>
      <c r="KRR67" s="439"/>
      <c r="KRS67" s="439"/>
      <c r="KRT67" s="439"/>
      <c r="KRU67" s="439"/>
      <c r="KRV67" s="439"/>
      <c r="KRW67" s="439"/>
      <c r="KRX67" s="439"/>
      <c r="KRY67" s="439"/>
      <c r="KRZ67" s="439"/>
      <c r="KSA67" s="439"/>
      <c r="KSB67" s="439"/>
      <c r="KSC67" s="439"/>
      <c r="KSD67" s="439"/>
      <c r="KSE67" s="439"/>
      <c r="KSF67" s="439"/>
      <c r="KSG67" s="439"/>
      <c r="KSH67" s="439"/>
      <c r="KSI67" s="439"/>
      <c r="KSJ67" s="439"/>
      <c r="KSK67" s="439"/>
      <c r="KSL67" s="439"/>
      <c r="KSM67" s="439"/>
      <c r="KSN67" s="439"/>
      <c r="KSO67" s="439"/>
      <c r="KSP67" s="439"/>
      <c r="KSQ67" s="439"/>
      <c r="KSR67" s="439"/>
      <c r="KSS67" s="439"/>
      <c r="KST67" s="439"/>
      <c r="KSU67" s="439"/>
      <c r="KSV67" s="439"/>
      <c r="KSW67" s="439"/>
      <c r="KSX67" s="439"/>
      <c r="KSY67" s="439"/>
      <c r="KSZ67" s="439"/>
      <c r="KTA67" s="439"/>
      <c r="KTB67" s="439"/>
      <c r="KTC67" s="439"/>
      <c r="KTD67" s="439"/>
      <c r="KTE67" s="439"/>
      <c r="KTF67" s="439"/>
      <c r="KTG67" s="439"/>
      <c r="KTH67" s="439"/>
      <c r="KTI67" s="439"/>
      <c r="KTJ67" s="439"/>
      <c r="KTK67" s="439"/>
      <c r="KTL67" s="439"/>
      <c r="KTM67" s="439"/>
      <c r="KTN67" s="439"/>
      <c r="KTO67" s="439"/>
      <c r="KTP67" s="439"/>
      <c r="KTQ67" s="439"/>
      <c r="KTR67" s="439"/>
      <c r="KTS67" s="439"/>
      <c r="KTT67" s="439"/>
      <c r="KTU67" s="439"/>
      <c r="KTV67" s="439"/>
      <c r="KTW67" s="439"/>
      <c r="KTX67" s="439"/>
      <c r="KTY67" s="439"/>
      <c r="KTZ67" s="439"/>
      <c r="KUA67" s="439"/>
      <c r="KUB67" s="439"/>
      <c r="KUC67" s="439"/>
      <c r="KUD67" s="439"/>
      <c r="KUE67" s="439"/>
      <c r="KUF67" s="439"/>
      <c r="KUG67" s="439"/>
      <c r="KUH67" s="439"/>
      <c r="KUI67" s="439"/>
      <c r="KUJ67" s="439"/>
      <c r="KUK67" s="439"/>
      <c r="KUL67" s="439"/>
      <c r="KUM67" s="439"/>
      <c r="KUN67" s="439"/>
      <c r="KUO67" s="439"/>
      <c r="KUP67" s="439"/>
      <c r="KUQ67" s="439"/>
      <c r="KUR67" s="439"/>
      <c r="KUS67" s="439"/>
      <c r="KUT67" s="439"/>
      <c r="KUU67" s="439"/>
      <c r="KUV67" s="439"/>
      <c r="KUW67" s="439"/>
      <c r="KUX67" s="439"/>
      <c r="KUY67" s="439"/>
      <c r="KUZ67" s="439"/>
      <c r="KVA67" s="439"/>
      <c r="KVB67" s="439"/>
      <c r="KVC67" s="439"/>
      <c r="KVD67" s="439"/>
      <c r="KVE67" s="439"/>
      <c r="KVF67" s="439"/>
      <c r="KVG67" s="439"/>
      <c r="KVH67" s="439"/>
      <c r="KVI67" s="439"/>
      <c r="KVJ67" s="439"/>
      <c r="KVK67" s="439"/>
      <c r="KVL67" s="439"/>
      <c r="KVM67" s="439"/>
      <c r="KVN67" s="439"/>
      <c r="KVO67" s="439"/>
      <c r="KVP67" s="439"/>
      <c r="KVQ67" s="439"/>
      <c r="KVR67" s="439"/>
      <c r="KVS67" s="439"/>
      <c r="KVT67" s="439"/>
      <c r="KVU67" s="439"/>
      <c r="KVV67" s="439"/>
      <c r="KVW67" s="439"/>
      <c r="KVX67" s="439"/>
      <c r="KVY67" s="439"/>
      <c r="KVZ67" s="439"/>
      <c r="KWA67" s="439"/>
      <c r="KWB67" s="439"/>
      <c r="KWC67" s="439"/>
      <c r="KWD67" s="439"/>
      <c r="KWE67" s="439"/>
      <c r="KWF67" s="439"/>
      <c r="KWG67" s="439"/>
      <c r="KWH67" s="439"/>
      <c r="KWI67" s="439"/>
      <c r="KWJ67" s="439"/>
      <c r="KWK67" s="439"/>
      <c r="KWL67" s="439"/>
      <c r="KWM67" s="439"/>
      <c r="KWN67" s="439"/>
      <c r="KWO67" s="439"/>
      <c r="KWP67" s="439"/>
      <c r="KWQ67" s="439"/>
      <c r="KWR67" s="439"/>
      <c r="KWS67" s="439"/>
      <c r="KWT67" s="439"/>
      <c r="KWU67" s="439"/>
      <c r="KWV67" s="439"/>
      <c r="KWW67" s="439"/>
      <c r="KWX67" s="439"/>
      <c r="KWY67" s="439"/>
      <c r="KWZ67" s="439"/>
      <c r="KXA67" s="439"/>
      <c r="KXB67" s="439"/>
      <c r="KXC67" s="439"/>
      <c r="KXD67" s="439"/>
      <c r="KXE67" s="439"/>
      <c r="KXF67" s="439"/>
      <c r="KXG67" s="439"/>
      <c r="KXH67" s="439"/>
      <c r="KXI67" s="439"/>
      <c r="KXJ67" s="439"/>
      <c r="KXK67" s="439"/>
      <c r="KXL67" s="439"/>
      <c r="KXM67" s="439"/>
      <c r="KXN67" s="439"/>
      <c r="KXO67" s="439"/>
      <c r="KXP67" s="439"/>
      <c r="KXQ67" s="439"/>
      <c r="KXR67" s="439"/>
      <c r="KXS67" s="439"/>
      <c r="KXT67" s="439"/>
      <c r="KXU67" s="439"/>
      <c r="KXV67" s="439"/>
      <c r="KXW67" s="439"/>
      <c r="KXX67" s="439"/>
      <c r="KXY67" s="439"/>
      <c r="KXZ67" s="439"/>
      <c r="KYA67" s="439"/>
      <c r="KYB67" s="439"/>
      <c r="KYC67" s="439"/>
      <c r="KYD67" s="439"/>
      <c r="KYE67" s="439"/>
      <c r="KYF67" s="439"/>
      <c r="KYG67" s="439"/>
      <c r="KYH67" s="439"/>
      <c r="KYI67" s="439"/>
      <c r="KYJ67" s="439"/>
      <c r="KYK67" s="439"/>
      <c r="KYL67" s="439"/>
      <c r="KYM67" s="439"/>
      <c r="KYN67" s="439"/>
      <c r="KYO67" s="439"/>
      <c r="KYP67" s="439"/>
      <c r="KYQ67" s="439"/>
      <c r="KYR67" s="439"/>
      <c r="KYS67" s="439"/>
      <c r="KYT67" s="439"/>
      <c r="KYU67" s="439"/>
      <c r="KYV67" s="439"/>
      <c r="KYW67" s="439"/>
      <c r="KYX67" s="439"/>
      <c r="KYY67" s="439"/>
      <c r="KYZ67" s="439"/>
      <c r="KZA67" s="439"/>
      <c r="KZB67" s="439"/>
      <c r="KZC67" s="439"/>
      <c r="KZD67" s="439"/>
      <c r="KZE67" s="439"/>
      <c r="KZF67" s="439"/>
      <c r="KZG67" s="439"/>
      <c r="KZH67" s="439"/>
      <c r="KZI67" s="439"/>
      <c r="KZJ67" s="439"/>
      <c r="KZK67" s="439"/>
      <c r="KZL67" s="439"/>
      <c r="KZM67" s="439"/>
      <c r="KZN67" s="439"/>
      <c r="KZO67" s="439"/>
      <c r="KZP67" s="439"/>
      <c r="KZQ67" s="439"/>
      <c r="KZR67" s="439"/>
      <c r="KZS67" s="439"/>
      <c r="KZT67" s="439"/>
      <c r="KZU67" s="439"/>
      <c r="KZV67" s="439"/>
      <c r="KZW67" s="439"/>
      <c r="KZX67" s="439"/>
      <c r="KZY67" s="439"/>
      <c r="KZZ67" s="439"/>
      <c r="LAA67" s="439"/>
      <c r="LAB67" s="439"/>
      <c r="LAC67" s="439"/>
      <c r="LAD67" s="439"/>
      <c r="LAE67" s="439"/>
      <c r="LAF67" s="439"/>
      <c r="LAG67" s="439"/>
      <c r="LAH67" s="439"/>
      <c r="LAI67" s="439"/>
      <c r="LAJ67" s="439"/>
      <c r="LAK67" s="439"/>
      <c r="LAL67" s="439"/>
      <c r="LAM67" s="439"/>
      <c r="LAN67" s="439"/>
      <c r="LAO67" s="439"/>
      <c r="LAP67" s="439"/>
      <c r="LAQ67" s="439"/>
      <c r="LAR67" s="439"/>
      <c r="LAS67" s="439"/>
      <c r="LAT67" s="439"/>
      <c r="LAU67" s="439"/>
      <c r="LAV67" s="439"/>
      <c r="LAW67" s="439"/>
      <c r="LAX67" s="439"/>
      <c r="LAY67" s="439"/>
      <c r="LAZ67" s="439"/>
      <c r="LBA67" s="439"/>
      <c r="LBB67" s="439"/>
      <c r="LBC67" s="439"/>
      <c r="LBD67" s="439"/>
      <c r="LBE67" s="439"/>
      <c r="LBF67" s="439"/>
      <c r="LBG67" s="439"/>
      <c r="LBH67" s="439"/>
      <c r="LBI67" s="439"/>
      <c r="LBJ67" s="439"/>
      <c r="LBK67" s="439"/>
      <c r="LBL67" s="439"/>
      <c r="LBM67" s="439"/>
      <c r="LBN67" s="439"/>
      <c r="LBO67" s="439"/>
      <c r="LBP67" s="439"/>
      <c r="LBQ67" s="439"/>
      <c r="LBR67" s="439"/>
      <c r="LBS67" s="439"/>
      <c r="LBT67" s="439"/>
      <c r="LBU67" s="439"/>
      <c r="LBV67" s="439"/>
      <c r="LBW67" s="439"/>
      <c r="LBX67" s="439"/>
      <c r="LBY67" s="439"/>
      <c r="LBZ67" s="439"/>
      <c r="LCA67" s="439"/>
      <c r="LCB67" s="439"/>
      <c r="LCC67" s="439"/>
      <c r="LCD67" s="439"/>
      <c r="LCE67" s="439"/>
      <c r="LCF67" s="439"/>
      <c r="LCG67" s="439"/>
      <c r="LCH67" s="439"/>
      <c r="LCI67" s="439"/>
      <c r="LCJ67" s="439"/>
      <c r="LCK67" s="439"/>
      <c r="LCL67" s="439"/>
      <c r="LCM67" s="439"/>
      <c r="LCN67" s="439"/>
      <c r="LCO67" s="439"/>
      <c r="LCP67" s="439"/>
      <c r="LCQ67" s="439"/>
      <c r="LCR67" s="439"/>
      <c r="LCS67" s="439"/>
      <c r="LCT67" s="439"/>
      <c r="LCU67" s="439"/>
      <c r="LCV67" s="439"/>
      <c r="LCW67" s="439"/>
      <c r="LCX67" s="439"/>
      <c r="LCY67" s="439"/>
      <c r="LCZ67" s="439"/>
      <c r="LDA67" s="439"/>
      <c r="LDB67" s="439"/>
      <c r="LDC67" s="439"/>
      <c r="LDD67" s="439"/>
      <c r="LDE67" s="439"/>
      <c r="LDF67" s="439"/>
      <c r="LDG67" s="439"/>
      <c r="LDH67" s="439"/>
      <c r="LDI67" s="439"/>
      <c r="LDJ67" s="439"/>
      <c r="LDK67" s="439"/>
      <c r="LDL67" s="439"/>
      <c r="LDM67" s="439"/>
      <c r="LDN67" s="439"/>
      <c r="LDO67" s="439"/>
      <c r="LDP67" s="439"/>
      <c r="LDQ67" s="439"/>
      <c r="LDR67" s="439"/>
      <c r="LDS67" s="439"/>
      <c r="LDT67" s="439"/>
      <c r="LDU67" s="439"/>
      <c r="LDV67" s="439"/>
      <c r="LDW67" s="439"/>
      <c r="LDX67" s="439"/>
      <c r="LDY67" s="439"/>
      <c r="LDZ67" s="439"/>
      <c r="LEA67" s="439"/>
      <c r="LEB67" s="439"/>
      <c r="LEC67" s="439"/>
      <c r="LED67" s="439"/>
      <c r="LEE67" s="439"/>
      <c r="LEF67" s="439"/>
      <c r="LEG67" s="439"/>
      <c r="LEH67" s="439"/>
      <c r="LEI67" s="439"/>
      <c r="LEJ67" s="439"/>
      <c r="LEK67" s="439"/>
      <c r="LEL67" s="439"/>
      <c r="LEM67" s="439"/>
      <c r="LEN67" s="439"/>
      <c r="LEO67" s="439"/>
      <c r="LEP67" s="439"/>
      <c r="LEQ67" s="439"/>
      <c r="LER67" s="439"/>
      <c r="LES67" s="439"/>
      <c r="LET67" s="439"/>
      <c r="LEU67" s="439"/>
      <c r="LEV67" s="439"/>
      <c r="LEW67" s="439"/>
      <c r="LEX67" s="439"/>
      <c r="LEY67" s="439"/>
      <c r="LEZ67" s="439"/>
      <c r="LFA67" s="439"/>
      <c r="LFB67" s="439"/>
      <c r="LFC67" s="439"/>
      <c r="LFD67" s="439"/>
      <c r="LFE67" s="439"/>
      <c r="LFF67" s="439"/>
      <c r="LFG67" s="439"/>
      <c r="LFH67" s="439"/>
      <c r="LFI67" s="439"/>
      <c r="LFJ67" s="439"/>
      <c r="LFK67" s="439"/>
      <c r="LFL67" s="439"/>
      <c r="LFM67" s="439"/>
      <c r="LFN67" s="439"/>
      <c r="LFO67" s="439"/>
      <c r="LFP67" s="439"/>
      <c r="LFQ67" s="439"/>
      <c r="LFR67" s="439"/>
      <c r="LFS67" s="439"/>
      <c r="LFT67" s="439"/>
      <c r="LFU67" s="439"/>
      <c r="LFV67" s="439"/>
      <c r="LFW67" s="439"/>
      <c r="LFX67" s="439"/>
      <c r="LFY67" s="439"/>
      <c r="LFZ67" s="439"/>
      <c r="LGA67" s="439"/>
      <c r="LGB67" s="439"/>
      <c r="LGC67" s="439"/>
      <c r="LGD67" s="439"/>
      <c r="LGE67" s="439"/>
      <c r="LGF67" s="439"/>
      <c r="LGG67" s="439"/>
      <c r="LGH67" s="439"/>
      <c r="LGI67" s="439"/>
      <c r="LGJ67" s="439"/>
      <c r="LGK67" s="439"/>
      <c r="LGL67" s="439"/>
      <c r="LGM67" s="439"/>
      <c r="LGN67" s="439"/>
      <c r="LGO67" s="439"/>
      <c r="LGP67" s="439"/>
      <c r="LGQ67" s="439"/>
      <c r="LGR67" s="439"/>
      <c r="LGS67" s="439"/>
      <c r="LGT67" s="439"/>
      <c r="LGU67" s="439"/>
      <c r="LGV67" s="439"/>
      <c r="LGW67" s="439"/>
      <c r="LGX67" s="439"/>
      <c r="LGY67" s="439"/>
      <c r="LGZ67" s="439"/>
      <c r="LHA67" s="439"/>
      <c r="LHB67" s="439"/>
      <c r="LHC67" s="439"/>
      <c r="LHD67" s="439"/>
      <c r="LHE67" s="439"/>
      <c r="LHF67" s="439"/>
      <c r="LHG67" s="439"/>
      <c r="LHH67" s="439"/>
      <c r="LHI67" s="439"/>
      <c r="LHJ67" s="439"/>
      <c r="LHK67" s="439"/>
      <c r="LHL67" s="439"/>
      <c r="LHM67" s="439"/>
      <c r="LHN67" s="439"/>
      <c r="LHO67" s="439"/>
      <c r="LHP67" s="439"/>
      <c r="LHQ67" s="439"/>
      <c r="LHR67" s="439"/>
      <c r="LHS67" s="439"/>
      <c r="LHT67" s="439"/>
      <c r="LHU67" s="439"/>
      <c r="LHV67" s="439"/>
      <c r="LHW67" s="439"/>
      <c r="LHX67" s="439"/>
      <c r="LHY67" s="439"/>
      <c r="LHZ67" s="439"/>
      <c r="LIA67" s="439"/>
      <c r="LIB67" s="439"/>
      <c r="LIC67" s="439"/>
      <c r="LID67" s="439"/>
      <c r="LIE67" s="439"/>
      <c r="LIF67" s="439"/>
      <c r="LIG67" s="439"/>
      <c r="LIH67" s="439"/>
      <c r="LII67" s="439"/>
      <c r="LIJ67" s="439"/>
      <c r="LIK67" s="439"/>
      <c r="LIL67" s="439"/>
      <c r="LIM67" s="439"/>
      <c r="LIN67" s="439"/>
      <c r="LIO67" s="439"/>
      <c r="LIP67" s="439"/>
      <c r="LIQ67" s="439"/>
      <c r="LIR67" s="439"/>
      <c r="LIS67" s="439"/>
      <c r="LIT67" s="439"/>
      <c r="LIU67" s="439"/>
      <c r="LIV67" s="439"/>
      <c r="LIW67" s="439"/>
      <c r="LIX67" s="439"/>
      <c r="LIY67" s="439"/>
      <c r="LIZ67" s="439"/>
      <c r="LJA67" s="439"/>
      <c r="LJB67" s="439"/>
      <c r="LJC67" s="439"/>
      <c r="LJD67" s="439"/>
      <c r="LJE67" s="439"/>
      <c r="LJF67" s="439"/>
      <c r="LJG67" s="439"/>
      <c r="LJH67" s="439"/>
      <c r="LJI67" s="439"/>
      <c r="LJJ67" s="439"/>
      <c r="LJK67" s="439"/>
      <c r="LJL67" s="439"/>
      <c r="LJM67" s="439"/>
      <c r="LJN67" s="439"/>
      <c r="LJO67" s="439"/>
      <c r="LJP67" s="439"/>
      <c r="LJQ67" s="439"/>
      <c r="LJR67" s="439"/>
      <c r="LJS67" s="439"/>
      <c r="LJT67" s="439"/>
      <c r="LJU67" s="439"/>
      <c r="LJV67" s="439"/>
      <c r="LJW67" s="439"/>
      <c r="LJX67" s="439"/>
      <c r="LJY67" s="439"/>
      <c r="LJZ67" s="439"/>
      <c r="LKA67" s="439"/>
      <c r="LKB67" s="439"/>
      <c r="LKC67" s="439"/>
      <c r="LKD67" s="439"/>
      <c r="LKE67" s="439"/>
      <c r="LKF67" s="439"/>
      <c r="LKG67" s="439"/>
      <c r="LKH67" s="439"/>
      <c r="LKI67" s="439"/>
      <c r="LKJ67" s="439"/>
      <c r="LKK67" s="439"/>
      <c r="LKL67" s="439"/>
      <c r="LKM67" s="439"/>
      <c r="LKN67" s="439"/>
      <c r="LKO67" s="439"/>
      <c r="LKP67" s="439"/>
      <c r="LKQ67" s="439"/>
      <c r="LKR67" s="439"/>
      <c r="LKS67" s="439"/>
      <c r="LKT67" s="439"/>
      <c r="LKU67" s="439"/>
      <c r="LKV67" s="439"/>
      <c r="LKW67" s="439"/>
      <c r="LKX67" s="439"/>
      <c r="LKY67" s="439"/>
      <c r="LKZ67" s="439"/>
      <c r="LLA67" s="439"/>
      <c r="LLB67" s="439"/>
      <c r="LLC67" s="439"/>
      <c r="LLD67" s="439"/>
      <c r="LLE67" s="439"/>
      <c r="LLF67" s="439"/>
      <c r="LLG67" s="439"/>
      <c r="LLH67" s="439"/>
      <c r="LLI67" s="439"/>
      <c r="LLJ67" s="439"/>
      <c r="LLK67" s="439"/>
      <c r="LLL67" s="439"/>
      <c r="LLM67" s="439"/>
      <c r="LLN67" s="439"/>
      <c r="LLO67" s="439"/>
      <c r="LLP67" s="439"/>
      <c r="LLQ67" s="439"/>
      <c r="LLR67" s="439"/>
      <c r="LLS67" s="439"/>
      <c r="LLT67" s="439"/>
      <c r="LLU67" s="439"/>
      <c r="LLV67" s="439"/>
      <c r="LLW67" s="439"/>
      <c r="LLX67" s="439"/>
      <c r="LLY67" s="439"/>
      <c r="LLZ67" s="439"/>
      <c r="LMA67" s="439"/>
      <c r="LMB67" s="439"/>
      <c r="LMC67" s="439"/>
      <c r="LMD67" s="439"/>
      <c r="LME67" s="439"/>
      <c r="LMF67" s="439"/>
      <c r="LMG67" s="439"/>
      <c r="LMH67" s="439"/>
      <c r="LMI67" s="439"/>
      <c r="LMJ67" s="439"/>
      <c r="LMK67" s="439"/>
      <c r="LML67" s="439"/>
      <c r="LMM67" s="439"/>
      <c r="LMN67" s="439"/>
      <c r="LMO67" s="439"/>
      <c r="LMP67" s="439"/>
      <c r="LMQ67" s="439"/>
      <c r="LMR67" s="439"/>
      <c r="LMS67" s="439"/>
      <c r="LMT67" s="439"/>
      <c r="LMU67" s="439"/>
      <c r="LMV67" s="439"/>
      <c r="LMW67" s="439"/>
      <c r="LMX67" s="439"/>
      <c r="LMY67" s="439"/>
      <c r="LMZ67" s="439"/>
      <c r="LNA67" s="439"/>
      <c r="LNB67" s="439"/>
      <c r="LNC67" s="439"/>
      <c r="LND67" s="439"/>
      <c r="LNE67" s="439"/>
      <c r="LNF67" s="439"/>
      <c r="LNG67" s="439"/>
      <c r="LNH67" s="439"/>
      <c r="LNI67" s="439"/>
      <c r="LNJ67" s="439"/>
      <c r="LNK67" s="439"/>
      <c r="LNL67" s="439"/>
      <c r="LNM67" s="439"/>
      <c r="LNN67" s="439"/>
      <c r="LNO67" s="439"/>
      <c r="LNP67" s="439"/>
      <c r="LNQ67" s="439"/>
      <c r="LNR67" s="439"/>
      <c r="LNS67" s="439"/>
      <c r="LNT67" s="439"/>
      <c r="LNU67" s="439"/>
      <c r="LNV67" s="439"/>
      <c r="LNW67" s="439"/>
      <c r="LNX67" s="439"/>
      <c r="LNY67" s="439"/>
      <c r="LNZ67" s="439"/>
      <c r="LOA67" s="439"/>
      <c r="LOB67" s="439"/>
      <c r="LOC67" s="439"/>
      <c r="LOD67" s="439"/>
      <c r="LOE67" s="439"/>
      <c r="LOF67" s="439"/>
      <c r="LOG67" s="439"/>
      <c r="LOH67" s="439"/>
      <c r="LOI67" s="439"/>
      <c r="LOJ67" s="439"/>
      <c r="LOK67" s="439"/>
      <c r="LOL67" s="439"/>
      <c r="LOM67" s="439"/>
      <c r="LON67" s="439"/>
      <c r="LOO67" s="439"/>
      <c r="LOP67" s="439"/>
      <c r="LOQ67" s="439"/>
      <c r="LOR67" s="439"/>
      <c r="LOS67" s="439"/>
      <c r="LOT67" s="439"/>
      <c r="LOU67" s="439"/>
      <c r="LOV67" s="439"/>
      <c r="LOW67" s="439"/>
      <c r="LOX67" s="439"/>
      <c r="LOY67" s="439"/>
      <c r="LOZ67" s="439"/>
      <c r="LPA67" s="439"/>
      <c r="LPB67" s="439"/>
      <c r="LPC67" s="439"/>
      <c r="LPD67" s="439"/>
      <c r="LPE67" s="439"/>
      <c r="LPF67" s="439"/>
      <c r="LPG67" s="439"/>
      <c r="LPH67" s="439"/>
      <c r="LPI67" s="439"/>
      <c r="LPJ67" s="439"/>
      <c r="LPK67" s="439"/>
      <c r="LPL67" s="439"/>
      <c r="LPM67" s="439"/>
      <c r="LPN67" s="439"/>
      <c r="LPO67" s="439"/>
      <c r="LPP67" s="439"/>
      <c r="LPQ67" s="439"/>
      <c r="LPR67" s="439"/>
      <c r="LPS67" s="439"/>
      <c r="LPT67" s="439"/>
      <c r="LPU67" s="439"/>
      <c r="LPV67" s="439"/>
      <c r="LPW67" s="439"/>
      <c r="LPX67" s="439"/>
      <c r="LPY67" s="439"/>
      <c r="LPZ67" s="439"/>
      <c r="LQA67" s="439"/>
      <c r="LQB67" s="439"/>
      <c r="LQC67" s="439"/>
      <c r="LQD67" s="439"/>
      <c r="LQE67" s="439"/>
      <c r="LQF67" s="439"/>
      <c r="LQG67" s="439"/>
      <c r="LQH67" s="439"/>
      <c r="LQI67" s="439"/>
      <c r="LQJ67" s="439"/>
      <c r="LQK67" s="439"/>
      <c r="LQL67" s="439"/>
      <c r="LQM67" s="439"/>
      <c r="LQN67" s="439"/>
      <c r="LQO67" s="439"/>
      <c r="LQP67" s="439"/>
      <c r="LQQ67" s="439"/>
      <c r="LQR67" s="439"/>
      <c r="LQS67" s="439"/>
      <c r="LQT67" s="439"/>
      <c r="LQU67" s="439"/>
      <c r="LQV67" s="439"/>
      <c r="LQW67" s="439"/>
      <c r="LQX67" s="439"/>
      <c r="LQY67" s="439"/>
      <c r="LQZ67" s="439"/>
      <c r="LRA67" s="439"/>
      <c r="LRB67" s="439"/>
      <c r="LRC67" s="439"/>
      <c r="LRD67" s="439"/>
      <c r="LRE67" s="439"/>
      <c r="LRF67" s="439"/>
      <c r="LRG67" s="439"/>
      <c r="LRH67" s="439"/>
      <c r="LRI67" s="439"/>
      <c r="LRJ67" s="439"/>
      <c r="LRK67" s="439"/>
      <c r="LRL67" s="439"/>
      <c r="LRM67" s="439"/>
      <c r="LRN67" s="439"/>
      <c r="LRO67" s="439"/>
      <c r="LRP67" s="439"/>
      <c r="LRQ67" s="439"/>
      <c r="LRR67" s="439"/>
      <c r="LRS67" s="439"/>
      <c r="LRT67" s="439"/>
      <c r="LRU67" s="439"/>
      <c r="LRV67" s="439"/>
      <c r="LRW67" s="439"/>
      <c r="LRX67" s="439"/>
      <c r="LRY67" s="439"/>
      <c r="LRZ67" s="439"/>
      <c r="LSA67" s="439"/>
      <c r="LSB67" s="439"/>
      <c r="LSC67" s="439"/>
      <c r="LSD67" s="439"/>
      <c r="LSE67" s="439"/>
      <c r="LSF67" s="439"/>
      <c r="LSG67" s="439"/>
      <c r="LSH67" s="439"/>
      <c r="LSI67" s="439"/>
      <c r="LSJ67" s="439"/>
      <c r="LSK67" s="439"/>
      <c r="LSL67" s="439"/>
      <c r="LSM67" s="439"/>
      <c r="LSN67" s="439"/>
      <c r="LSO67" s="439"/>
      <c r="LSP67" s="439"/>
      <c r="LSQ67" s="439"/>
      <c r="LSR67" s="439"/>
      <c r="LSS67" s="439"/>
      <c r="LST67" s="439"/>
      <c r="LSU67" s="439"/>
      <c r="LSV67" s="439"/>
      <c r="LSW67" s="439"/>
      <c r="LSX67" s="439"/>
      <c r="LSY67" s="439"/>
      <c r="LSZ67" s="439"/>
      <c r="LTA67" s="439"/>
      <c r="LTB67" s="439"/>
      <c r="LTC67" s="439"/>
      <c r="LTD67" s="439"/>
      <c r="LTE67" s="439"/>
      <c r="LTF67" s="439"/>
      <c r="LTG67" s="439"/>
      <c r="LTH67" s="439"/>
      <c r="LTI67" s="439"/>
      <c r="LTJ67" s="439"/>
      <c r="LTK67" s="439"/>
      <c r="LTL67" s="439"/>
      <c r="LTM67" s="439"/>
      <c r="LTN67" s="439"/>
      <c r="LTO67" s="439"/>
      <c r="LTP67" s="439"/>
      <c r="LTQ67" s="439"/>
      <c r="LTR67" s="439"/>
      <c r="LTS67" s="439"/>
      <c r="LTT67" s="439"/>
      <c r="LTU67" s="439"/>
      <c r="LTV67" s="439"/>
      <c r="LTW67" s="439"/>
      <c r="LTX67" s="439"/>
      <c r="LTY67" s="439"/>
      <c r="LTZ67" s="439"/>
      <c r="LUA67" s="439"/>
      <c r="LUB67" s="439"/>
      <c r="LUC67" s="439"/>
      <c r="LUD67" s="439"/>
      <c r="LUE67" s="439"/>
      <c r="LUF67" s="439"/>
      <c r="LUG67" s="439"/>
      <c r="LUH67" s="439"/>
      <c r="LUI67" s="439"/>
      <c r="LUJ67" s="439"/>
      <c r="LUK67" s="439"/>
      <c r="LUL67" s="439"/>
      <c r="LUM67" s="439"/>
      <c r="LUN67" s="439"/>
      <c r="LUO67" s="439"/>
      <c r="LUP67" s="439"/>
      <c r="LUQ67" s="439"/>
      <c r="LUR67" s="439"/>
      <c r="LUS67" s="439"/>
      <c r="LUT67" s="439"/>
      <c r="LUU67" s="439"/>
      <c r="LUV67" s="439"/>
      <c r="LUW67" s="439"/>
      <c r="LUX67" s="439"/>
      <c r="LUY67" s="439"/>
      <c r="LUZ67" s="439"/>
      <c r="LVA67" s="439"/>
      <c r="LVB67" s="439"/>
      <c r="LVC67" s="439"/>
      <c r="LVD67" s="439"/>
      <c r="LVE67" s="439"/>
      <c r="LVF67" s="439"/>
      <c r="LVG67" s="439"/>
      <c r="LVH67" s="439"/>
      <c r="LVI67" s="439"/>
      <c r="LVJ67" s="439"/>
      <c r="LVK67" s="439"/>
      <c r="LVL67" s="439"/>
      <c r="LVM67" s="439"/>
      <c r="LVN67" s="439"/>
      <c r="LVO67" s="439"/>
      <c r="LVP67" s="439"/>
      <c r="LVQ67" s="439"/>
      <c r="LVR67" s="439"/>
      <c r="LVS67" s="439"/>
      <c r="LVT67" s="439"/>
      <c r="LVU67" s="439"/>
      <c r="LVV67" s="439"/>
      <c r="LVW67" s="439"/>
      <c r="LVX67" s="439"/>
      <c r="LVY67" s="439"/>
      <c r="LVZ67" s="439"/>
      <c r="LWA67" s="439"/>
      <c r="LWB67" s="439"/>
      <c r="LWC67" s="439"/>
      <c r="LWD67" s="439"/>
      <c r="LWE67" s="439"/>
      <c r="LWF67" s="439"/>
      <c r="LWG67" s="439"/>
      <c r="LWH67" s="439"/>
      <c r="LWI67" s="439"/>
      <c r="LWJ67" s="439"/>
      <c r="LWK67" s="439"/>
      <c r="LWL67" s="439"/>
      <c r="LWM67" s="439"/>
      <c r="LWN67" s="439"/>
      <c r="LWO67" s="439"/>
      <c r="LWP67" s="439"/>
      <c r="LWQ67" s="439"/>
      <c r="LWR67" s="439"/>
      <c r="LWS67" s="439"/>
      <c r="LWT67" s="439"/>
      <c r="LWU67" s="439"/>
      <c r="LWV67" s="439"/>
      <c r="LWW67" s="439"/>
      <c r="LWX67" s="439"/>
      <c r="LWY67" s="439"/>
      <c r="LWZ67" s="439"/>
      <c r="LXA67" s="439"/>
      <c r="LXB67" s="439"/>
      <c r="LXC67" s="439"/>
      <c r="LXD67" s="439"/>
      <c r="LXE67" s="439"/>
      <c r="LXF67" s="439"/>
      <c r="LXG67" s="439"/>
      <c r="LXH67" s="439"/>
      <c r="LXI67" s="439"/>
      <c r="LXJ67" s="439"/>
      <c r="LXK67" s="439"/>
      <c r="LXL67" s="439"/>
      <c r="LXM67" s="439"/>
      <c r="LXN67" s="439"/>
      <c r="LXO67" s="439"/>
      <c r="LXP67" s="439"/>
      <c r="LXQ67" s="439"/>
      <c r="LXR67" s="439"/>
      <c r="LXS67" s="439"/>
      <c r="LXT67" s="439"/>
      <c r="LXU67" s="439"/>
      <c r="LXV67" s="439"/>
      <c r="LXW67" s="439"/>
      <c r="LXX67" s="439"/>
      <c r="LXY67" s="439"/>
      <c r="LXZ67" s="439"/>
      <c r="LYA67" s="439"/>
      <c r="LYB67" s="439"/>
      <c r="LYC67" s="439"/>
      <c r="LYD67" s="439"/>
      <c r="LYE67" s="439"/>
      <c r="LYF67" s="439"/>
      <c r="LYG67" s="439"/>
      <c r="LYH67" s="439"/>
      <c r="LYI67" s="439"/>
      <c r="LYJ67" s="439"/>
      <c r="LYK67" s="439"/>
      <c r="LYL67" s="439"/>
      <c r="LYM67" s="439"/>
      <c r="LYN67" s="439"/>
      <c r="LYO67" s="439"/>
      <c r="LYP67" s="439"/>
      <c r="LYQ67" s="439"/>
      <c r="LYR67" s="439"/>
      <c r="LYS67" s="439"/>
      <c r="LYT67" s="439"/>
      <c r="LYU67" s="439"/>
      <c r="LYV67" s="439"/>
      <c r="LYW67" s="439"/>
      <c r="LYX67" s="439"/>
      <c r="LYY67" s="439"/>
      <c r="LYZ67" s="439"/>
      <c r="LZA67" s="439"/>
      <c r="LZB67" s="439"/>
      <c r="LZC67" s="439"/>
      <c r="LZD67" s="439"/>
      <c r="LZE67" s="439"/>
      <c r="LZF67" s="439"/>
      <c r="LZG67" s="439"/>
      <c r="LZH67" s="439"/>
      <c r="LZI67" s="439"/>
      <c r="LZJ67" s="439"/>
      <c r="LZK67" s="439"/>
      <c r="LZL67" s="439"/>
      <c r="LZM67" s="439"/>
      <c r="LZN67" s="439"/>
      <c r="LZO67" s="439"/>
      <c r="LZP67" s="439"/>
      <c r="LZQ67" s="439"/>
      <c r="LZR67" s="439"/>
      <c r="LZS67" s="439"/>
      <c r="LZT67" s="439"/>
      <c r="LZU67" s="439"/>
      <c r="LZV67" s="439"/>
      <c r="LZW67" s="439"/>
      <c r="LZX67" s="439"/>
      <c r="LZY67" s="439"/>
      <c r="LZZ67" s="439"/>
      <c r="MAA67" s="439"/>
      <c r="MAB67" s="439"/>
      <c r="MAC67" s="439"/>
      <c r="MAD67" s="439"/>
      <c r="MAE67" s="439"/>
      <c r="MAF67" s="439"/>
      <c r="MAG67" s="439"/>
      <c r="MAH67" s="439"/>
      <c r="MAI67" s="439"/>
      <c r="MAJ67" s="439"/>
      <c r="MAK67" s="439"/>
      <c r="MAL67" s="439"/>
      <c r="MAM67" s="439"/>
      <c r="MAN67" s="439"/>
      <c r="MAO67" s="439"/>
      <c r="MAP67" s="439"/>
      <c r="MAQ67" s="439"/>
      <c r="MAR67" s="439"/>
      <c r="MAS67" s="439"/>
      <c r="MAT67" s="439"/>
      <c r="MAU67" s="439"/>
      <c r="MAV67" s="439"/>
      <c r="MAW67" s="439"/>
      <c r="MAX67" s="439"/>
      <c r="MAY67" s="439"/>
      <c r="MAZ67" s="439"/>
      <c r="MBA67" s="439"/>
      <c r="MBB67" s="439"/>
      <c r="MBC67" s="439"/>
      <c r="MBD67" s="439"/>
      <c r="MBE67" s="439"/>
      <c r="MBF67" s="439"/>
      <c r="MBG67" s="439"/>
      <c r="MBH67" s="439"/>
      <c r="MBI67" s="439"/>
      <c r="MBJ67" s="439"/>
      <c r="MBK67" s="439"/>
      <c r="MBL67" s="439"/>
      <c r="MBM67" s="439"/>
      <c r="MBN67" s="439"/>
      <c r="MBO67" s="439"/>
      <c r="MBP67" s="439"/>
      <c r="MBQ67" s="439"/>
      <c r="MBR67" s="439"/>
      <c r="MBS67" s="439"/>
      <c r="MBT67" s="439"/>
      <c r="MBU67" s="439"/>
      <c r="MBV67" s="439"/>
      <c r="MBW67" s="439"/>
      <c r="MBX67" s="439"/>
      <c r="MBY67" s="439"/>
      <c r="MBZ67" s="439"/>
      <c r="MCA67" s="439"/>
      <c r="MCB67" s="439"/>
      <c r="MCC67" s="439"/>
      <c r="MCD67" s="439"/>
      <c r="MCE67" s="439"/>
      <c r="MCF67" s="439"/>
      <c r="MCG67" s="439"/>
      <c r="MCH67" s="439"/>
      <c r="MCI67" s="439"/>
      <c r="MCJ67" s="439"/>
      <c r="MCK67" s="439"/>
      <c r="MCL67" s="439"/>
      <c r="MCM67" s="439"/>
      <c r="MCN67" s="439"/>
      <c r="MCO67" s="439"/>
      <c r="MCP67" s="439"/>
      <c r="MCQ67" s="439"/>
      <c r="MCR67" s="439"/>
      <c r="MCS67" s="439"/>
      <c r="MCT67" s="439"/>
      <c r="MCU67" s="439"/>
      <c r="MCV67" s="439"/>
      <c r="MCW67" s="439"/>
      <c r="MCX67" s="439"/>
      <c r="MCY67" s="439"/>
      <c r="MCZ67" s="439"/>
      <c r="MDA67" s="439"/>
      <c r="MDB67" s="439"/>
      <c r="MDC67" s="439"/>
      <c r="MDD67" s="439"/>
      <c r="MDE67" s="439"/>
      <c r="MDF67" s="439"/>
      <c r="MDG67" s="439"/>
      <c r="MDH67" s="439"/>
      <c r="MDI67" s="439"/>
      <c r="MDJ67" s="439"/>
      <c r="MDK67" s="439"/>
      <c r="MDL67" s="439"/>
      <c r="MDM67" s="439"/>
      <c r="MDN67" s="439"/>
      <c r="MDO67" s="439"/>
      <c r="MDP67" s="439"/>
      <c r="MDQ67" s="439"/>
      <c r="MDR67" s="439"/>
      <c r="MDS67" s="439"/>
      <c r="MDT67" s="439"/>
      <c r="MDU67" s="439"/>
      <c r="MDV67" s="439"/>
      <c r="MDW67" s="439"/>
      <c r="MDX67" s="439"/>
      <c r="MDY67" s="439"/>
      <c r="MDZ67" s="439"/>
      <c r="MEA67" s="439"/>
      <c r="MEB67" s="439"/>
      <c r="MEC67" s="439"/>
      <c r="MED67" s="439"/>
      <c r="MEE67" s="439"/>
      <c r="MEF67" s="439"/>
      <c r="MEG67" s="439"/>
      <c r="MEH67" s="439"/>
      <c r="MEI67" s="439"/>
      <c r="MEJ67" s="439"/>
      <c r="MEK67" s="439"/>
      <c r="MEL67" s="439"/>
      <c r="MEM67" s="439"/>
      <c r="MEN67" s="439"/>
      <c r="MEO67" s="439"/>
      <c r="MEP67" s="439"/>
      <c r="MEQ67" s="439"/>
      <c r="MER67" s="439"/>
      <c r="MES67" s="439"/>
      <c r="MET67" s="439"/>
      <c r="MEU67" s="439"/>
      <c r="MEV67" s="439"/>
      <c r="MEW67" s="439"/>
      <c r="MEX67" s="439"/>
      <c r="MEY67" s="439"/>
      <c r="MEZ67" s="439"/>
      <c r="MFA67" s="439"/>
      <c r="MFB67" s="439"/>
      <c r="MFC67" s="439"/>
      <c r="MFD67" s="439"/>
      <c r="MFE67" s="439"/>
      <c r="MFF67" s="439"/>
      <c r="MFG67" s="439"/>
      <c r="MFH67" s="439"/>
      <c r="MFI67" s="439"/>
      <c r="MFJ67" s="439"/>
      <c r="MFK67" s="439"/>
      <c r="MFL67" s="439"/>
      <c r="MFM67" s="439"/>
      <c r="MFN67" s="439"/>
      <c r="MFO67" s="439"/>
      <c r="MFP67" s="439"/>
      <c r="MFQ67" s="439"/>
      <c r="MFR67" s="439"/>
      <c r="MFS67" s="439"/>
      <c r="MFT67" s="439"/>
      <c r="MFU67" s="439"/>
      <c r="MFV67" s="439"/>
      <c r="MFW67" s="439"/>
      <c r="MFX67" s="439"/>
      <c r="MFY67" s="439"/>
      <c r="MFZ67" s="439"/>
      <c r="MGA67" s="439"/>
      <c r="MGB67" s="439"/>
      <c r="MGC67" s="439"/>
      <c r="MGD67" s="439"/>
      <c r="MGE67" s="439"/>
      <c r="MGF67" s="439"/>
      <c r="MGG67" s="439"/>
      <c r="MGH67" s="439"/>
      <c r="MGI67" s="439"/>
      <c r="MGJ67" s="439"/>
      <c r="MGK67" s="439"/>
      <c r="MGL67" s="439"/>
      <c r="MGM67" s="439"/>
      <c r="MGN67" s="439"/>
      <c r="MGO67" s="439"/>
      <c r="MGP67" s="439"/>
      <c r="MGQ67" s="439"/>
      <c r="MGR67" s="439"/>
      <c r="MGS67" s="439"/>
      <c r="MGT67" s="439"/>
      <c r="MGU67" s="439"/>
      <c r="MGV67" s="439"/>
      <c r="MGW67" s="439"/>
      <c r="MGX67" s="439"/>
      <c r="MGY67" s="439"/>
      <c r="MGZ67" s="439"/>
      <c r="MHA67" s="439"/>
      <c r="MHB67" s="439"/>
      <c r="MHC67" s="439"/>
      <c r="MHD67" s="439"/>
      <c r="MHE67" s="439"/>
      <c r="MHF67" s="439"/>
      <c r="MHG67" s="439"/>
      <c r="MHH67" s="439"/>
      <c r="MHI67" s="439"/>
      <c r="MHJ67" s="439"/>
      <c r="MHK67" s="439"/>
      <c r="MHL67" s="439"/>
      <c r="MHM67" s="439"/>
      <c r="MHN67" s="439"/>
      <c r="MHO67" s="439"/>
      <c r="MHP67" s="439"/>
      <c r="MHQ67" s="439"/>
      <c r="MHR67" s="439"/>
      <c r="MHS67" s="439"/>
      <c r="MHT67" s="439"/>
      <c r="MHU67" s="439"/>
      <c r="MHV67" s="439"/>
      <c r="MHW67" s="439"/>
      <c r="MHX67" s="439"/>
      <c r="MHY67" s="439"/>
      <c r="MHZ67" s="439"/>
      <c r="MIA67" s="439"/>
      <c r="MIB67" s="439"/>
      <c r="MIC67" s="439"/>
      <c r="MID67" s="439"/>
      <c r="MIE67" s="439"/>
      <c r="MIF67" s="439"/>
      <c r="MIG67" s="439"/>
      <c r="MIH67" s="439"/>
      <c r="MII67" s="439"/>
      <c r="MIJ67" s="439"/>
      <c r="MIK67" s="439"/>
      <c r="MIL67" s="439"/>
      <c r="MIM67" s="439"/>
      <c r="MIN67" s="439"/>
      <c r="MIO67" s="439"/>
      <c r="MIP67" s="439"/>
      <c r="MIQ67" s="439"/>
      <c r="MIR67" s="439"/>
      <c r="MIS67" s="439"/>
      <c r="MIT67" s="439"/>
      <c r="MIU67" s="439"/>
      <c r="MIV67" s="439"/>
      <c r="MIW67" s="439"/>
      <c r="MIX67" s="439"/>
      <c r="MIY67" s="439"/>
      <c r="MIZ67" s="439"/>
      <c r="MJA67" s="439"/>
      <c r="MJB67" s="439"/>
      <c r="MJC67" s="439"/>
      <c r="MJD67" s="439"/>
      <c r="MJE67" s="439"/>
      <c r="MJF67" s="439"/>
      <c r="MJG67" s="439"/>
      <c r="MJH67" s="439"/>
      <c r="MJI67" s="439"/>
      <c r="MJJ67" s="439"/>
      <c r="MJK67" s="439"/>
      <c r="MJL67" s="439"/>
      <c r="MJM67" s="439"/>
      <c r="MJN67" s="439"/>
      <c r="MJO67" s="439"/>
      <c r="MJP67" s="439"/>
      <c r="MJQ67" s="439"/>
      <c r="MJR67" s="439"/>
      <c r="MJS67" s="439"/>
      <c r="MJT67" s="439"/>
      <c r="MJU67" s="439"/>
      <c r="MJV67" s="439"/>
      <c r="MJW67" s="439"/>
      <c r="MJX67" s="439"/>
      <c r="MJY67" s="439"/>
      <c r="MJZ67" s="439"/>
      <c r="MKA67" s="439"/>
      <c r="MKB67" s="439"/>
      <c r="MKC67" s="439"/>
      <c r="MKD67" s="439"/>
      <c r="MKE67" s="439"/>
      <c r="MKF67" s="439"/>
      <c r="MKG67" s="439"/>
      <c r="MKH67" s="439"/>
      <c r="MKI67" s="439"/>
      <c r="MKJ67" s="439"/>
      <c r="MKK67" s="439"/>
      <c r="MKL67" s="439"/>
      <c r="MKM67" s="439"/>
      <c r="MKN67" s="439"/>
      <c r="MKO67" s="439"/>
      <c r="MKP67" s="439"/>
      <c r="MKQ67" s="439"/>
      <c r="MKR67" s="439"/>
      <c r="MKS67" s="439"/>
      <c r="MKT67" s="439"/>
      <c r="MKU67" s="439"/>
      <c r="MKV67" s="439"/>
      <c r="MKW67" s="439"/>
      <c r="MKX67" s="439"/>
      <c r="MKY67" s="439"/>
      <c r="MKZ67" s="439"/>
      <c r="MLA67" s="439"/>
      <c r="MLB67" s="439"/>
      <c r="MLC67" s="439"/>
      <c r="MLD67" s="439"/>
      <c r="MLE67" s="439"/>
      <c r="MLF67" s="439"/>
      <c r="MLG67" s="439"/>
      <c r="MLH67" s="439"/>
      <c r="MLI67" s="439"/>
      <c r="MLJ67" s="439"/>
      <c r="MLK67" s="439"/>
      <c r="MLL67" s="439"/>
      <c r="MLM67" s="439"/>
      <c r="MLN67" s="439"/>
      <c r="MLO67" s="439"/>
      <c r="MLP67" s="439"/>
      <c r="MLQ67" s="439"/>
      <c r="MLR67" s="439"/>
      <c r="MLS67" s="439"/>
      <c r="MLT67" s="439"/>
      <c r="MLU67" s="439"/>
      <c r="MLV67" s="439"/>
      <c r="MLW67" s="439"/>
      <c r="MLX67" s="439"/>
      <c r="MLY67" s="439"/>
      <c r="MLZ67" s="439"/>
      <c r="MMA67" s="439"/>
      <c r="MMB67" s="439"/>
      <c r="MMC67" s="439"/>
      <c r="MMD67" s="439"/>
      <c r="MME67" s="439"/>
      <c r="MMF67" s="439"/>
      <c r="MMG67" s="439"/>
      <c r="MMH67" s="439"/>
      <c r="MMI67" s="439"/>
      <c r="MMJ67" s="439"/>
      <c r="MMK67" s="439"/>
      <c r="MML67" s="439"/>
      <c r="MMM67" s="439"/>
      <c r="MMN67" s="439"/>
      <c r="MMO67" s="439"/>
      <c r="MMP67" s="439"/>
      <c r="MMQ67" s="439"/>
      <c r="MMR67" s="439"/>
      <c r="MMS67" s="439"/>
      <c r="MMT67" s="439"/>
      <c r="MMU67" s="439"/>
      <c r="MMV67" s="439"/>
      <c r="MMW67" s="439"/>
      <c r="MMX67" s="439"/>
      <c r="MMY67" s="439"/>
      <c r="MMZ67" s="439"/>
      <c r="MNA67" s="439"/>
      <c r="MNB67" s="439"/>
      <c r="MNC67" s="439"/>
      <c r="MND67" s="439"/>
      <c r="MNE67" s="439"/>
      <c r="MNF67" s="439"/>
      <c r="MNG67" s="439"/>
      <c r="MNH67" s="439"/>
      <c r="MNI67" s="439"/>
      <c r="MNJ67" s="439"/>
      <c r="MNK67" s="439"/>
      <c r="MNL67" s="439"/>
      <c r="MNM67" s="439"/>
      <c r="MNN67" s="439"/>
      <c r="MNO67" s="439"/>
      <c r="MNP67" s="439"/>
      <c r="MNQ67" s="439"/>
      <c r="MNR67" s="439"/>
      <c r="MNS67" s="439"/>
      <c r="MNT67" s="439"/>
      <c r="MNU67" s="439"/>
      <c r="MNV67" s="439"/>
      <c r="MNW67" s="439"/>
      <c r="MNX67" s="439"/>
      <c r="MNY67" s="439"/>
      <c r="MNZ67" s="439"/>
      <c r="MOA67" s="439"/>
      <c r="MOB67" s="439"/>
      <c r="MOC67" s="439"/>
      <c r="MOD67" s="439"/>
      <c r="MOE67" s="439"/>
      <c r="MOF67" s="439"/>
      <c r="MOG67" s="439"/>
      <c r="MOH67" s="439"/>
      <c r="MOI67" s="439"/>
      <c r="MOJ67" s="439"/>
      <c r="MOK67" s="439"/>
      <c r="MOL67" s="439"/>
      <c r="MOM67" s="439"/>
      <c r="MON67" s="439"/>
      <c r="MOO67" s="439"/>
      <c r="MOP67" s="439"/>
      <c r="MOQ67" s="439"/>
      <c r="MOR67" s="439"/>
      <c r="MOS67" s="439"/>
      <c r="MOT67" s="439"/>
      <c r="MOU67" s="439"/>
      <c r="MOV67" s="439"/>
      <c r="MOW67" s="439"/>
      <c r="MOX67" s="439"/>
      <c r="MOY67" s="439"/>
      <c r="MOZ67" s="439"/>
      <c r="MPA67" s="439"/>
      <c r="MPB67" s="439"/>
      <c r="MPC67" s="439"/>
      <c r="MPD67" s="439"/>
      <c r="MPE67" s="439"/>
      <c r="MPF67" s="439"/>
      <c r="MPG67" s="439"/>
      <c r="MPH67" s="439"/>
      <c r="MPI67" s="439"/>
      <c r="MPJ67" s="439"/>
      <c r="MPK67" s="439"/>
      <c r="MPL67" s="439"/>
      <c r="MPM67" s="439"/>
      <c r="MPN67" s="439"/>
      <c r="MPO67" s="439"/>
      <c r="MPP67" s="439"/>
      <c r="MPQ67" s="439"/>
      <c r="MPR67" s="439"/>
      <c r="MPS67" s="439"/>
      <c r="MPT67" s="439"/>
      <c r="MPU67" s="439"/>
      <c r="MPV67" s="439"/>
      <c r="MPW67" s="439"/>
      <c r="MPX67" s="439"/>
      <c r="MPY67" s="439"/>
      <c r="MPZ67" s="439"/>
      <c r="MQA67" s="439"/>
      <c r="MQB67" s="439"/>
      <c r="MQC67" s="439"/>
      <c r="MQD67" s="439"/>
      <c r="MQE67" s="439"/>
      <c r="MQF67" s="439"/>
      <c r="MQG67" s="439"/>
      <c r="MQH67" s="439"/>
      <c r="MQI67" s="439"/>
      <c r="MQJ67" s="439"/>
      <c r="MQK67" s="439"/>
      <c r="MQL67" s="439"/>
      <c r="MQM67" s="439"/>
      <c r="MQN67" s="439"/>
      <c r="MQO67" s="439"/>
      <c r="MQP67" s="439"/>
      <c r="MQQ67" s="439"/>
      <c r="MQR67" s="439"/>
      <c r="MQS67" s="439"/>
      <c r="MQT67" s="439"/>
      <c r="MQU67" s="439"/>
      <c r="MQV67" s="439"/>
      <c r="MQW67" s="439"/>
      <c r="MQX67" s="439"/>
      <c r="MQY67" s="439"/>
      <c r="MQZ67" s="439"/>
      <c r="MRA67" s="439"/>
      <c r="MRB67" s="439"/>
      <c r="MRC67" s="439"/>
      <c r="MRD67" s="439"/>
      <c r="MRE67" s="439"/>
      <c r="MRF67" s="439"/>
      <c r="MRG67" s="439"/>
      <c r="MRH67" s="439"/>
      <c r="MRI67" s="439"/>
      <c r="MRJ67" s="439"/>
      <c r="MRK67" s="439"/>
      <c r="MRL67" s="439"/>
      <c r="MRM67" s="439"/>
      <c r="MRN67" s="439"/>
      <c r="MRO67" s="439"/>
      <c r="MRP67" s="439"/>
      <c r="MRQ67" s="439"/>
      <c r="MRR67" s="439"/>
      <c r="MRS67" s="439"/>
      <c r="MRT67" s="439"/>
      <c r="MRU67" s="439"/>
      <c r="MRV67" s="439"/>
      <c r="MRW67" s="439"/>
      <c r="MRX67" s="439"/>
      <c r="MRY67" s="439"/>
      <c r="MRZ67" s="439"/>
      <c r="MSA67" s="439"/>
      <c r="MSB67" s="439"/>
      <c r="MSC67" s="439"/>
      <c r="MSD67" s="439"/>
      <c r="MSE67" s="439"/>
      <c r="MSF67" s="439"/>
      <c r="MSG67" s="439"/>
      <c r="MSH67" s="439"/>
      <c r="MSI67" s="439"/>
      <c r="MSJ67" s="439"/>
      <c r="MSK67" s="439"/>
      <c r="MSL67" s="439"/>
      <c r="MSM67" s="439"/>
      <c r="MSN67" s="439"/>
      <c r="MSO67" s="439"/>
      <c r="MSP67" s="439"/>
      <c r="MSQ67" s="439"/>
      <c r="MSR67" s="439"/>
      <c r="MSS67" s="439"/>
      <c r="MST67" s="439"/>
      <c r="MSU67" s="439"/>
      <c r="MSV67" s="439"/>
      <c r="MSW67" s="439"/>
      <c r="MSX67" s="439"/>
      <c r="MSY67" s="439"/>
      <c r="MSZ67" s="439"/>
      <c r="MTA67" s="439"/>
      <c r="MTB67" s="439"/>
      <c r="MTC67" s="439"/>
      <c r="MTD67" s="439"/>
      <c r="MTE67" s="439"/>
      <c r="MTF67" s="439"/>
      <c r="MTG67" s="439"/>
      <c r="MTH67" s="439"/>
      <c r="MTI67" s="439"/>
      <c r="MTJ67" s="439"/>
      <c r="MTK67" s="439"/>
      <c r="MTL67" s="439"/>
      <c r="MTM67" s="439"/>
      <c r="MTN67" s="439"/>
      <c r="MTO67" s="439"/>
      <c r="MTP67" s="439"/>
      <c r="MTQ67" s="439"/>
      <c r="MTR67" s="439"/>
      <c r="MTS67" s="439"/>
      <c r="MTT67" s="439"/>
      <c r="MTU67" s="439"/>
      <c r="MTV67" s="439"/>
      <c r="MTW67" s="439"/>
      <c r="MTX67" s="439"/>
      <c r="MTY67" s="439"/>
      <c r="MTZ67" s="439"/>
      <c r="MUA67" s="439"/>
      <c r="MUB67" s="439"/>
      <c r="MUC67" s="439"/>
      <c r="MUD67" s="439"/>
      <c r="MUE67" s="439"/>
      <c r="MUF67" s="439"/>
      <c r="MUG67" s="439"/>
      <c r="MUH67" s="439"/>
      <c r="MUI67" s="439"/>
      <c r="MUJ67" s="439"/>
      <c r="MUK67" s="439"/>
      <c r="MUL67" s="439"/>
      <c r="MUM67" s="439"/>
      <c r="MUN67" s="439"/>
      <c r="MUO67" s="439"/>
      <c r="MUP67" s="439"/>
      <c r="MUQ67" s="439"/>
      <c r="MUR67" s="439"/>
      <c r="MUS67" s="439"/>
      <c r="MUT67" s="439"/>
      <c r="MUU67" s="439"/>
      <c r="MUV67" s="439"/>
      <c r="MUW67" s="439"/>
      <c r="MUX67" s="439"/>
      <c r="MUY67" s="439"/>
      <c r="MUZ67" s="439"/>
      <c r="MVA67" s="439"/>
      <c r="MVB67" s="439"/>
      <c r="MVC67" s="439"/>
      <c r="MVD67" s="439"/>
      <c r="MVE67" s="439"/>
      <c r="MVF67" s="439"/>
      <c r="MVG67" s="439"/>
      <c r="MVH67" s="439"/>
      <c r="MVI67" s="439"/>
      <c r="MVJ67" s="439"/>
      <c r="MVK67" s="439"/>
      <c r="MVL67" s="439"/>
      <c r="MVM67" s="439"/>
      <c r="MVN67" s="439"/>
      <c r="MVO67" s="439"/>
      <c r="MVP67" s="439"/>
      <c r="MVQ67" s="439"/>
      <c r="MVR67" s="439"/>
      <c r="MVS67" s="439"/>
      <c r="MVT67" s="439"/>
      <c r="MVU67" s="439"/>
      <c r="MVV67" s="439"/>
      <c r="MVW67" s="439"/>
      <c r="MVX67" s="439"/>
      <c r="MVY67" s="439"/>
      <c r="MVZ67" s="439"/>
      <c r="MWA67" s="439"/>
      <c r="MWB67" s="439"/>
      <c r="MWC67" s="439"/>
      <c r="MWD67" s="439"/>
      <c r="MWE67" s="439"/>
      <c r="MWF67" s="439"/>
      <c r="MWG67" s="439"/>
      <c r="MWH67" s="439"/>
      <c r="MWI67" s="439"/>
      <c r="MWJ67" s="439"/>
      <c r="MWK67" s="439"/>
      <c r="MWL67" s="439"/>
      <c r="MWM67" s="439"/>
      <c r="MWN67" s="439"/>
      <c r="MWO67" s="439"/>
      <c r="MWP67" s="439"/>
      <c r="MWQ67" s="439"/>
      <c r="MWR67" s="439"/>
      <c r="MWS67" s="439"/>
      <c r="MWT67" s="439"/>
      <c r="MWU67" s="439"/>
      <c r="MWV67" s="439"/>
      <c r="MWW67" s="439"/>
      <c r="MWX67" s="439"/>
      <c r="MWY67" s="439"/>
      <c r="MWZ67" s="439"/>
      <c r="MXA67" s="439"/>
      <c r="MXB67" s="439"/>
      <c r="MXC67" s="439"/>
      <c r="MXD67" s="439"/>
      <c r="MXE67" s="439"/>
      <c r="MXF67" s="439"/>
      <c r="MXG67" s="439"/>
      <c r="MXH67" s="439"/>
      <c r="MXI67" s="439"/>
      <c r="MXJ67" s="439"/>
      <c r="MXK67" s="439"/>
      <c r="MXL67" s="439"/>
      <c r="MXM67" s="439"/>
      <c r="MXN67" s="439"/>
      <c r="MXO67" s="439"/>
      <c r="MXP67" s="439"/>
      <c r="MXQ67" s="439"/>
      <c r="MXR67" s="439"/>
      <c r="MXS67" s="439"/>
      <c r="MXT67" s="439"/>
      <c r="MXU67" s="439"/>
      <c r="MXV67" s="439"/>
      <c r="MXW67" s="439"/>
      <c r="MXX67" s="439"/>
      <c r="MXY67" s="439"/>
      <c r="MXZ67" s="439"/>
      <c r="MYA67" s="439"/>
      <c r="MYB67" s="439"/>
      <c r="MYC67" s="439"/>
      <c r="MYD67" s="439"/>
      <c r="MYE67" s="439"/>
      <c r="MYF67" s="439"/>
      <c r="MYG67" s="439"/>
      <c r="MYH67" s="439"/>
      <c r="MYI67" s="439"/>
      <c r="MYJ67" s="439"/>
      <c r="MYK67" s="439"/>
      <c r="MYL67" s="439"/>
      <c r="MYM67" s="439"/>
      <c r="MYN67" s="439"/>
      <c r="MYO67" s="439"/>
      <c r="MYP67" s="439"/>
      <c r="MYQ67" s="439"/>
      <c r="MYR67" s="439"/>
      <c r="MYS67" s="439"/>
      <c r="MYT67" s="439"/>
      <c r="MYU67" s="439"/>
      <c r="MYV67" s="439"/>
      <c r="MYW67" s="439"/>
      <c r="MYX67" s="439"/>
      <c r="MYY67" s="439"/>
      <c r="MYZ67" s="439"/>
      <c r="MZA67" s="439"/>
      <c r="MZB67" s="439"/>
      <c r="MZC67" s="439"/>
      <c r="MZD67" s="439"/>
      <c r="MZE67" s="439"/>
      <c r="MZF67" s="439"/>
      <c r="MZG67" s="439"/>
      <c r="MZH67" s="439"/>
      <c r="MZI67" s="439"/>
      <c r="MZJ67" s="439"/>
      <c r="MZK67" s="439"/>
      <c r="MZL67" s="439"/>
      <c r="MZM67" s="439"/>
      <c r="MZN67" s="439"/>
      <c r="MZO67" s="439"/>
      <c r="MZP67" s="439"/>
      <c r="MZQ67" s="439"/>
      <c r="MZR67" s="439"/>
      <c r="MZS67" s="439"/>
      <c r="MZT67" s="439"/>
      <c r="MZU67" s="439"/>
      <c r="MZV67" s="439"/>
      <c r="MZW67" s="439"/>
      <c r="MZX67" s="439"/>
      <c r="MZY67" s="439"/>
      <c r="MZZ67" s="439"/>
      <c r="NAA67" s="439"/>
      <c r="NAB67" s="439"/>
      <c r="NAC67" s="439"/>
      <c r="NAD67" s="439"/>
      <c r="NAE67" s="439"/>
      <c r="NAF67" s="439"/>
      <c r="NAG67" s="439"/>
      <c r="NAH67" s="439"/>
      <c r="NAI67" s="439"/>
      <c r="NAJ67" s="439"/>
      <c r="NAK67" s="439"/>
      <c r="NAL67" s="439"/>
      <c r="NAM67" s="439"/>
      <c r="NAN67" s="439"/>
      <c r="NAO67" s="439"/>
      <c r="NAP67" s="439"/>
      <c r="NAQ67" s="439"/>
      <c r="NAR67" s="439"/>
      <c r="NAS67" s="439"/>
      <c r="NAT67" s="439"/>
      <c r="NAU67" s="439"/>
      <c r="NAV67" s="439"/>
      <c r="NAW67" s="439"/>
      <c r="NAX67" s="439"/>
      <c r="NAY67" s="439"/>
      <c r="NAZ67" s="439"/>
      <c r="NBA67" s="439"/>
      <c r="NBB67" s="439"/>
      <c r="NBC67" s="439"/>
      <c r="NBD67" s="439"/>
      <c r="NBE67" s="439"/>
      <c r="NBF67" s="439"/>
      <c r="NBG67" s="439"/>
      <c r="NBH67" s="439"/>
      <c r="NBI67" s="439"/>
      <c r="NBJ67" s="439"/>
      <c r="NBK67" s="439"/>
      <c r="NBL67" s="439"/>
      <c r="NBM67" s="439"/>
      <c r="NBN67" s="439"/>
      <c r="NBO67" s="439"/>
      <c r="NBP67" s="439"/>
      <c r="NBQ67" s="439"/>
      <c r="NBR67" s="439"/>
      <c r="NBS67" s="439"/>
      <c r="NBT67" s="439"/>
      <c r="NBU67" s="439"/>
      <c r="NBV67" s="439"/>
      <c r="NBW67" s="439"/>
      <c r="NBX67" s="439"/>
      <c r="NBY67" s="439"/>
      <c r="NBZ67" s="439"/>
      <c r="NCA67" s="439"/>
      <c r="NCB67" s="439"/>
      <c r="NCC67" s="439"/>
      <c r="NCD67" s="439"/>
      <c r="NCE67" s="439"/>
      <c r="NCF67" s="439"/>
      <c r="NCG67" s="439"/>
      <c r="NCH67" s="439"/>
      <c r="NCI67" s="439"/>
      <c r="NCJ67" s="439"/>
      <c r="NCK67" s="439"/>
      <c r="NCL67" s="439"/>
      <c r="NCM67" s="439"/>
      <c r="NCN67" s="439"/>
      <c r="NCO67" s="439"/>
      <c r="NCP67" s="439"/>
      <c r="NCQ67" s="439"/>
      <c r="NCR67" s="439"/>
      <c r="NCS67" s="439"/>
      <c r="NCT67" s="439"/>
      <c r="NCU67" s="439"/>
      <c r="NCV67" s="439"/>
      <c r="NCW67" s="439"/>
      <c r="NCX67" s="439"/>
      <c r="NCY67" s="439"/>
      <c r="NCZ67" s="439"/>
      <c r="NDA67" s="439"/>
      <c r="NDB67" s="439"/>
      <c r="NDC67" s="439"/>
      <c r="NDD67" s="439"/>
      <c r="NDE67" s="439"/>
      <c r="NDF67" s="439"/>
      <c r="NDG67" s="439"/>
      <c r="NDH67" s="439"/>
      <c r="NDI67" s="439"/>
      <c r="NDJ67" s="439"/>
      <c r="NDK67" s="439"/>
      <c r="NDL67" s="439"/>
      <c r="NDM67" s="439"/>
      <c r="NDN67" s="439"/>
      <c r="NDO67" s="439"/>
      <c r="NDP67" s="439"/>
      <c r="NDQ67" s="439"/>
      <c r="NDR67" s="439"/>
      <c r="NDS67" s="439"/>
      <c r="NDT67" s="439"/>
      <c r="NDU67" s="439"/>
      <c r="NDV67" s="439"/>
      <c r="NDW67" s="439"/>
      <c r="NDX67" s="439"/>
      <c r="NDY67" s="439"/>
      <c r="NDZ67" s="439"/>
      <c r="NEA67" s="439"/>
      <c r="NEB67" s="439"/>
      <c r="NEC67" s="439"/>
      <c r="NED67" s="439"/>
      <c r="NEE67" s="439"/>
      <c r="NEF67" s="439"/>
      <c r="NEG67" s="439"/>
      <c r="NEH67" s="439"/>
      <c r="NEI67" s="439"/>
      <c r="NEJ67" s="439"/>
      <c r="NEK67" s="439"/>
      <c r="NEL67" s="439"/>
      <c r="NEM67" s="439"/>
      <c r="NEN67" s="439"/>
      <c r="NEO67" s="439"/>
      <c r="NEP67" s="439"/>
      <c r="NEQ67" s="439"/>
      <c r="NER67" s="439"/>
      <c r="NES67" s="439"/>
      <c r="NET67" s="439"/>
      <c r="NEU67" s="439"/>
      <c r="NEV67" s="439"/>
      <c r="NEW67" s="439"/>
      <c r="NEX67" s="439"/>
      <c r="NEY67" s="439"/>
      <c r="NEZ67" s="439"/>
      <c r="NFA67" s="439"/>
      <c r="NFB67" s="439"/>
      <c r="NFC67" s="439"/>
      <c r="NFD67" s="439"/>
      <c r="NFE67" s="439"/>
      <c r="NFF67" s="439"/>
      <c r="NFG67" s="439"/>
      <c r="NFH67" s="439"/>
      <c r="NFI67" s="439"/>
      <c r="NFJ67" s="439"/>
      <c r="NFK67" s="439"/>
      <c r="NFL67" s="439"/>
      <c r="NFM67" s="439"/>
      <c r="NFN67" s="439"/>
      <c r="NFO67" s="439"/>
      <c r="NFP67" s="439"/>
      <c r="NFQ67" s="439"/>
      <c r="NFR67" s="439"/>
      <c r="NFS67" s="439"/>
      <c r="NFT67" s="439"/>
      <c r="NFU67" s="439"/>
      <c r="NFV67" s="439"/>
      <c r="NFW67" s="439"/>
      <c r="NFX67" s="439"/>
      <c r="NFY67" s="439"/>
      <c r="NFZ67" s="439"/>
      <c r="NGA67" s="439"/>
      <c r="NGB67" s="439"/>
      <c r="NGC67" s="439"/>
      <c r="NGD67" s="439"/>
      <c r="NGE67" s="439"/>
      <c r="NGF67" s="439"/>
      <c r="NGG67" s="439"/>
      <c r="NGH67" s="439"/>
      <c r="NGI67" s="439"/>
      <c r="NGJ67" s="439"/>
      <c r="NGK67" s="439"/>
      <c r="NGL67" s="439"/>
      <c r="NGM67" s="439"/>
      <c r="NGN67" s="439"/>
      <c r="NGO67" s="439"/>
      <c r="NGP67" s="439"/>
      <c r="NGQ67" s="439"/>
      <c r="NGR67" s="439"/>
      <c r="NGS67" s="439"/>
      <c r="NGT67" s="439"/>
      <c r="NGU67" s="439"/>
      <c r="NGV67" s="439"/>
      <c r="NGW67" s="439"/>
      <c r="NGX67" s="439"/>
      <c r="NGY67" s="439"/>
      <c r="NGZ67" s="439"/>
      <c r="NHA67" s="439"/>
      <c r="NHB67" s="439"/>
      <c r="NHC67" s="439"/>
      <c r="NHD67" s="439"/>
      <c r="NHE67" s="439"/>
      <c r="NHF67" s="439"/>
      <c r="NHG67" s="439"/>
      <c r="NHH67" s="439"/>
      <c r="NHI67" s="439"/>
      <c r="NHJ67" s="439"/>
      <c r="NHK67" s="439"/>
      <c r="NHL67" s="439"/>
      <c r="NHM67" s="439"/>
      <c r="NHN67" s="439"/>
      <c r="NHO67" s="439"/>
      <c r="NHP67" s="439"/>
      <c r="NHQ67" s="439"/>
      <c r="NHR67" s="439"/>
      <c r="NHS67" s="439"/>
      <c r="NHT67" s="439"/>
      <c r="NHU67" s="439"/>
      <c r="NHV67" s="439"/>
      <c r="NHW67" s="439"/>
      <c r="NHX67" s="439"/>
      <c r="NHY67" s="439"/>
      <c r="NHZ67" s="439"/>
      <c r="NIA67" s="439"/>
      <c r="NIB67" s="439"/>
      <c r="NIC67" s="439"/>
      <c r="NID67" s="439"/>
      <c r="NIE67" s="439"/>
      <c r="NIF67" s="439"/>
      <c r="NIG67" s="439"/>
      <c r="NIH67" s="439"/>
      <c r="NII67" s="439"/>
      <c r="NIJ67" s="439"/>
      <c r="NIK67" s="439"/>
      <c r="NIL67" s="439"/>
      <c r="NIM67" s="439"/>
      <c r="NIN67" s="439"/>
      <c r="NIO67" s="439"/>
      <c r="NIP67" s="439"/>
      <c r="NIQ67" s="439"/>
      <c r="NIR67" s="439"/>
      <c r="NIS67" s="439"/>
      <c r="NIT67" s="439"/>
      <c r="NIU67" s="439"/>
      <c r="NIV67" s="439"/>
      <c r="NIW67" s="439"/>
      <c r="NIX67" s="439"/>
      <c r="NIY67" s="439"/>
      <c r="NIZ67" s="439"/>
      <c r="NJA67" s="439"/>
      <c r="NJB67" s="439"/>
      <c r="NJC67" s="439"/>
      <c r="NJD67" s="439"/>
      <c r="NJE67" s="439"/>
      <c r="NJF67" s="439"/>
      <c r="NJG67" s="439"/>
      <c r="NJH67" s="439"/>
      <c r="NJI67" s="439"/>
      <c r="NJJ67" s="439"/>
      <c r="NJK67" s="439"/>
      <c r="NJL67" s="439"/>
      <c r="NJM67" s="439"/>
      <c r="NJN67" s="439"/>
      <c r="NJO67" s="439"/>
      <c r="NJP67" s="439"/>
      <c r="NJQ67" s="439"/>
      <c r="NJR67" s="439"/>
      <c r="NJS67" s="439"/>
      <c r="NJT67" s="439"/>
      <c r="NJU67" s="439"/>
      <c r="NJV67" s="439"/>
      <c r="NJW67" s="439"/>
      <c r="NJX67" s="439"/>
      <c r="NJY67" s="439"/>
      <c r="NJZ67" s="439"/>
      <c r="NKA67" s="439"/>
      <c r="NKB67" s="439"/>
      <c r="NKC67" s="439"/>
      <c r="NKD67" s="439"/>
      <c r="NKE67" s="439"/>
      <c r="NKF67" s="439"/>
      <c r="NKG67" s="439"/>
      <c r="NKH67" s="439"/>
      <c r="NKI67" s="439"/>
      <c r="NKJ67" s="439"/>
      <c r="NKK67" s="439"/>
      <c r="NKL67" s="439"/>
      <c r="NKM67" s="439"/>
      <c r="NKN67" s="439"/>
      <c r="NKO67" s="439"/>
      <c r="NKP67" s="439"/>
      <c r="NKQ67" s="439"/>
      <c r="NKR67" s="439"/>
      <c r="NKS67" s="439"/>
      <c r="NKT67" s="439"/>
      <c r="NKU67" s="439"/>
      <c r="NKV67" s="439"/>
      <c r="NKW67" s="439"/>
      <c r="NKX67" s="439"/>
      <c r="NKY67" s="439"/>
      <c r="NKZ67" s="439"/>
      <c r="NLA67" s="439"/>
      <c r="NLB67" s="439"/>
      <c r="NLC67" s="439"/>
      <c r="NLD67" s="439"/>
      <c r="NLE67" s="439"/>
      <c r="NLF67" s="439"/>
      <c r="NLG67" s="439"/>
      <c r="NLH67" s="439"/>
      <c r="NLI67" s="439"/>
      <c r="NLJ67" s="439"/>
      <c r="NLK67" s="439"/>
      <c r="NLL67" s="439"/>
      <c r="NLM67" s="439"/>
      <c r="NLN67" s="439"/>
      <c r="NLO67" s="439"/>
      <c r="NLP67" s="439"/>
      <c r="NLQ67" s="439"/>
      <c r="NLR67" s="439"/>
      <c r="NLS67" s="439"/>
      <c r="NLT67" s="439"/>
      <c r="NLU67" s="439"/>
      <c r="NLV67" s="439"/>
      <c r="NLW67" s="439"/>
      <c r="NLX67" s="439"/>
      <c r="NLY67" s="439"/>
      <c r="NLZ67" s="439"/>
      <c r="NMA67" s="439"/>
      <c r="NMB67" s="439"/>
      <c r="NMC67" s="439"/>
      <c r="NMD67" s="439"/>
      <c r="NME67" s="439"/>
      <c r="NMF67" s="439"/>
      <c r="NMG67" s="439"/>
      <c r="NMH67" s="439"/>
      <c r="NMI67" s="439"/>
      <c r="NMJ67" s="439"/>
      <c r="NMK67" s="439"/>
      <c r="NML67" s="439"/>
      <c r="NMM67" s="439"/>
      <c r="NMN67" s="439"/>
      <c r="NMO67" s="439"/>
      <c r="NMP67" s="439"/>
      <c r="NMQ67" s="439"/>
      <c r="NMR67" s="439"/>
      <c r="NMS67" s="439"/>
      <c r="NMT67" s="439"/>
      <c r="NMU67" s="439"/>
      <c r="NMV67" s="439"/>
      <c r="NMW67" s="439"/>
      <c r="NMX67" s="439"/>
      <c r="NMY67" s="439"/>
      <c r="NMZ67" s="439"/>
      <c r="NNA67" s="439"/>
      <c r="NNB67" s="439"/>
      <c r="NNC67" s="439"/>
      <c r="NND67" s="439"/>
      <c r="NNE67" s="439"/>
      <c r="NNF67" s="439"/>
      <c r="NNG67" s="439"/>
      <c r="NNH67" s="439"/>
      <c r="NNI67" s="439"/>
      <c r="NNJ67" s="439"/>
      <c r="NNK67" s="439"/>
      <c r="NNL67" s="439"/>
      <c r="NNM67" s="439"/>
      <c r="NNN67" s="439"/>
      <c r="NNO67" s="439"/>
      <c r="NNP67" s="439"/>
      <c r="NNQ67" s="439"/>
      <c r="NNR67" s="439"/>
      <c r="NNS67" s="439"/>
      <c r="NNT67" s="439"/>
      <c r="NNU67" s="439"/>
      <c r="NNV67" s="439"/>
      <c r="NNW67" s="439"/>
      <c r="NNX67" s="439"/>
      <c r="NNY67" s="439"/>
      <c r="NNZ67" s="439"/>
      <c r="NOA67" s="439"/>
      <c r="NOB67" s="439"/>
      <c r="NOC67" s="439"/>
      <c r="NOD67" s="439"/>
      <c r="NOE67" s="439"/>
      <c r="NOF67" s="439"/>
      <c r="NOG67" s="439"/>
      <c r="NOH67" s="439"/>
      <c r="NOI67" s="439"/>
      <c r="NOJ67" s="439"/>
      <c r="NOK67" s="439"/>
      <c r="NOL67" s="439"/>
      <c r="NOM67" s="439"/>
      <c r="NON67" s="439"/>
      <c r="NOO67" s="439"/>
      <c r="NOP67" s="439"/>
      <c r="NOQ67" s="439"/>
      <c r="NOR67" s="439"/>
      <c r="NOS67" s="439"/>
      <c r="NOT67" s="439"/>
      <c r="NOU67" s="439"/>
      <c r="NOV67" s="439"/>
      <c r="NOW67" s="439"/>
      <c r="NOX67" s="439"/>
      <c r="NOY67" s="439"/>
      <c r="NOZ67" s="439"/>
      <c r="NPA67" s="439"/>
      <c r="NPB67" s="439"/>
      <c r="NPC67" s="439"/>
      <c r="NPD67" s="439"/>
      <c r="NPE67" s="439"/>
      <c r="NPF67" s="439"/>
      <c r="NPG67" s="439"/>
      <c r="NPH67" s="439"/>
      <c r="NPI67" s="439"/>
      <c r="NPJ67" s="439"/>
      <c r="NPK67" s="439"/>
      <c r="NPL67" s="439"/>
      <c r="NPM67" s="439"/>
      <c r="NPN67" s="439"/>
      <c r="NPO67" s="439"/>
      <c r="NPP67" s="439"/>
      <c r="NPQ67" s="439"/>
      <c r="NPR67" s="439"/>
      <c r="NPS67" s="439"/>
      <c r="NPT67" s="439"/>
      <c r="NPU67" s="439"/>
      <c r="NPV67" s="439"/>
      <c r="NPW67" s="439"/>
      <c r="NPX67" s="439"/>
      <c r="NPY67" s="439"/>
      <c r="NPZ67" s="439"/>
      <c r="NQA67" s="439"/>
      <c r="NQB67" s="439"/>
      <c r="NQC67" s="439"/>
      <c r="NQD67" s="439"/>
      <c r="NQE67" s="439"/>
      <c r="NQF67" s="439"/>
      <c r="NQG67" s="439"/>
      <c r="NQH67" s="439"/>
      <c r="NQI67" s="439"/>
      <c r="NQJ67" s="439"/>
      <c r="NQK67" s="439"/>
      <c r="NQL67" s="439"/>
      <c r="NQM67" s="439"/>
      <c r="NQN67" s="439"/>
      <c r="NQO67" s="439"/>
      <c r="NQP67" s="439"/>
      <c r="NQQ67" s="439"/>
      <c r="NQR67" s="439"/>
      <c r="NQS67" s="439"/>
      <c r="NQT67" s="439"/>
      <c r="NQU67" s="439"/>
      <c r="NQV67" s="439"/>
      <c r="NQW67" s="439"/>
      <c r="NQX67" s="439"/>
      <c r="NQY67" s="439"/>
      <c r="NQZ67" s="439"/>
      <c r="NRA67" s="439"/>
      <c r="NRB67" s="439"/>
      <c r="NRC67" s="439"/>
      <c r="NRD67" s="439"/>
      <c r="NRE67" s="439"/>
      <c r="NRF67" s="439"/>
      <c r="NRG67" s="439"/>
      <c r="NRH67" s="439"/>
      <c r="NRI67" s="439"/>
      <c r="NRJ67" s="439"/>
      <c r="NRK67" s="439"/>
      <c r="NRL67" s="439"/>
      <c r="NRM67" s="439"/>
      <c r="NRN67" s="439"/>
      <c r="NRO67" s="439"/>
      <c r="NRP67" s="439"/>
      <c r="NRQ67" s="439"/>
      <c r="NRR67" s="439"/>
      <c r="NRS67" s="439"/>
      <c r="NRT67" s="439"/>
      <c r="NRU67" s="439"/>
      <c r="NRV67" s="439"/>
      <c r="NRW67" s="439"/>
      <c r="NRX67" s="439"/>
      <c r="NRY67" s="439"/>
      <c r="NRZ67" s="439"/>
      <c r="NSA67" s="439"/>
      <c r="NSB67" s="439"/>
      <c r="NSC67" s="439"/>
      <c r="NSD67" s="439"/>
      <c r="NSE67" s="439"/>
      <c r="NSF67" s="439"/>
      <c r="NSG67" s="439"/>
      <c r="NSH67" s="439"/>
      <c r="NSI67" s="439"/>
      <c r="NSJ67" s="439"/>
      <c r="NSK67" s="439"/>
      <c r="NSL67" s="439"/>
      <c r="NSM67" s="439"/>
      <c r="NSN67" s="439"/>
      <c r="NSO67" s="439"/>
      <c r="NSP67" s="439"/>
      <c r="NSQ67" s="439"/>
      <c r="NSR67" s="439"/>
      <c r="NSS67" s="439"/>
      <c r="NST67" s="439"/>
      <c r="NSU67" s="439"/>
      <c r="NSV67" s="439"/>
      <c r="NSW67" s="439"/>
      <c r="NSX67" s="439"/>
      <c r="NSY67" s="439"/>
      <c r="NSZ67" s="439"/>
      <c r="NTA67" s="439"/>
      <c r="NTB67" s="439"/>
      <c r="NTC67" s="439"/>
      <c r="NTD67" s="439"/>
      <c r="NTE67" s="439"/>
      <c r="NTF67" s="439"/>
      <c r="NTG67" s="439"/>
      <c r="NTH67" s="439"/>
      <c r="NTI67" s="439"/>
      <c r="NTJ67" s="439"/>
      <c r="NTK67" s="439"/>
      <c r="NTL67" s="439"/>
      <c r="NTM67" s="439"/>
      <c r="NTN67" s="439"/>
      <c r="NTO67" s="439"/>
      <c r="NTP67" s="439"/>
      <c r="NTQ67" s="439"/>
      <c r="NTR67" s="439"/>
      <c r="NTS67" s="439"/>
      <c r="NTT67" s="439"/>
      <c r="NTU67" s="439"/>
      <c r="NTV67" s="439"/>
      <c r="NTW67" s="439"/>
      <c r="NTX67" s="439"/>
      <c r="NTY67" s="439"/>
      <c r="NTZ67" s="439"/>
      <c r="NUA67" s="439"/>
      <c r="NUB67" s="439"/>
      <c r="NUC67" s="439"/>
      <c r="NUD67" s="439"/>
      <c r="NUE67" s="439"/>
      <c r="NUF67" s="439"/>
      <c r="NUG67" s="439"/>
      <c r="NUH67" s="439"/>
      <c r="NUI67" s="439"/>
      <c r="NUJ67" s="439"/>
      <c r="NUK67" s="439"/>
      <c r="NUL67" s="439"/>
      <c r="NUM67" s="439"/>
      <c r="NUN67" s="439"/>
      <c r="NUO67" s="439"/>
      <c r="NUP67" s="439"/>
      <c r="NUQ67" s="439"/>
      <c r="NUR67" s="439"/>
      <c r="NUS67" s="439"/>
      <c r="NUT67" s="439"/>
      <c r="NUU67" s="439"/>
      <c r="NUV67" s="439"/>
      <c r="NUW67" s="439"/>
      <c r="NUX67" s="439"/>
      <c r="NUY67" s="439"/>
      <c r="NUZ67" s="439"/>
      <c r="NVA67" s="439"/>
      <c r="NVB67" s="439"/>
      <c r="NVC67" s="439"/>
      <c r="NVD67" s="439"/>
      <c r="NVE67" s="439"/>
      <c r="NVF67" s="439"/>
      <c r="NVG67" s="439"/>
      <c r="NVH67" s="439"/>
      <c r="NVI67" s="439"/>
      <c r="NVJ67" s="439"/>
      <c r="NVK67" s="439"/>
      <c r="NVL67" s="439"/>
      <c r="NVM67" s="439"/>
      <c r="NVN67" s="439"/>
      <c r="NVO67" s="439"/>
      <c r="NVP67" s="439"/>
      <c r="NVQ67" s="439"/>
      <c r="NVR67" s="439"/>
      <c r="NVS67" s="439"/>
      <c r="NVT67" s="439"/>
      <c r="NVU67" s="439"/>
      <c r="NVV67" s="439"/>
      <c r="NVW67" s="439"/>
      <c r="NVX67" s="439"/>
      <c r="NVY67" s="439"/>
      <c r="NVZ67" s="439"/>
      <c r="NWA67" s="439"/>
      <c r="NWB67" s="439"/>
      <c r="NWC67" s="439"/>
      <c r="NWD67" s="439"/>
      <c r="NWE67" s="439"/>
      <c r="NWF67" s="439"/>
      <c r="NWG67" s="439"/>
      <c r="NWH67" s="439"/>
      <c r="NWI67" s="439"/>
      <c r="NWJ67" s="439"/>
      <c r="NWK67" s="439"/>
      <c r="NWL67" s="439"/>
      <c r="NWM67" s="439"/>
      <c r="NWN67" s="439"/>
      <c r="NWO67" s="439"/>
      <c r="NWP67" s="439"/>
      <c r="NWQ67" s="439"/>
      <c r="NWR67" s="439"/>
      <c r="NWS67" s="439"/>
      <c r="NWT67" s="439"/>
      <c r="NWU67" s="439"/>
      <c r="NWV67" s="439"/>
      <c r="NWW67" s="439"/>
      <c r="NWX67" s="439"/>
      <c r="NWY67" s="439"/>
      <c r="NWZ67" s="439"/>
      <c r="NXA67" s="439"/>
      <c r="NXB67" s="439"/>
      <c r="NXC67" s="439"/>
      <c r="NXD67" s="439"/>
      <c r="NXE67" s="439"/>
      <c r="NXF67" s="439"/>
      <c r="NXG67" s="439"/>
      <c r="NXH67" s="439"/>
      <c r="NXI67" s="439"/>
      <c r="NXJ67" s="439"/>
      <c r="NXK67" s="439"/>
      <c r="NXL67" s="439"/>
      <c r="NXM67" s="439"/>
      <c r="NXN67" s="439"/>
      <c r="NXO67" s="439"/>
      <c r="NXP67" s="439"/>
      <c r="NXQ67" s="439"/>
      <c r="NXR67" s="439"/>
      <c r="NXS67" s="439"/>
      <c r="NXT67" s="439"/>
      <c r="NXU67" s="439"/>
      <c r="NXV67" s="439"/>
      <c r="NXW67" s="439"/>
      <c r="NXX67" s="439"/>
      <c r="NXY67" s="439"/>
      <c r="NXZ67" s="439"/>
      <c r="NYA67" s="439"/>
      <c r="NYB67" s="439"/>
      <c r="NYC67" s="439"/>
      <c r="NYD67" s="439"/>
      <c r="NYE67" s="439"/>
      <c r="NYF67" s="439"/>
      <c r="NYG67" s="439"/>
      <c r="NYH67" s="439"/>
      <c r="NYI67" s="439"/>
      <c r="NYJ67" s="439"/>
      <c r="NYK67" s="439"/>
      <c r="NYL67" s="439"/>
      <c r="NYM67" s="439"/>
      <c r="NYN67" s="439"/>
      <c r="NYO67" s="439"/>
      <c r="NYP67" s="439"/>
      <c r="NYQ67" s="439"/>
      <c r="NYR67" s="439"/>
      <c r="NYS67" s="439"/>
      <c r="NYT67" s="439"/>
      <c r="NYU67" s="439"/>
      <c r="NYV67" s="439"/>
      <c r="NYW67" s="439"/>
      <c r="NYX67" s="439"/>
      <c r="NYY67" s="439"/>
      <c r="NYZ67" s="439"/>
      <c r="NZA67" s="439"/>
      <c r="NZB67" s="439"/>
      <c r="NZC67" s="439"/>
      <c r="NZD67" s="439"/>
      <c r="NZE67" s="439"/>
      <c r="NZF67" s="439"/>
      <c r="NZG67" s="439"/>
      <c r="NZH67" s="439"/>
      <c r="NZI67" s="439"/>
      <c r="NZJ67" s="439"/>
      <c r="NZK67" s="439"/>
      <c r="NZL67" s="439"/>
      <c r="NZM67" s="439"/>
      <c r="NZN67" s="439"/>
      <c r="NZO67" s="439"/>
      <c r="NZP67" s="439"/>
      <c r="NZQ67" s="439"/>
      <c r="NZR67" s="439"/>
      <c r="NZS67" s="439"/>
      <c r="NZT67" s="439"/>
      <c r="NZU67" s="439"/>
      <c r="NZV67" s="439"/>
      <c r="NZW67" s="439"/>
      <c r="NZX67" s="439"/>
      <c r="NZY67" s="439"/>
      <c r="NZZ67" s="439"/>
      <c r="OAA67" s="439"/>
      <c r="OAB67" s="439"/>
      <c r="OAC67" s="439"/>
      <c r="OAD67" s="439"/>
      <c r="OAE67" s="439"/>
      <c r="OAF67" s="439"/>
      <c r="OAG67" s="439"/>
      <c r="OAH67" s="439"/>
      <c r="OAI67" s="439"/>
      <c r="OAJ67" s="439"/>
      <c r="OAK67" s="439"/>
      <c r="OAL67" s="439"/>
      <c r="OAM67" s="439"/>
      <c r="OAN67" s="439"/>
      <c r="OAO67" s="439"/>
      <c r="OAP67" s="439"/>
      <c r="OAQ67" s="439"/>
      <c r="OAR67" s="439"/>
      <c r="OAS67" s="439"/>
      <c r="OAT67" s="439"/>
      <c r="OAU67" s="439"/>
      <c r="OAV67" s="439"/>
      <c r="OAW67" s="439"/>
      <c r="OAX67" s="439"/>
      <c r="OAY67" s="439"/>
      <c r="OAZ67" s="439"/>
      <c r="OBA67" s="439"/>
      <c r="OBB67" s="439"/>
      <c r="OBC67" s="439"/>
      <c r="OBD67" s="439"/>
      <c r="OBE67" s="439"/>
      <c r="OBF67" s="439"/>
      <c r="OBG67" s="439"/>
      <c r="OBH67" s="439"/>
      <c r="OBI67" s="439"/>
      <c r="OBJ67" s="439"/>
      <c r="OBK67" s="439"/>
      <c r="OBL67" s="439"/>
      <c r="OBM67" s="439"/>
      <c r="OBN67" s="439"/>
      <c r="OBO67" s="439"/>
      <c r="OBP67" s="439"/>
      <c r="OBQ67" s="439"/>
      <c r="OBR67" s="439"/>
      <c r="OBS67" s="439"/>
      <c r="OBT67" s="439"/>
      <c r="OBU67" s="439"/>
      <c r="OBV67" s="439"/>
      <c r="OBW67" s="439"/>
      <c r="OBX67" s="439"/>
      <c r="OBY67" s="439"/>
      <c r="OBZ67" s="439"/>
      <c r="OCA67" s="439"/>
      <c r="OCB67" s="439"/>
      <c r="OCC67" s="439"/>
      <c r="OCD67" s="439"/>
      <c r="OCE67" s="439"/>
      <c r="OCF67" s="439"/>
      <c r="OCG67" s="439"/>
      <c r="OCH67" s="439"/>
      <c r="OCI67" s="439"/>
      <c r="OCJ67" s="439"/>
      <c r="OCK67" s="439"/>
      <c r="OCL67" s="439"/>
      <c r="OCM67" s="439"/>
      <c r="OCN67" s="439"/>
      <c r="OCO67" s="439"/>
      <c r="OCP67" s="439"/>
      <c r="OCQ67" s="439"/>
      <c r="OCR67" s="439"/>
      <c r="OCS67" s="439"/>
      <c r="OCT67" s="439"/>
      <c r="OCU67" s="439"/>
      <c r="OCV67" s="439"/>
      <c r="OCW67" s="439"/>
      <c r="OCX67" s="439"/>
      <c r="OCY67" s="439"/>
      <c r="OCZ67" s="439"/>
      <c r="ODA67" s="439"/>
      <c r="ODB67" s="439"/>
      <c r="ODC67" s="439"/>
      <c r="ODD67" s="439"/>
      <c r="ODE67" s="439"/>
      <c r="ODF67" s="439"/>
      <c r="ODG67" s="439"/>
      <c r="ODH67" s="439"/>
      <c r="ODI67" s="439"/>
      <c r="ODJ67" s="439"/>
      <c r="ODK67" s="439"/>
      <c r="ODL67" s="439"/>
      <c r="ODM67" s="439"/>
      <c r="ODN67" s="439"/>
      <c r="ODO67" s="439"/>
      <c r="ODP67" s="439"/>
      <c r="ODQ67" s="439"/>
      <c r="ODR67" s="439"/>
      <c r="ODS67" s="439"/>
      <c r="ODT67" s="439"/>
      <c r="ODU67" s="439"/>
      <c r="ODV67" s="439"/>
      <c r="ODW67" s="439"/>
      <c r="ODX67" s="439"/>
      <c r="ODY67" s="439"/>
      <c r="ODZ67" s="439"/>
      <c r="OEA67" s="439"/>
      <c r="OEB67" s="439"/>
      <c r="OEC67" s="439"/>
      <c r="OED67" s="439"/>
      <c r="OEE67" s="439"/>
      <c r="OEF67" s="439"/>
      <c r="OEG67" s="439"/>
      <c r="OEH67" s="439"/>
      <c r="OEI67" s="439"/>
      <c r="OEJ67" s="439"/>
      <c r="OEK67" s="439"/>
      <c r="OEL67" s="439"/>
      <c r="OEM67" s="439"/>
      <c r="OEN67" s="439"/>
      <c r="OEO67" s="439"/>
      <c r="OEP67" s="439"/>
      <c r="OEQ67" s="439"/>
      <c r="OER67" s="439"/>
      <c r="OES67" s="439"/>
      <c r="OET67" s="439"/>
      <c r="OEU67" s="439"/>
      <c r="OEV67" s="439"/>
      <c r="OEW67" s="439"/>
      <c r="OEX67" s="439"/>
      <c r="OEY67" s="439"/>
      <c r="OEZ67" s="439"/>
      <c r="OFA67" s="439"/>
      <c r="OFB67" s="439"/>
      <c r="OFC67" s="439"/>
      <c r="OFD67" s="439"/>
      <c r="OFE67" s="439"/>
      <c r="OFF67" s="439"/>
      <c r="OFG67" s="439"/>
      <c r="OFH67" s="439"/>
      <c r="OFI67" s="439"/>
      <c r="OFJ67" s="439"/>
      <c r="OFK67" s="439"/>
      <c r="OFL67" s="439"/>
      <c r="OFM67" s="439"/>
      <c r="OFN67" s="439"/>
      <c r="OFO67" s="439"/>
      <c r="OFP67" s="439"/>
      <c r="OFQ67" s="439"/>
      <c r="OFR67" s="439"/>
      <c r="OFS67" s="439"/>
      <c r="OFT67" s="439"/>
      <c r="OFU67" s="439"/>
      <c r="OFV67" s="439"/>
      <c r="OFW67" s="439"/>
      <c r="OFX67" s="439"/>
      <c r="OFY67" s="439"/>
      <c r="OFZ67" s="439"/>
      <c r="OGA67" s="439"/>
      <c r="OGB67" s="439"/>
      <c r="OGC67" s="439"/>
      <c r="OGD67" s="439"/>
      <c r="OGE67" s="439"/>
      <c r="OGF67" s="439"/>
      <c r="OGG67" s="439"/>
      <c r="OGH67" s="439"/>
      <c r="OGI67" s="439"/>
      <c r="OGJ67" s="439"/>
      <c r="OGK67" s="439"/>
      <c r="OGL67" s="439"/>
      <c r="OGM67" s="439"/>
      <c r="OGN67" s="439"/>
      <c r="OGO67" s="439"/>
      <c r="OGP67" s="439"/>
      <c r="OGQ67" s="439"/>
      <c r="OGR67" s="439"/>
      <c r="OGS67" s="439"/>
      <c r="OGT67" s="439"/>
      <c r="OGU67" s="439"/>
      <c r="OGV67" s="439"/>
      <c r="OGW67" s="439"/>
      <c r="OGX67" s="439"/>
      <c r="OGY67" s="439"/>
      <c r="OGZ67" s="439"/>
      <c r="OHA67" s="439"/>
      <c r="OHB67" s="439"/>
      <c r="OHC67" s="439"/>
      <c r="OHD67" s="439"/>
      <c r="OHE67" s="439"/>
      <c r="OHF67" s="439"/>
      <c r="OHG67" s="439"/>
      <c r="OHH67" s="439"/>
      <c r="OHI67" s="439"/>
      <c r="OHJ67" s="439"/>
      <c r="OHK67" s="439"/>
      <c r="OHL67" s="439"/>
      <c r="OHM67" s="439"/>
      <c r="OHN67" s="439"/>
      <c r="OHO67" s="439"/>
      <c r="OHP67" s="439"/>
      <c r="OHQ67" s="439"/>
      <c r="OHR67" s="439"/>
      <c r="OHS67" s="439"/>
      <c r="OHT67" s="439"/>
      <c r="OHU67" s="439"/>
      <c r="OHV67" s="439"/>
      <c r="OHW67" s="439"/>
      <c r="OHX67" s="439"/>
      <c r="OHY67" s="439"/>
      <c r="OHZ67" s="439"/>
      <c r="OIA67" s="439"/>
      <c r="OIB67" s="439"/>
      <c r="OIC67" s="439"/>
      <c r="OID67" s="439"/>
      <c r="OIE67" s="439"/>
      <c r="OIF67" s="439"/>
      <c r="OIG67" s="439"/>
      <c r="OIH67" s="439"/>
      <c r="OII67" s="439"/>
      <c r="OIJ67" s="439"/>
      <c r="OIK67" s="439"/>
      <c r="OIL67" s="439"/>
      <c r="OIM67" s="439"/>
      <c r="OIN67" s="439"/>
      <c r="OIO67" s="439"/>
      <c r="OIP67" s="439"/>
      <c r="OIQ67" s="439"/>
      <c r="OIR67" s="439"/>
      <c r="OIS67" s="439"/>
      <c r="OIT67" s="439"/>
      <c r="OIU67" s="439"/>
      <c r="OIV67" s="439"/>
      <c r="OIW67" s="439"/>
      <c r="OIX67" s="439"/>
      <c r="OIY67" s="439"/>
      <c r="OIZ67" s="439"/>
      <c r="OJA67" s="439"/>
      <c r="OJB67" s="439"/>
      <c r="OJC67" s="439"/>
      <c r="OJD67" s="439"/>
      <c r="OJE67" s="439"/>
      <c r="OJF67" s="439"/>
      <c r="OJG67" s="439"/>
      <c r="OJH67" s="439"/>
      <c r="OJI67" s="439"/>
      <c r="OJJ67" s="439"/>
      <c r="OJK67" s="439"/>
      <c r="OJL67" s="439"/>
      <c r="OJM67" s="439"/>
      <c r="OJN67" s="439"/>
      <c r="OJO67" s="439"/>
      <c r="OJP67" s="439"/>
      <c r="OJQ67" s="439"/>
      <c r="OJR67" s="439"/>
      <c r="OJS67" s="439"/>
      <c r="OJT67" s="439"/>
      <c r="OJU67" s="439"/>
      <c r="OJV67" s="439"/>
      <c r="OJW67" s="439"/>
      <c r="OJX67" s="439"/>
      <c r="OJY67" s="439"/>
      <c r="OJZ67" s="439"/>
      <c r="OKA67" s="439"/>
      <c r="OKB67" s="439"/>
      <c r="OKC67" s="439"/>
      <c r="OKD67" s="439"/>
      <c r="OKE67" s="439"/>
      <c r="OKF67" s="439"/>
      <c r="OKG67" s="439"/>
      <c r="OKH67" s="439"/>
      <c r="OKI67" s="439"/>
      <c r="OKJ67" s="439"/>
      <c r="OKK67" s="439"/>
      <c r="OKL67" s="439"/>
      <c r="OKM67" s="439"/>
      <c r="OKN67" s="439"/>
      <c r="OKO67" s="439"/>
      <c r="OKP67" s="439"/>
      <c r="OKQ67" s="439"/>
      <c r="OKR67" s="439"/>
      <c r="OKS67" s="439"/>
      <c r="OKT67" s="439"/>
      <c r="OKU67" s="439"/>
      <c r="OKV67" s="439"/>
      <c r="OKW67" s="439"/>
      <c r="OKX67" s="439"/>
      <c r="OKY67" s="439"/>
      <c r="OKZ67" s="439"/>
      <c r="OLA67" s="439"/>
      <c r="OLB67" s="439"/>
      <c r="OLC67" s="439"/>
      <c r="OLD67" s="439"/>
      <c r="OLE67" s="439"/>
      <c r="OLF67" s="439"/>
      <c r="OLG67" s="439"/>
      <c r="OLH67" s="439"/>
      <c r="OLI67" s="439"/>
      <c r="OLJ67" s="439"/>
      <c r="OLK67" s="439"/>
      <c r="OLL67" s="439"/>
      <c r="OLM67" s="439"/>
      <c r="OLN67" s="439"/>
      <c r="OLO67" s="439"/>
      <c r="OLP67" s="439"/>
      <c r="OLQ67" s="439"/>
      <c r="OLR67" s="439"/>
      <c r="OLS67" s="439"/>
      <c r="OLT67" s="439"/>
      <c r="OLU67" s="439"/>
      <c r="OLV67" s="439"/>
      <c r="OLW67" s="439"/>
      <c r="OLX67" s="439"/>
      <c r="OLY67" s="439"/>
      <c r="OLZ67" s="439"/>
      <c r="OMA67" s="439"/>
      <c r="OMB67" s="439"/>
      <c r="OMC67" s="439"/>
      <c r="OMD67" s="439"/>
      <c r="OME67" s="439"/>
      <c r="OMF67" s="439"/>
      <c r="OMG67" s="439"/>
      <c r="OMH67" s="439"/>
      <c r="OMI67" s="439"/>
      <c r="OMJ67" s="439"/>
      <c r="OMK67" s="439"/>
      <c r="OML67" s="439"/>
      <c r="OMM67" s="439"/>
      <c r="OMN67" s="439"/>
      <c r="OMO67" s="439"/>
      <c r="OMP67" s="439"/>
      <c r="OMQ67" s="439"/>
      <c r="OMR67" s="439"/>
      <c r="OMS67" s="439"/>
      <c r="OMT67" s="439"/>
      <c r="OMU67" s="439"/>
      <c r="OMV67" s="439"/>
      <c r="OMW67" s="439"/>
      <c r="OMX67" s="439"/>
      <c r="OMY67" s="439"/>
      <c r="OMZ67" s="439"/>
      <c r="ONA67" s="439"/>
      <c r="ONB67" s="439"/>
      <c r="ONC67" s="439"/>
      <c r="OND67" s="439"/>
      <c r="ONE67" s="439"/>
      <c r="ONF67" s="439"/>
      <c r="ONG67" s="439"/>
      <c r="ONH67" s="439"/>
      <c r="ONI67" s="439"/>
      <c r="ONJ67" s="439"/>
      <c r="ONK67" s="439"/>
      <c r="ONL67" s="439"/>
      <c r="ONM67" s="439"/>
      <c r="ONN67" s="439"/>
      <c r="ONO67" s="439"/>
      <c r="ONP67" s="439"/>
      <c r="ONQ67" s="439"/>
      <c r="ONR67" s="439"/>
      <c r="ONS67" s="439"/>
      <c r="ONT67" s="439"/>
      <c r="ONU67" s="439"/>
      <c r="ONV67" s="439"/>
      <c r="ONW67" s="439"/>
      <c r="ONX67" s="439"/>
      <c r="ONY67" s="439"/>
      <c r="ONZ67" s="439"/>
      <c r="OOA67" s="439"/>
      <c r="OOB67" s="439"/>
      <c r="OOC67" s="439"/>
      <c r="OOD67" s="439"/>
      <c r="OOE67" s="439"/>
      <c r="OOF67" s="439"/>
      <c r="OOG67" s="439"/>
      <c r="OOH67" s="439"/>
      <c r="OOI67" s="439"/>
      <c r="OOJ67" s="439"/>
      <c r="OOK67" s="439"/>
      <c r="OOL67" s="439"/>
      <c r="OOM67" s="439"/>
      <c r="OON67" s="439"/>
      <c r="OOO67" s="439"/>
      <c r="OOP67" s="439"/>
      <c r="OOQ67" s="439"/>
      <c r="OOR67" s="439"/>
      <c r="OOS67" s="439"/>
      <c r="OOT67" s="439"/>
      <c r="OOU67" s="439"/>
      <c r="OOV67" s="439"/>
      <c r="OOW67" s="439"/>
      <c r="OOX67" s="439"/>
      <c r="OOY67" s="439"/>
      <c r="OOZ67" s="439"/>
      <c r="OPA67" s="439"/>
      <c r="OPB67" s="439"/>
      <c r="OPC67" s="439"/>
      <c r="OPD67" s="439"/>
      <c r="OPE67" s="439"/>
      <c r="OPF67" s="439"/>
      <c r="OPG67" s="439"/>
      <c r="OPH67" s="439"/>
      <c r="OPI67" s="439"/>
      <c r="OPJ67" s="439"/>
      <c r="OPK67" s="439"/>
      <c r="OPL67" s="439"/>
      <c r="OPM67" s="439"/>
      <c r="OPN67" s="439"/>
      <c r="OPO67" s="439"/>
      <c r="OPP67" s="439"/>
      <c r="OPQ67" s="439"/>
      <c r="OPR67" s="439"/>
      <c r="OPS67" s="439"/>
      <c r="OPT67" s="439"/>
      <c r="OPU67" s="439"/>
      <c r="OPV67" s="439"/>
      <c r="OPW67" s="439"/>
      <c r="OPX67" s="439"/>
      <c r="OPY67" s="439"/>
      <c r="OPZ67" s="439"/>
      <c r="OQA67" s="439"/>
      <c r="OQB67" s="439"/>
      <c r="OQC67" s="439"/>
      <c r="OQD67" s="439"/>
      <c r="OQE67" s="439"/>
      <c r="OQF67" s="439"/>
      <c r="OQG67" s="439"/>
      <c r="OQH67" s="439"/>
      <c r="OQI67" s="439"/>
      <c r="OQJ67" s="439"/>
      <c r="OQK67" s="439"/>
      <c r="OQL67" s="439"/>
      <c r="OQM67" s="439"/>
      <c r="OQN67" s="439"/>
      <c r="OQO67" s="439"/>
      <c r="OQP67" s="439"/>
      <c r="OQQ67" s="439"/>
      <c r="OQR67" s="439"/>
      <c r="OQS67" s="439"/>
      <c r="OQT67" s="439"/>
      <c r="OQU67" s="439"/>
      <c r="OQV67" s="439"/>
      <c r="OQW67" s="439"/>
      <c r="OQX67" s="439"/>
      <c r="OQY67" s="439"/>
      <c r="OQZ67" s="439"/>
      <c r="ORA67" s="439"/>
      <c r="ORB67" s="439"/>
      <c r="ORC67" s="439"/>
      <c r="ORD67" s="439"/>
      <c r="ORE67" s="439"/>
      <c r="ORF67" s="439"/>
      <c r="ORG67" s="439"/>
      <c r="ORH67" s="439"/>
      <c r="ORI67" s="439"/>
      <c r="ORJ67" s="439"/>
      <c r="ORK67" s="439"/>
      <c r="ORL67" s="439"/>
      <c r="ORM67" s="439"/>
      <c r="ORN67" s="439"/>
      <c r="ORO67" s="439"/>
      <c r="ORP67" s="439"/>
      <c r="ORQ67" s="439"/>
      <c r="ORR67" s="439"/>
      <c r="ORS67" s="439"/>
      <c r="ORT67" s="439"/>
      <c r="ORU67" s="439"/>
      <c r="ORV67" s="439"/>
      <c r="ORW67" s="439"/>
      <c r="ORX67" s="439"/>
      <c r="ORY67" s="439"/>
      <c r="ORZ67" s="439"/>
      <c r="OSA67" s="439"/>
      <c r="OSB67" s="439"/>
      <c r="OSC67" s="439"/>
      <c r="OSD67" s="439"/>
      <c r="OSE67" s="439"/>
      <c r="OSF67" s="439"/>
      <c r="OSG67" s="439"/>
      <c r="OSH67" s="439"/>
      <c r="OSI67" s="439"/>
      <c r="OSJ67" s="439"/>
      <c r="OSK67" s="439"/>
      <c r="OSL67" s="439"/>
      <c r="OSM67" s="439"/>
      <c r="OSN67" s="439"/>
      <c r="OSO67" s="439"/>
      <c r="OSP67" s="439"/>
      <c r="OSQ67" s="439"/>
      <c r="OSR67" s="439"/>
      <c r="OSS67" s="439"/>
      <c r="OST67" s="439"/>
      <c r="OSU67" s="439"/>
      <c r="OSV67" s="439"/>
      <c r="OSW67" s="439"/>
      <c r="OSX67" s="439"/>
      <c r="OSY67" s="439"/>
      <c r="OSZ67" s="439"/>
      <c r="OTA67" s="439"/>
      <c r="OTB67" s="439"/>
      <c r="OTC67" s="439"/>
      <c r="OTD67" s="439"/>
      <c r="OTE67" s="439"/>
      <c r="OTF67" s="439"/>
      <c r="OTG67" s="439"/>
      <c r="OTH67" s="439"/>
      <c r="OTI67" s="439"/>
      <c r="OTJ67" s="439"/>
      <c r="OTK67" s="439"/>
      <c r="OTL67" s="439"/>
      <c r="OTM67" s="439"/>
      <c r="OTN67" s="439"/>
      <c r="OTO67" s="439"/>
      <c r="OTP67" s="439"/>
      <c r="OTQ67" s="439"/>
      <c r="OTR67" s="439"/>
      <c r="OTS67" s="439"/>
      <c r="OTT67" s="439"/>
      <c r="OTU67" s="439"/>
      <c r="OTV67" s="439"/>
      <c r="OTW67" s="439"/>
      <c r="OTX67" s="439"/>
      <c r="OTY67" s="439"/>
      <c r="OTZ67" s="439"/>
      <c r="OUA67" s="439"/>
      <c r="OUB67" s="439"/>
      <c r="OUC67" s="439"/>
      <c r="OUD67" s="439"/>
      <c r="OUE67" s="439"/>
      <c r="OUF67" s="439"/>
      <c r="OUG67" s="439"/>
      <c r="OUH67" s="439"/>
      <c r="OUI67" s="439"/>
      <c r="OUJ67" s="439"/>
      <c r="OUK67" s="439"/>
      <c r="OUL67" s="439"/>
      <c r="OUM67" s="439"/>
      <c r="OUN67" s="439"/>
      <c r="OUO67" s="439"/>
      <c r="OUP67" s="439"/>
      <c r="OUQ67" s="439"/>
      <c r="OUR67" s="439"/>
      <c r="OUS67" s="439"/>
      <c r="OUT67" s="439"/>
      <c r="OUU67" s="439"/>
      <c r="OUV67" s="439"/>
      <c r="OUW67" s="439"/>
      <c r="OUX67" s="439"/>
      <c r="OUY67" s="439"/>
      <c r="OUZ67" s="439"/>
      <c r="OVA67" s="439"/>
      <c r="OVB67" s="439"/>
      <c r="OVC67" s="439"/>
      <c r="OVD67" s="439"/>
      <c r="OVE67" s="439"/>
      <c r="OVF67" s="439"/>
      <c r="OVG67" s="439"/>
      <c r="OVH67" s="439"/>
      <c r="OVI67" s="439"/>
      <c r="OVJ67" s="439"/>
      <c r="OVK67" s="439"/>
      <c r="OVL67" s="439"/>
      <c r="OVM67" s="439"/>
      <c r="OVN67" s="439"/>
      <c r="OVO67" s="439"/>
      <c r="OVP67" s="439"/>
      <c r="OVQ67" s="439"/>
      <c r="OVR67" s="439"/>
      <c r="OVS67" s="439"/>
      <c r="OVT67" s="439"/>
      <c r="OVU67" s="439"/>
      <c r="OVV67" s="439"/>
      <c r="OVW67" s="439"/>
      <c r="OVX67" s="439"/>
      <c r="OVY67" s="439"/>
      <c r="OVZ67" s="439"/>
      <c r="OWA67" s="439"/>
      <c r="OWB67" s="439"/>
      <c r="OWC67" s="439"/>
      <c r="OWD67" s="439"/>
      <c r="OWE67" s="439"/>
      <c r="OWF67" s="439"/>
      <c r="OWG67" s="439"/>
      <c r="OWH67" s="439"/>
      <c r="OWI67" s="439"/>
      <c r="OWJ67" s="439"/>
      <c r="OWK67" s="439"/>
      <c r="OWL67" s="439"/>
      <c r="OWM67" s="439"/>
      <c r="OWN67" s="439"/>
      <c r="OWO67" s="439"/>
      <c r="OWP67" s="439"/>
      <c r="OWQ67" s="439"/>
      <c r="OWR67" s="439"/>
      <c r="OWS67" s="439"/>
      <c r="OWT67" s="439"/>
      <c r="OWU67" s="439"/>
      <c r="OWV67" s="439"/>
      <c r="OWW67" s="439"/>
      <c r="OWX67" s="439"/>
      <c r="OWY67" s="439"/>
      <c r="OWZ67" s="439"/>
      <c r="OXA67" s="439"/>
      <c r="OXB67" s="439"/>
      <c r="OXC67" s="439"/>
      <c r="OXD67" s="439"/>
      <c r="OXE67" s="439"/>
      <c r="OXF67" s="439"/>
      <c r="OXG67" s="439"/>
      <c r="OXH67" s="439"/>
      <c r="OXI67" s="439"/>
      <c r="OXJ67" s="439"/>
      <c r="OXK67" s="439"/>
      <c r="OXL67" s="439"/>
      <c r="OXM67" s="439"/>
      <c r="OXN67" s="439"/>
      <c r="OXO67" s="439"/>
      <c r="OXP67" s="439"/>
      <c r="OXQ67" s="439"/>
      <c r="OXR67" s="439"/>
      <c r="OXS67" s="439"/>
      <c r="OXT67" s="439"/>
      <c r="OXU67" s="439"/>
      <c r="OXV67" s="439"/>
      <c r="OXW67" s="439"/>
      <c r="OXX67" s="439"/>
      <c r="OXY67" s="439"/>
      <c r="OXZ67" s="439"/>
      <c r="OYA67" s="439"/>
      <c r="OYB67" s="439"/>
      <c r="OYC67" s="439"/>
      <c r="OYD67" s="439"/>
      <c r="OYE67" s="439"/>
      <c r="OYF67" s="439"/>
      <c r="OYG67" s="439"/>
      <c r="OYH67" s="439"/>
      <c r="OYI67" s="439"/>
      <c r="OYJ67" s="439"/>
      <c r="OYK67" s="439"/>
      <c r="OYL67" s="439"/>
      <c r="OYM67" s="439"/>
      <c r="OYN67" s="439"/>
      <c r="OYO67" s="439"/>
      <c r="OYP67" s="439"/>
      <c r="OYQ67" s="439"/>
      <c r="OYR67" s="439"/>
      <c r="OYS67" s="439"/>
      <c r="OYT67" s="439"/>
      <c r="OYU67" s="439"/>
      <c r="OYV67" s="439"/>
      <c r="OYW67" s="439"/>
      <c r="OYX67" s="439"/>
      <c r="OYY67" s="439"/>
      <c r="OYZ67" s="439"/>
      <c r="OZA67" s="439"/>
      <c r="OZB67" s="439"/>
      <c r="OZC67" s="439"/>
      <c r="OZD67" s="439"/>
      <c r="OZE67" s="439"/>
      <c r="OZF67" s="439"/>
      <c r="OZG67" s="439"/>
      <c r="OZH67" s="439"/>
      <c r="OZI67" s="439"/>
      <c r="OZJ67" s="439"/>
      <c r="OZK67" s="439"/>
      <c r="OZL67" s="439"/>
      <c r="OZM67" s="439"/>
      <c r="OZN67" s="439"/>
      <c r="OZO67" s="439"/>
      <c r="OZP67" s="439"/>
      <c r="OZQ67" s="439"/>
      <c r="OZR67" s="439"/>
      <c r="OZS67" s="439"/>
      <c r="OZT67" s="439"/>
      <c r="OZU67" s="439"/>
      <c r="OZV67" s="439"/>
      <c r="OZW67" s="439"/>
      <c r="OZX67" s="439"/>
      <c r="OZY67" s="439"/>
      <c r="OZZ67" s="439"/>
      <c r="PAA67" s="439"/>
      <c r="PAB67" s="439"/>
      <c r="PAC67" s="439"/>
      <c r="PAD67" s="439"/>
      <c r="PAE67" s="439"/>
      <c r="PAF67" s="439"/>
      <c r="PAG67" s="439"/>
      <c r="PAH67" s="439"/>
      <c r="PAI67" s="439"/>
      <c r="PAJ67" s="439"/>
      <c r="PAK67" s="439"/>
      <c r="PAL67" s="439"/>
      <c r="PAM67" s="439"/>
      <c r="PAN67" s="439"/>
      <c r="PAO67" s="439"/>
      <c r="PAP67" s="439"/>
      <c r="PAQ67" s="439"/>
      <c r="PAR67" s="439"/>
      <c r="PAS67" s="439"/>
      <c r="PAT67" s="439"/>
      <c r="PAU67" s="439"/>
      <c r="PAV67" s="439"/>
      <c r="PAW67" s="439"/>
      <c r="PAX67" s="439"/>
      <c r="PAY67" s="439"/>
      <c r="PAZ67" s="439"/>
      <c r="PBA67" s="439"/>
      <c r="PBB67" s="439"/>
      <c r="PBC67" s="439"/>
      <c r="PBD67" s="439"/>
      <c r="PBE67" s="439"/>
      <c r="PBF67" s="439"/>
      <c r="PBG67" s="439"/>
      <c r="PBH67" s="439"/>
      <c r="PBI67" s="439"/>
      <c r="PBJ67" s="439"/>
      <c r="PBK67" s="439"/>
      <c r="PBL67" s="439"/>
      <c r="PBM67" s="439"/>
      <c r="PBN67" s="439"/>
      <c r="PBO67" s="439"/>
      <c r="PBP67" s="439"/>
      <c r="PBQ67" s="439"/>
      <c r="PBR67" s="439"/>
      <c r="PBS67" s="439"/>
      <c r="PBT67" s="439"/>
      <c r="PBU67" s="439"/>
      <c r="PBV67" s="439"/>
      <c r="PBW67" s="439"/>
      <c r="PBX67" s="439"/>
      <c r="PBY67" s="439"/>
      <c r="PBZ67" s="439"/>
      <c r="PCA67" s="439"/>
      <c r="PCB67" s="439"/>
      <c r="PCC67" s="439"/>
      <c r="PCD67" s="439"/>
      <c r="PCE67" s="439"/>
      <c r="PCF67" s="439"/>
      <c r="PCG67" s="439"/>
      <c r="PCH67" s="439"/>
      <c r="PCI67" s="439"/>
      <c r="PCJ67" s="439"/>
      <c r="PCK67" s="439"/>
      <c r="PCL67" s="439"/>
      <c r="PCM67" s="439"/>
      <c r="PCN67" s="439"/>
      <c r="PCO67" s="439"/>
      <c r="PCP67" s="439"/>
      <c r="PCQ67" s="439"/>
      <c r="PCR67" s="439"/>
      <c r="PCS67" s="439"/>
      <c r="PCT67" s="439"/>
      <c r="PCU67" s="439"/>
      <c r="PCV67" s="439"/>
      <c r="PCW67" s="439"/>
      <c r="PCX67" s="439"/>
      <c r="PCY67" s="439"/>
      <c r="PCZ67" s="439"/>
      <c r="PDA67" s="439"/>
      <c r="PDB67" s="439"/>
      <c r="PDC67" s="439"/>
      <c r="PDD67" s="439"/>
      <c r="PDE67" s="439"/>
      <c r="PDF67" s="439"/>
      <c r="PDG67" s="439"/>
      <c r="PDH67" s="439"/>
      <c r="PDI67" s="439"/>
      <c r="PDJ67" s="439"/>
      <c r="PDK67" s="439"/>
      <c r="PDL67" s="439"/>
      <c r="PDM67" s="439"/>
      <c r="PDN67" s="439"/>
      <c r="PDO67" s="439"/>
      <c r="PDP67" s="439"/>
      <c r="PDQ67" s="439"/>
      <c r="PDR67" s="439"/>
      <c r="PDS67" s="439"/>
      <c r="PDT67" s="439"/>
      <c r="PDU67" s="439"/>
      <c r="PDV67" s="439"/>
      <c r="PDW67" s="439"/>
      <c r="PDX67" s="439"/>
      <c r="PDY67" s="439"/>
      <c r="PDZ67" s="439"/>
      <c r="PEA67" s="439"/>
      <c r="PEB67" s="439"/>
      <c r="PEC67" s="439"/>
      <c r="PED67" s="439"/>
      <c r="PEE67" s="439"/>
      <c r="PEF67" s="439"/>
      <c r="PEG67" s="439"/>
      <c r="PEH67" s="439"/>
      <c r="PEI67" s="439"/>
      <c r="PEJ67" s="439"/>
      <c r="PEK67" s="439"/>
      <c r="PEL67" s="439"/>
      <c r="PEM67" s="439"/>
      <c r="PEN67" s="439"/>
      <c r="PEO67" s="439"/>
      <c r="PEP67" s="439"/>
      <c r="PEQ67" s="439"/>
      <c r="PER67" s="439"/>
      <c r="PES67" s="439"/>
      <c r="PET67" s="439"/>
      <c r="PEU67" s="439"/>
      <c r="PEV67" s="439"/>
      <c r="PEW67" s="439"/>
      <c r="PEX67" s="439"/>
      <c r="PEY67" s="439"/>
      <c r="PEZ67" s="439"/>
      <c r="PFA67" s="439"/>
      <c r="PFB67" s="439"/>
      <c r="PFC67" s="439"/>
      <c r="PFD67" s="439"/>
      <c r="PFE67" s="439"/>
      <c r="PFF67" s="439"/>
      <c r="PFG67" s="439"/>
      <c r="PFH67" s="439"/>
      <c r="PFI67" s="439"/>
      <c r="PFJ67" s="439"/>
      <c r="PFK67" s="439"/>
      <c r="PFL67" s="439"/>
      <c r="PFM67" s="439"/>
      <c r="PFN67" s="439"/>
      <c r="PFO67" s="439"/>
      <c r="PFP67" s="439"/>
      <c r="PFQ67" s="439"/>
      <c r="PFR67" s="439"/>
      <c r="PFS67" s="439"/>
      <c r="PFT67" s="439"/>
      <c r="PFU67" s="439"/>
      <c r="PFV67" s="439"/>
      <c r="PFW67" s="439"/>
      <c r="PFX67" s="439"/>
      <c r="PFY67" s="439"/>
      <c r="PFZ67" s="439"/>
      <c r="PGA67" s="439"/>
      <c r="PGB67" s="439"/>
      <c r="PGC67" s="439"/>
      <c r="PGD67" s="439"/>
      <c r="PGE67" s="439"/>
      <c r="PGF67" s="439"/>
      <c r="PGG67" s="439"/>
      <c r="PGH67" s="439"/>
      <c r="PGI67" s="439"/>
      <c r="PGJ67" s="439"/>
      <c r="PGK67" s="439"/>
      <c r="PGL67" s="439"/>
      <c r="PGM67" s="439"/>
      <c r="PGN67" s="439"/>
      <c r="PGO67" s="439"/>
      <c r="PGP67" s="439"/>
      <c r="PGQ67" s="439"/>
      <c r="PGR67" s="439"/>
      <c r="PGS67" s="439"/>
      <c r="PGT67" s="439"/>
      <c r="PGU67" s="439"/>
      <c r="PGV67" s="439"/>
      <c r="PGW67" s="439"/>
      <c r="PGX67" s="439"/>
      <c r="PGY67" s="439"/>
      <c r="PGZ67" s="439"/>
      <c r="PHA67" s="439"/>
      <c r="PHB67" s="439"/>
      <c r="PHC67" s="439"/>
      <c r="PHD67" s="439"/>
      <c r="PHE67" s="439"/>
      <c r="PHF67" s="439"/>
      <c r="PHG67" s="439"/>
      <c r="PHH67" s="439"/>
      <c r="PHI67" s="439"/>
      <c r="PHJ67" s="439"/>
      <c r="PHK67" s="439"/>
      <c r="PHL67" s="439"/>
      <c r="PHM67" s="439"/>
      <c r="PHN67" s="439"/>
      <c r="PHO67" s="439"/>
      <c r="PHP67" s="439"/>
      <c r="PHQ67" s="439"/>
      <c r="PHR67" s="439"/>
      <c r="PHS67" s="439"/>
      <c r="PHT67" s="439"/>
      <c r="PHU67" s="439"/>
      <c r="PHV67" s="439"/>
      <c r="PHW67" s="439"/>
      <c r="PHX67" s="439"/>
      <c r="PHY67" s="439"/>
      <c r="PHZ67" s="439"/>
      <c r="PIA67" s="439"/>
      <c r="PIB67" s="439"/>
      <c r="PIC67" s="439"/>
      <c r="PID67" s="439"/>
      <c r="PIE67" s="439"/>
      <c r="PIF67" s="439"/>
      <c r="PIG67" s="439"/>
      <c r="PIH67" s="439"/>
      <c r="PII67" s="439"/>
      <c r="PIJ67" s="439"/>
      <c r="PIK67" s="439"/>
      <c r="PIL67" s="439"/>
      <c r="PIM67" s="439"/>
      <c r="PIN67" s="439"/>
      <c r="PIO67" s="439"/>
      <c r="PIP67" s="439"/>
      <c r="PIQ67" s="439"/>
      <c r="PIR67" s="439"/>
      <c r="PIS67" s="439"/>
      <c r="PIT67" s="439"/>
      <c r="PIU67" s="439"/>
      <c r="PIV67" s="439"/>
      <c r="PIW67" s="439"/>
      <c r="PIX67" s="439"/>
      <c r="PIY67" s="439"/>
      <c r="PIZ67" s="439"/>
      <c r="PJA67" s="439"/>
      <c r="PJB67" s="439"/>
      <c r="PJC67" s="439"/>
      <c r="PJD67" s="439"/>
      <c r="PJE67" s="439"/>
      <c r="PJF67" s="439"/>
      <c r="PJG67" s="439"/>
      <c r="PJH67" s="439"/>
      <c r="PJI67" s="439"/>
      <c r="PJJ67" s="439"/>
      <c r="PJK67" s="439"/>
      <c r="PJL67" s="439"/>
      <c r="PJM67" s="439"/>
      <c r="PJN67" s="439"/>
      <c r="PJO67" s="439"/>
      <c r="PJP67" s="439"/>
      <c r="PJQ67" s="439"/>
      <c r="PJR67" s="439"/>
      <c r="PJS67" s="439"/>
      <c r="PJT67" s="439"/>
      <c r="PJU67" s="439"/>
      <c r="PJV67" s="439"/>
      <c r="PJW67" s="439"/>
      <c r="PJX67" s="439"/>
      <c r="PJY67" s="439"/>
      <c r="PJZ67" s="439"/>
      <c r="PKA67" s="439"/>
      <c r="PKB67" s="439"/>
      <c r="PKC67" s="439"/>
      <c r="PKD67" s="439"/>
      <c r="PKE67" s="439"/>
      <c r="PKF67" s="439"/>
      <c r="PKG67" s="439"/>
      <c r="PKH67" s="439"/>
      <c r="PKI67" s="439"/>
      <c r="PKJ67" s="439"/>
      <c r="PKK67" s="439"/>
      <c r="PKL67" s="439"/>
      <c r="PKM67" s="439"/>
      <c r="PKN67" s="439"/>
      <c r="PKO67" s="439"/>
      <c r="PKP67" s="439"/>
      <c r="PKQ67" s="439"/>
      <c r="PKR67" s="439"/>
      <c r="PKS67" s="439"/>
      <c r="PKT67" s="439"/>
      <c r="PKU67" s="439"/>
      <c r="PKV67" s="439"/>
      <c r="PKW67" s="439"/>
      <c r="PKX67" s="439"/>
      <c r="PKY67" s="439"/>
      <c r="PKZ67" s="439"/>
      <c r="PLA67" s="439"/>
      <c r="PLB67" s="439"/>
      <c r="PLC67" s="439"/>
      <c r="PLD67" s="439"/>
      <c r="PLE67" s="439"/>
      <c r="PLF67" s="439"/>
      <c r="PLG67" s="439"/>
      <c r="PLH67" s="439"/>
      <c r="PLI67" s="439"/>
      <c r="PLJ67" s="439"/>
      <c r="PLK67" s="439"/>
      <c r="PLL67" s="439"/>
      <c r="PLM67" s="439"/>
      <c r="PLN67" s="439"/>
      <c r="PLO67" s="439"/>
      <c r="PLP67" s="439"/>
      <c r="PLQ67" s="439"/>
      <c r="PLR67" s="439"/>
      <c r="PLS67" s="439"/>
      <c r="PLT67" s="439"/>
      <c r="PLU67" s="439"/>
      <c r="PLV67" s="439"/>
      <c r="PLW67" s="439"/>
      <c r="PLX67" s="439"/>
      <c r="PLY67" s="439"/>
      <c r="PLZ67" s="439"/>
      <c r="PMA67" s="439"/>
      <c r="PMB67" s="439"/>
      <c r="PMC67" s="439"/>
      <c r="PMD67" s="439"/>
      <c r="PME67" s="439"/>
      <c r="PMF67" s="439"/>
      <c r="PMG67" s="439"/>
      <c r="PMH67" s="439"/>
      <c r="PMI67" s="439"/>
      <c r="PMJ67" s="439"/>
      <c r="PMK67" s="439"/>
      <c r="PML67" s="439"/>
      <c r="PMM67" s="439"/>
      <c r="PMN67" s="439"/>
      <c r="PMO67" s="439"/>
      <c r="PMP67" s="439"/>
      <c r="PMQ67" s="439"/>
      <c r="PMR67" s="439"/>
      <c r="PMS67" s="439"/>
      <c r="PMT67" s="439"/>
      <c r="PMU67" s="439"/>
      <c r="PMV67" s="439"/>
      <c r="PMW67" s="439"/>
      <c r="PMX67" s="439"/>
      <c r="PMY67" s="439"/>
      <c r="PMZ67" s="439"/>
      <c r="PNA67" s="439"/>
      <c r="PNB67" s="439"/>
      <c r="PNC67" s="439"/>
      <c r="PND67" s="439"/>
      <c r="PNE67" s="439"/>
      <c r="PNF67" s="439"/>
      <c r="PNG67" s="439"/>
      <c r="PNH67" s="439"/>
      <c r="PNI67" s="439"/>
      <c r="PNJ67" s="439"/>
      <c r="PNK67" s="439"/>
      <c r="PNL67" s="439"/>
      <c r="PNM67" s="439"/>
      <c r="PNN67" s="439"/>
      <c r="PNO67" s="439"/>
      <c r="PNP67" s="439"/>
      <c r="PNQ67" s="439"/>
      <c r="PNR67" s="439"/>
      <c r="PNS67" s="439"/>
      <c r="PNT67" s="439"/>
      <c r="PNU67" s="439"/>
      <c r="PNV67" s="439"/>
      <c r="PNW67" s="439"/>
      <c r="PNX67" s="439"/>
      <c r="PNY67" s="439"/>
      <c r="PNZ67" s="439"/>
      <c r="POA67" s="439"/>
      <c r="POB67" s="439"/>
      <c r="POC67" s="439"/>
      <c r="POD67" s="439"/>
      <c r="POE67" s="439"/>
      <c r="POF67" s="439"/>
      <c r="POG67" s="439"/>
      <c r="POH67" s="439"/>
      <c r="POI67" s="439"/>
      <c r="POJ67" s="439"/>
      <c r="POK67" s="439"/>
      <c r="POL67" s="439"/>
      <c r="POM67" s="439"/>
      <c r="PON67" s="439"/>
      <c r="POO67" s="439"/>
      <c r="POP67" s="439"/>
      <c r="POQ67" s="439"/>
      <c r="POR67" s="439"/>
      <c r="POS67" s="439"/>
      <c r="POT67" s="439"/>
      <c r="POU67" s="439"/>
      <c r="POV67" s="439"/>
      <c r="POW67" s="439"/>
      <c r="POX67" s="439"/>
      <c r="POY67" s="439"/>
      <c r="POZ67" s="439"/>
      <c r="PPA67" s="439"/>
      <c r="PPB67" s="439"/>
      <c r="PPC67" s="439"/>
      <c r="PPD67" s="439"/>
      <c r="PPE67" s="439"/>
      <c r="PPF67" s="439"/>
      <c r="PPG67" s="439"/>
      <c r="PPH67" s="439"/>
      <c r="PPI67" s="439"/>
      <c r="PPJ67" s="439"/>
      <c r="PPK67" s="439"/>
      <c r="PPL67" s="439"/>
      <c r="PPM67" s="439"/>
      <c r="PPN67" s="439"/>
      <c r="PPO67" s="439"/>
      <c r="PPP67" s="439"/>
      <c r="PPQ67" s="439"/>
      <c r="PPR67" s="439"/>
      <c r="PPS67" s="439"/>
      <c r="PPT67" s="439"/>
      <c r="PPU67" s="439"/>
      <c r="PPV67" s="439"/>
      <c r="PPW67" s="439"/>
      <c r="PPX67" s="439"/>
      <c r="PPY67" s="439"/>
      <c r="PPZ67" s="439"/>
      <c r="PQA67" s="439"/>
      <c r="PQB67" s="439"/>
      <c r="PQC67" s="439"/>
      <c r="PQD67" s="439"/>
      <c r="PQE67" s="439"/>
      <c r="PQF67" s="439"/>
      <c r="PQG67" s="439"/>
      <c r="PQH67" s="439"/>
      <c r="PQI67" s="439"/>
      <c r="PQJ67" s="439"/>
      <c r="PQK67" s="439"/>
      <c r="PQL67" s="439"/>
      <c r="PQM67" s="439"/>
      <c r="PQN67" s="439"/>
      <c r="PQO67" s="439"/>
      <c r="PQP67" s="439"/>
      <c r="PQQ67" s="439"/>
      <c r="PQR67" s="439"/>
      <c r="PQS67" s="439"/>
      <c r="PQT67" s="439"/>
      <c r="PQU67" s="439"/>
      <c r="PQV67" s="439"/>
      <c r="PQW67" s="439"/>
      <c r="PQX67" s="439"/>
      <c r="PQY67" s="439"/>
      <c r="PQZ67" s="439"/>
      <c r="PRA67" s="439"/>
      <c r="PRB67" s="439"/>
      <c r="PRC67" s="439"/>
      <c r="PRD67" s="439"/>
      <c r="PRE67" s="439"/>
      <c r="PRF67" s="439"/>
      <c r="PRG67" s="439"/>
      <c r="PRH67" s="439"/>
      <c r="PRI67" s="439"/>
      <c r="PRJ67" s="439"/>
      <c r="PRK67" s="439"/>
      <c r="PRL67" s="439"/>
      <c r="PRM67" s="439"/>
      <c r="PRN67" s="439"/>
      <c r="PRO67" s="439"/>
      <c r="PRP67" s="439"/>
      <c r="PRQ67" s="439"/>
      <c r="PRR67" s="439"/>
      <c r="PRS67" s="439"/>
      <c r="PRT67" s="439"/>
      <c r="PRU67" s="439"/>
      <c r="PRV67" s="439"/>
      <c r="PRW67" s="439"/>
      <c r="PRX67" s="439"/>
      <c r="PRY67" s="439"/>
      <c r="PRZ67" s="439"/>
      <c r="PSA67" s="439"/>
      <c r="PSB67" s="439"/>
      <c r="PSC67" s="439"/>
      <c r="PSD67" s="439"/>
      <c r="PSE67" s="439"/>
      <c r="PSF67" s="439"/>
      <c r="PSG67" s="439"/>
      <c r="PSH67" s="439"/>
      <c r="PSI67" s="439"/>
      <c r="PSJ67" s="439"/>
      <c r="PSK67" s="439"/>
      <c r="PSL67" s="439"/>
      <c r="PSM67" s="439"/>
      <c r="PSN67" s="439"/>
      <c r="PSO67" s="439"/>
      <c r="PSP67" s="439"/>
      <c r="PSQ67" s="439"/>
      <c r="PSR67" s="439"/>
      <c r="PSS67" s="439"/>
      <c r="PST67" s="439"/>
      <c r="PSU67" s="439"/>
      <c r="PSV67" s="439"/>
      <c r="PSW67" s="439"/>
      <c r="PSX67" s="439"/>
      <c r="PSY67" s="439"/>
      <c r="PSZ67" s="439"/>
      <c r="PTA67" s="439"/>
      <c r="PTB67" s="439"/>
      <c r="PTC67" s="439"/>
      <c r="PTD67" s="439"/>
      <c r="PTE67" s="439"/>
      <c r="PTF67" s="439"/>
      <c r="PTG67" s="439"/>
      <c r="PTH67" s="439"/>
      <c r="PTI67" s="439"/>
      <c r="PTJ67" s="439"/>
      <c r="PTK67" s="439"/>
      <c r="PTL67" s="439"/>
      <c r="PTM67" s="439"/>
      <c r="PTN67" s="439"/>
      <c r="PTO67" s="439"/>
      <c r="PTP67" s="439"/>
      <c r="PTQ67" s="439"/>
      <c r="PTR67" s="439"/>
      <c r="PTS67" s="439"/>
      <c r="PTT67" s="439"/>
      <c r="PTU67" s="439"/>
      <c r="PTV67" s="439"/>
      <c r="PTW67" s="439"/>
      <c r="PTX67" s="439"/>
      <c r="PTY67" s="439"/>
      <c r="PTZ67" s="439"/>
      <c r="PUA67" s="439"/>
      <c r="PUB67" s="439"/>
      <c r="PUC67" s="439"/>
      <c r="PUD67" s="439"/>
      <c r="PUE67" s="439"/>
      <c r="PUF67" s="439"/>
      <c r="PUG67" s="439"/>
      <c r="PUH67" s="439"/>
      <c r="PUI67" s="439"/>
      <c r="PUJ67" s="439"/>
      <c r="PUK67" s="439"/>
      <c r="PUL67" s="439"/>
      <c r="PUM67" s="439"/>
      <c r="PUN67" s="439"/>
      <c r="PUO67" s="439"/>
      <c r="PUP67" s="439"/>
      <c r="PUQ67" s="439"/>
      <c r="PUR67" s="439"/>
      <c r="PUS67" s="439"/>
      <c r="PUT67" s="439"/>
      <c r="PUU67" s="439"/>
      <c r="PUV67" s="439"/>
      <c r="PUW67" s="439"/>
      <c r="PUX67" s="439"/>
      <c r="PUY67" s="439"/>
      <c r="PUZ67" s="439"/>
      <c r="PVA67" s="439"/>
      <c r="PVB67" s="439"/>
      <c r="PVC67" s="439"/>
      <c r="PVD67" s="439"/>
      <c r="PVE67" s="439"/>
      <c r="PVF67" s="439"/>
      <c r="PVG67" s="439"/>
      <c r="PVH67" s="439"/>
      <c r="PVI67" s="439"/>
      <c r="PVJ67" s="439"/>
      <c r="PVK67" s="439"/>
      <c r="PVL67" s="439"/>
      <c r="PVM67" s="439"/>
      <c r="PVN67" s="439"/>
      <c r="PVO67" s="439"/>
      <c r="PVP67" s="439"/>
      <c r="PVQ67" s="439"/>
      <c r="PVR67" s="439"/>
      <c r="PVS67" s="439"/>
      <c r="PVT67" s="439"/>
      <c r="PVU67" s="439"/>
      <c r="PVV67" s="439"/>
      <c r="PVW67" s="439"/>
      <c r="PVX67" s="439"/>
      <c r="PVY67" s="439"/>
      <c r="PVZ67" s="439"/>
      <c r="PWA67" s="439"/>
      <c r="PWB67" s="439"/>
      <c r="PWC67" s="439"/>
      <c r="PWD67" s="439"/>
      <c r="PWE67" s="439"/>
      <c r="PWF67" s="439"/>
      <c r="PWG67" s="439"/>
      <c r="PWH67" s="439"/>
      <c r="PWI67" s="439"/>
      <c r="PWJ67" s="439"/>
      <c r="PWK67" s="439"/>
      <c r="PWL67" s="439"/>
      <c r="PWM67" s="439"/>
      <c r="PWN67" s="439"/>
      <c r="PWO67" s="439"/>
      <c r="PWP67" s="439"/>
      <c r="PWQ67" s="439"/>
      <c r="PWR67" s="439"/>
      <c r="PWS67" s="439"/>
      <c r="PWT67" s="439"/>
      <c r="PWU67" s="439"/>
      <c r="PWV67" s="439"/>
      <c r="PWW67" s="439"/>
      <c r="PWX67" s="439"/>
      <c r="PWY67" s="439"/>
      <c r="PWZ67" s="439"/>
      <c r="PXA67" s="439"/>
      <c r="PXB67" s="439"/>
      <c r="PXC67" s="439"/>
      <c r="PXD67" s="439"/>
      <c r="PXE67" s="439"/>
      <c r="PXF67" s="439"/>
      <c r="PXG67" s="439"/>
      <c r="PXH67" s="439"/>
      <c r="PXI67" s="439"/>
      <c r="PXJ67" s="439"/>
      <c r="PXK67" s="439"/>
      <c r="PXL67" s="439"/>
      <c r="PXM67" s="439"/>
      <c r="PXN67" s="439"/>
      <c r="PXO67" s="439"/>
      <c r="PXP67" s="439"/>
      <c r="PXQ67" s="439"/>
      <c r="PXR67" s="439"/>
      <c r="PXS67" s="439"/>
      <c r="PXT67" s="439"/>
      <c r="PXU67" s="439"/>
      <c r="PXV67" s="439"/>
      <c r="PXW67" s="439"/>
      <c r="PXX67" s="439"/>
      <c r="PXY67" s="439"/>
      <c r="PXZ67" s="439"/>
      <c r="PYA67" s="439"/>
      <c r="PYB67" s="439"/>
      <c r="PYC67" s="439"/>
      <c r="PYD67" s="439"/>
      <c r="PYE67" s="439"/>
      <c r="PYF67" s="439"/>
      <c r="PYG67" s="439"/>
      <c r="PYH67" s="439"/>
      <c r="PYI67" s="439"/>
      <c r="PYJ67" s="439"/>
      <c r="PYK67" s="439"/>
      <c r="PYL67" s="439"/>
      <c r="PYM67" s="439"/>
      <c r="PYN67" s="439"/>
      <c r="PYO67" s="439"/>
      <c r="PYP67" s="439"/>
      <c r="PYQ67" s="439"/>
      <c r="PYR67" s="439"/>
      <c r="PYS67" s="439"/>
      <c r="PYT67" s="439"/>
      <c r="PYU67" s="439"/>
      <c r="PYV67" s="439"/>
      <c r="PYW67" s="439"/>
      <c r="PYX67" s="439"/>
      <c r="PYY67" s="439"/>
      <c r="PYZ67" s="439"/>
      <c r="PZA67" s="439"/>
      <c r="PZB67" s="439"/>
      <c r="PZC67" s="439"/>
      <c r="PZD67" s="439"/>
      <c r="PZE67" s="439"/>
      <c r="PZF67" s="439"/>
      <c r="PZG67" s="439"/>
      <c r="PZH67" s="439"/>
      <c r="PZI67" s="439"/>
      <c r="PZJ67" s="439"/>
      <c r="PZK67" s="439"/>
      <c r="PZL67" s="439"/>
      <c r="PZM67" s="439"/>
      <c r="PZN67" s="439"/>
      <c r="PZO67" s="439"/>
      <c r="PZP67" s="439"/>
      <c r="PZQ67" s="439"/>
      <c r="PZR67" s="439"/>
      <c r="PZS67" s="439"/>
      <c r="PZT67" s="439"/>
      <c r="PZU67" s="439"/>
      <c r="PZV67" s="439"/>
      <c r="PZW67" s="439"/>
      <c r="PZX67" s="439"/>
      <c r="PZY67" s="439"/>
      <c r="PZZ67" s="439"/>
      <c r="QAA67" s="439"/>
      <c r="QAB67" s="439"/>
      <c r="QAC67" s="439"/>
      <c r="QAD67" s="439"/>
      <c r="QAE67" s="439"/>
      <c r="QAF67" s="439"/>
      <c r="QAG67" s="439"/>
      <c r="QAH67" s="439"/>
      <c r="QAI67" s="439"/>
      <c r="QAJ67" s="439"/>
      <c r="QAK67" s="439"/>
      <c r="QAL67" s="439"/>
      <c r="QAM67" s="439"/>
      <c r="QAN67" s="439"/>
      <c r="QAO67" s="439"/>
      <c r="QAP67" s="439"/>
      <c r="QAQ67" s="439"/>
      <c r="QAR67" s="439"/>
      <c r="QAS67" s="439"/>
      <c r="QAT67" s="439"/>
      <c r="QAU67" s="439"/>
      <c r="QAV67" s="439"/>
      <c r="QAW67" s="439"/>
      <c r="QAX67" s="439"/>
      <c r="QAY67" s="439"/>
      <c r="QAZ67" s="439"/>
      <c r="QBA67" s="439"/>
      <c r="QBB67" s="439"/>
      <c r="QBC67" s="439"/>
      <c r="QBD67" s="439"/>
      <c r="QBE67" s="439"/>
      <c r="QBF67" s="439"/>
      <c r="QBG67" s="439"/>
      <c r="QBH67" s="439"/>
      <c r="QBI67" s="439"/>
      <c r="QBJ67" s="439"/>
      <c r="QBK67" s="439"/>
      <c r="QBL67" s="439"/>
      <c r="QBM67" s="439"/>
      <c r="QBN67" s="439"/>
      <c r="QBO67" s="439"/>
      <c r="QBP67" s="439"/>
      <c r="QBQ67" s="439"/>
      <c r="QBR67" s="439"/>
      <c r="QBS67" s="439"/>
      <c r="QBT67" s="439"/>
      <c r="QBU67" s="439"/>
      <c r="QBV67" s="439"/>
      <c r="QBW67" s="439"/>
      <c r="QBX67" s="439"/>
      <c r="QBY67" s="439"/>
      <c r="QBZ67" s="439"/>
      <c r="QCA67" s="439"/>
      <c r="QCB67" s="439"/>
      <c r="QCC67" s="439"/>
      <c r="QCD67" s="439"/>
      <c r="QCE67" s="439"/>
      <c r="QCF67" s="439"/>
      <c r="QCG67" s="439"/>
      <c r="QCH67" s="439"/>
      <c r="QCI67" s="439"/>
      <c r="QCJ67" s="439"/>
      <c r="QCK67" s="439"/>
      <c r="QCL67" s="439"/>
      <c r="QCM67" s="439"/>
      <c r="QCN67" s="439"/>
      <c r="QCO67" s="439"/>
      <c r="QCP67" s="439"/>
      <c r="QCQ67" s="439"/>
      <c r="QCR67" s="439"/>
      <c r="QCS67" s="439"/>
      <c r="QCT67" s="439"/>
      <c r="QCU67" s="439"/>
      <c r="QCV67" s="439"/>
      <c r="QCW67" s="439"/>
      <c r="QCX67" s="439"/>
      <c r="QCY67" s="439"/>
      <c r="QCZ67" s="439"/>
      <c r="QDA67" s="439"/>
      <c r="QDB67" s="439"/>
      <c r="QDC67" s="439"/>
      <c r="QDD67" s="439"/>
      <c r="QDE67" s="439"/>
      <c r="QDF67" s="439"/>
      <c r="QDG67" s="439"/>
      <c r="QDH67" s="439"/>
      <c r="QDI67" s="439"/>
      <c r="QDJ67" s="439"/>
      <c r="QDK67" s="439"/>
      <c r="QDL67" s="439"/>
      <c r="QDM67" s="439"/>
      <c r="QDN67" s="439"/>
      <c r="QDO67" s="439"/>
      <c r="QDP67" s="439"/>
      <c r="QDQ67" s="439"/>
      <c r="QDR67" s="439"/>
      <c r="QDS67" s="439"/>
      <c r="QDT67" s="439"/>
      <c r="QDU67" s="439"/>
      <c r="QDV67" s="439"/>
      <c r="QDW67" s="439"/>
      <c r="QDX67" s="439"/>
      <c r="QDY67" s="439"/>
      <c r="QDZ67" s="439"/>
      <c r="QEA67" s="439"/>
      <c r="QEB67" s="439"/>
      <c r="QEC67" s="439"/>
      <c r="QED67" s="439"/>
      <c r="QEE67" s="439"/>
      <c r="QEF67" s="439"/>
      <c r="QEG67" s="439"/>
      <c r="QEH67" s="439"/>
      <c r="QEI67" s="439"/>
      <c r="QEJ67" s="439"/>
      <c r="QEK67" s="439"/>
      <c r="QEL67" s="439"/>
      <c r="QEM67" s="439"/>
      <c r="QEN67" s="439"/>
      <c r="QEO67" s="439"/>
      <c r="QEP67" s="439"/>
      <c r="QEQ67" s="439"/>
      <c r="QER67" s="439"/>
      <c r="QES67" s="439"/>
      <c r="QET67" s="439"/>
      <c r="QEU67" s="439"/>
      <c r="QEV67" s="439"/>
      <c r="QEW67" s="439"/>
      <c r="QEX67" s="439"/>
      <c r="QEY67" s="439"/>
      <c r="QEZ67" s="439"/>
      <c r="QFA67" s="439"/>
      <c r="QFB67" s="439"/>
      <c r="QFC67" s="439"/>
      <c r="QFD67" s="439"/>
      <c r="QFE67" s="439"/>
      <c r="QFF67" s="439"/>
      <c r="QFG67" s="439"/>
      <c r="QFH67" s="439"/>
      <c r="QFI67" s="439"/>
      <c r="QFJ67" s="439"/>
      <c r="QFK67" s="439"/>
      <c r="QFL67" s="439"/>
      <c r="QFM67" s="439"/>
      <c r="QFN67" s="439"/>
      <c r="QFO67" s="439"/>
      <c r="QFP67" s="439"/>
      <c r="QFQ67" s="439"/>
      <c r="QFR67" s="439"/>
      <c r="QFS67" s="439"/>
      <c r="QFT67" s="439"/>
      <c r="QFU67" s="439"/>
      <c r="QFV67" s="439"/>
      <c r="QFW67" s="439"/>
      <c r="QFX67" s="439"/>
      <c r="QFY67" s="439"/>
      <c r="QFZ67" s="439"/>
      <c r="QGA67" s="439"/>
      <c r="QGB67" s="439"/>
      <c r="QGC67" s="439"/>
      <c r="QGD67" s="439"/>
      <c r="QGE67" s="439"/>
      <c r="QGF67" s="439"/>
      <c r="QGG67" s="439"/>
      <c r="QGH67" s="439"/>
      <c r="QGI67" s="439"/>
      <c r="QGJ67" s="439"/>
      <c r="QGK67" s="439"/>
      <c r="QGL67" s="439"/>
      <c r="QGM67" s="439"/>
      <c r="QGN67" s="439"/>
      <c r="QGO67" s="439"/>
      <c r="QGP67" s="439"/>
      <c r="QGQ67" s="439"/>
      <c r="QGR67" s="439"/>
      <c r="QGS67" s="439"/>
      <c r="QGT67" s="439"/>
      <c r="QGU67" s="439"/>
      <c r="QGV67" s="439"/>
      <c r="QGW67" s="439"/>
      <c r="QGX67" s="439"/>
      <c r="QGY67" s="439"/>
      <c r="QGZ67" s="439"/>
      <c r="QHA67" s="439"/>
      <c r="QHB67" s="439"/>
      <c r="QHC67" s="439"/>
      <c r="QHD67" s="439"/>
      <c r="QHE67" s="439"/>
      <c r="QHF67" s="439"/>
      <c r="QHG67" s="439"/>
      <c r="QHH67" s="439"/>
      <c r="QHI67" s="439"/>
      <c r="QHJ67" s="439"/>
      <c r="QHK67" s="439"/>
      <c r="QHL67" s="439"/>
      <c r="QHM67" s="439"/>
      <c r="QHN67" s="439"/>
      <c r="QHO67" s="439"/>
      <c r="QHP67" s="439"/>
      <c r="QHQ67" s="439"/>
      <c r="QHR67" s="439"/>
      <c r="QHS67" s="439"/>
      <c r="QHT67" s="439"/>
      <c r="QHU67" s="439"/>
      <c r="QHV67" s="439"/>
      <c r="QHW67" s="439"/>
      <c r="QHX67" s="439"/>
      <c r="QHY67" s="439"/>
      <c r="QHZ67" s="439"/>
      <c r="QIA67" s="439"/>
      <c r="QIB67" s="439"/>
      <c r="QIC67" s="439"/>
      <c r="QID67" s="439"/>
      <c r="QIE67" s="439"/>
      <c r="QIF67" s="439"/>
      <c r="QIG67" s="439"/>
      <c r="QIH67" s="439"/>
      <c r="QII67" s="439"/>
      <c r="QIJ67" s="439"/>
      <c r="QIK67" s="439"/>
      <c r="QIL67" s="439"/>
      <c r="QIM67" s="439"/>
      <c r="QIN67" s="439"/>
      <c r="QIO67" s="439"/>
      <c r="QIP67" s="439"/>
      <c r="QIQ67" s="439"/>
      <c r="QIR67" s="439"/>
      <c r="QIS67" s="439"/>
      <c r="QIT67" s="439"/>
      <c r="QIU67" s="439"/>
      <c r="QIV67" s="439"/>
      <c r="QIW67" s="439"/>
      <c r="QIX67" s="439"/>
      <c r="QIY67" s="439"/>
      <c r="QIZ67" s="439"/>
      <c r="QJA67" s="439"/>
      <c r="QJB67" s="439"/>
      <c r="QJC67" s="439"/>
      <c r="QJD67" s="439"/>
      <c r="QJE67" s="439"/>
      <c r="QJF67" s="439"/>
      <c r="QJG67" s="439"/>
      <c r="QJH67" s="439"/>
      <c r="QJI67" s="439"/>
      <c r="QJJ67" s="439"/>
      <c r="QJK67" s="439"/>
      <c r="QJL67" s="439"/>
      <c r="QJM67" s="439"/>
      <c r="QJN67" s="439"/>
      <c r="QJO67" s="439"/>
      <c r="QJP67" s="439"/>
      <c r="QJQ67" s="439"/>
      <c r="QJR67" s="439"/>
      <c r="QJS67" s="439"/>
      <c r="QJT67" s="439"/>
      <c r="QJU67" s="439"/>
      <c r="QJV67" s="439"/>
      <c r="QJW67" s="439"/>
      <c r="QJX67" s="439"/>
      <c r="QJY67" s="439"/>
      <c r="QJZ67" s="439"/>
      <c r="QKA67" s="439"/>
      <c r="QKB67" s="439"/>
      <c r="QKC67" s="439"/>
      <c r="QKD67" s="439"/>
      <c r="QKE67" s="439"/>
      <c r="QKF67" s="439"/>
      <c r="QKG67" s="439"/>
      <c r="QKH67" s="439"/>
      <c r="QKI67" s="439"/>
      <c r="QKJ67" s="439"/>
      <c r="QKK67" s="439"/>
      <c r="QKL67" s="439"/>
      <c r="QKM67" s="439"/>
      <c r="QKN67" s="439"/>
      <c r="QKO67" s="439"/>
      <c r="QKP67" s="439"/>
      <c r="QKQ67" s="439"/>
      <c r="QKR67" s="439"/>
      <c r="QKS67" s="439"/>
      <c r="QKT67" s="439"/>
      <c r="QKU67" s="439"/>
      <c r="QKV67" s="439"/>
      <c r="QKW67" s="439"/>
      <c r="QKX67" s="439"/>
      <c r="QKY67" s="439"/>
      <c r="QKZ67" s="439"/>
      <c r="QLA67" s="439"/>
      <c r="QLB67" s="439"/>
      <c r="QLC67" s="439"/>
      <c r="QLD67" s="439"/>
      <c r="QLE67" s="439"/>
      <c r="QLF67" s="439"/>
      <c r="QLG67" s="439"/>
      <c r="QLH67" s="439"/>
      <c r="QLI67" s="439"/>
      <c r="QLJ67" s="439"/>
      <c r="QLK67" s="439"/>
      <c r="QLL67" s="439"/>
      <c r="QLM67" s="439"/>
      <c r="QLN67" s="439"/>
      <c r="QLO67" s="439"/>
      <c r="QLP67" s="439"/>
      <c r="QLQ67" s="439"/>
      <c r="QLR67" s="439"/>
      <c r="QLS67" s="439"/>
      <c r="QLT67" s="439"/>
      <c r="QLU67" s="439"/>
      <c r="QLV67" s="439"/>
      <c r="QLW67" s="439"/>
      <c r="QLX67" s="439"/>
      <c r="QLY67" s="439"/>
      <c r="QLZ67" s="439"/>
      <c r="QMA67" s="439"/>
      <c r="QMB67" s="439"/>
      <c r="QMC67" s="439"/>
      <c r="QMD67" s="439"/>
      <c r="QME67" s="439"/>
      <c r="QMF67" s="439"/>
      <c r="QMG67" s="439"/>
      <c r="QMH67" s="439"/>
      <c r="QMI67" s="439"/>
      <c r="QMJ67" s="439"/>
      <c r="QMK67" s="439"/>
      <c r="QML67" s="439"/>
      <c r="QMM67" s="439"/>
      <c r="QMN67" s="439"/>
      <c r="QMO67" s="439"/>
      <c r="QMP67" s="439"/>
      <c r="QMQ67" s="439"/>
      <c r="QMR67" s="439"/>
      <c r="QMS67" s="439"/>
      <c r="QMT67" s="439"/>
      <c r="QMU67" s="439"/>
      <c r="QMV67" s="439"/>
      <c r="QMW67" s="439"/>
      <c r="QMX67" s="439"/>
      <c r="QMY67" s="439"/>
      <c r="QMZ67" s="439"/>
      <c r="QNA67" s="439"/>
      <c r="QNB67" s="439"/>
      <c r="QNC67" s="439"/>
      <c r="QND67" s="439"/>
      <c r="QNE67" s="439"/>
      <c r="QNF67" s="439"/>
      <c r="QNG67" s="439"/>
      <c r="QNH67" s="439"/>
      <c r="QNI67" s="439"/>
      <c r="QNJ67" s="439"/>
      <c r="QNK67" s="439"/>
      <c r="QNL67" s="439"/>
      <c r="QNM67" s="439"/>
      <c r="QNN67" s="439"/>
      <c r="QNO67" s="439"/>
      <c r="QNP67" s="439"/>
      <c r="QNQ67" s="439"/>
      <c r="QNR67" s="439"/>
      <c r="QNS67" s="439"/>
      <c r="QNT67" s="439"/>
      <c r="QNU67" s="439"/>
      <c r="QNV67" s="439"/>
      <c r="QNW67" s="439"/>
      <c r="QNX67" s="439"/>
      <c r="QNY67" s="439"/>
      <c r="QNZ67" s="439"/>
      <c r="QOA67" s="439"/>
      <c r="QOB67" s="439"/>
      <c r="QOC67" s="439"/>
      <c r="QOD67" s="439"/>
      <c r="QOE67" s="439"/>
      <c r="QOF67" s="439"/>
      <c r="QOG67" s="439"/>
      <c r="QOH67" s="439"/>
      <c r="QOI67" s="439"/>
      <c r="QOJ67" s="439"/>
      <c r="QOK67" s="439"/>
      <c r="QOL67" s="439"/>
      <c r="QOM67" s="439"/>
      <c r="QON67" s="439"/>
      <c r="QOO67" s="439"/>
      <c r="QOP67" s="439"/>
      <c r="QOQ67" s="439"/>
      <c r="QOR67" s="439"/>
      <c r="QOS67" s="439"/>
      <c r="QOT67" s="439"/>
      <c r="QOU67" s="439"/>
      <c r="QOV67" s="439"/>
      <c r="QOW67" s="439"/>
      <c r="QOX67" s="439"/>
      <c r="QOY67" s="439"/>
      <c r="QOZ67" s="439"/>
      <c r="QPA67" s="439"/>
      <c r="QPB67" s="439"/>
      <c r="QPC67" s="439"/>
      <c r="QPD67" s="439"/>
      <c r="QPE67" s="439"/>
      <c r="QPF67" s="439"/>
      <c r="QPG67" s="439"/>
      <c r="QPH67" s="439"/>
      <c r="QPI67" s="439"/>
      <c r="QPJ67" s="439"/>
      <c r="QPK67" s="439"/>
      <c r="QPL67" s="439"/>
      <c r="QPM67" s="439"/>
      <c r="QPN67" s="439"/>
      <c r="QPO67" s="439"/>
      <c r="QPP67" s="439"/>
      <c r="QPQ67" s="439"/>
      <c r="QPR67" s="439"/>
      <c r="QPS67" s="439"/>
      <c r="QPT67" s="439"/>
      <c r="QPU67" s="439"/>
      <c r="QPV67" s="439"/>
      <c r="QPW67" s="439"/>
      <c r="QPX67" s="439"/>
      <c r="QPY67" s="439"/>
      <c r="QPZ67" s="439"/>
      <c r="QQA67" s="439"/>
      <c r="QQB67" s="439"/>
      <c r="QQC67" s="439"/>
      <c r="QQD67" s="439"/>
      <c r="QQE67" s="439"/>
      <c r="QQF67" s="439"/>
      <c r="QQG67" s="439"/>
      <c r="QQH67" s="439"/>
      <c r="QQI67" s="439"/>
      <c r="QQJ67" s="439"/>
      <c r="QQK67" s="439"/>
      <c r="QQL67" s="439"/>
      <c r="QQM67" s="439"/>
      <c r="QQN67" s="439"/>
      <c r="QQO67" s="439"/>
      <c r="QQP67" s="439"/>
      <c r="QQQ67" s="439"/>
      <c r="QQR67" s="439"/>
      <c r="QQS67" s="439"/>
      <c r="QQT67" s="439"/>
      <c r="QQU67" s="439"/>
      <c r="QQV67" s="439"/>
      <c r="QQW67" s="439"/>
      <c r="QQX67" s="439"/>
      <c r="QQY67" s="439"/>
      <c r="QQZ67" s="439"/>
      <c r="QRA67" s="439"/>
      <c r="QRB67" s="439"/>
      <c r="QRC67" s="439"/>
      <c r="QRD67" s="439"/>
      <c r="QRE67" s="439"/>
      <c r="QRF67" s="439"/>
      <c r="QRG67" s="439"/>
      <c r="QRH67" s="439"/>
      <c r="QRI67" s="439"/>
      <c r="QRJ67" s="439"/>
      <c r="QRK67" s="439"/>
      <c r="QRL67" s="439"/>
      <c r="QRM67" s="439"/>
      <c r="QRN67" s="439"/>
      <c r="QRO67" s="439"/>
      <c r="QRP67" s="439"/>
      <c r="QRQ67" s="439"/>
      <c r="QRR67" s="439"/>
      <c r="QRS67" s="439"/>
      <c r="QRT67" s="439"/>
      <c r="QRU67" s="439"/>
      <c r="QRV67" s="439"/>
      <c r="QRW67" s="439"/>
      <c r="QRX67" s="439"/>
      <c r="QRY67" s="439"/>
      <c r="QRZ67" s="439"/>
      <c r="QSA67" s="439"/>
      <c r="QSB67" s="439"/>
      <c r="QSC67" s="439"/>
      <c r="QSD67" s="439"/>
      <c r="QSE67" s="439"/>
      <c r="QSF67" s="439"/>
      <c r="QSG67" s="439"/>
      <c r="QSH67" s="439"/>
      <c r="QSI67" s="439"/>
      <c r="QSJ67" s="439"/>
      <c r="QSK67" s="439"/>
      <c r="QSL67" s="439"/>
      <c r="QSM67" s="439"/>
      <c r="QSN67" s="439"/>
      <c r="QSO67" s="439"/>
      <c r="QSP67" s="439"/>
      <c r="QSQ67" s="439"/>
      <c r="QSR67" s="439"/>
      <c r="QSS67" s="439"/>
      <c r="QST67" s="439"/>
      <c r="QSU67" s="439"/>
      <c r="QSV67" s="439"/>
      <c r="QSW67" s="439"/>
      <c r="QSX67" s="439"/>
      <c r="QSY67" s="439"/>
      <c r="QSZ67" s="439"/>
      <c r="QTA67" s="439"/>
      <c r="QTB67" s="439"/>
      <c r="QTC67" s="439"/>
      <c r="QTD67" s="439"/>
      <c r="QTE67" s="439"/>
      <c r="QTF67" s="439"/>
      <c r="QTG67" s="439"/>
      <c r="QTH67" s="439"/>
      <c r="QTI67" s="439"/>
      <c r="QTJ67" s="439"/>
      <c r="QTK67" s="439"/>
      <c r="QTL67" s="439"/>
      <c r="QTM67" s="439"/>
      <c r="QTN67" s="439"/>
      <c r="QTO67" s="439"/>
      <c r="QTP67" s="439"/>
      <c r="QTQ67" s="439"/>
      <c r="QTR67" s="439"/>
      <c r="QTS67" s="439"/>
      <c r="QTT67" s="439"/>
      <c r="QTU67" s="439"/>
      <c r="QTV67" s="439"/>
      <c r="QTW67" s="439"/>
      <c r="QTX67" s="439"/>
      <c r="QTY67" s="439"/>
      <c r="QTZ67" s="439"/>
      <c r="QUA67" s="439"/>
      <c r="QUB67" s="439"/>
      <c r="QUC67" s="439"/>
      <c r="QUD67" s="439"/>
      <c r="QUE67" s="439"/>
      <c r="QUF67" s="439"/>
      <c r="QUG67" s="439"/>
      <c r="QUH67" s="439"/>
      <c r="QUI67" s="439"/>
      <c r="QUJ67" s="439"/>
      <c r="QUK67" s="439"/>
      <c r="QUL67" s="439"/>
      <c r="QUM67" s="439"/>
      <c r="QUN67" s="439"/>
      <c r="QUO67" s="439"/>
      <c r="QUP67" s="439"/>
      <c r="QUQ67" s="439"/>
      <c r="QUR67" s="439"/>
      <c r="QUS67" s="439"/>
      <c r="QUT67" s="439"/>
      <c r="QUU67" s="439"/>
      <c r="QUV67" s="439"/>
      <c r="QUW67" s="439"/>
      <c r="QUX67" s="439"/>
      <c r="QUY67" s="439"/>
      <c r="QUZ67" s="439"/>
      <c r="QVA67" s="439"/>
      <c r="QVB67" s="439"/>
      <c r="QVC67" s="439"/>
      <c r="QVD67" s="439"/>
      <c r="QVE67" s="439"/>
      <c r="QVF67" s="439"/>
      <c r="QVG67" s="439"/>
      <c r="QVH67" s="439"/>
      <c r="QVI67" s="439"/>
      <c r="QVJ67" s="439"/>
      <c r="QVK67" s="439"/>
      <c r="QVL67" s="439"/>
      <c r="QVM67" s="439"/>
      <c r="QVN67" s="439"/>
      <c r="QVO67" s="439"/>
      <c r="QVP67" s="439"/>
      <c r="QVQ67" s="439"/>
      <c r="QVR67" s="439"/>
      <c r="QVS67" s="439"/>
      <c r="QVT67" s="439"/>
      <c r="QVU67" s="439"/>
      <c r="QVV67" s="439"/>
      <c r="QVW67" s="439"/>
      <c r="QVX67" s="439"/>
      <c r="QVY67" s="439"/>
      <c r="QVZ67" s="439"/>
      <c r="QWA67" s="439"/>
      <c r="QWB67" s="439"/>
      <c r="QWC67" s="439"/>
      <c r="QWD67" s="439"/>
      <c r="QWE67" s="439"/>
      <c r="QWF67" s="439"/>
      <c r="QWG67" s="439"/>
      <c r="QWH67" s="439"/>
      <c r="QWI67" s="439"/>
      <c r="QWJ67" s="439"/>
      <c r="QWK67" s="439"/>
      <c r="QWL67" s="439"/>
      <c r="QWM67" s="439"/>
      <c r="QWN67" s="439"/>
      <c r="QWO67" s="439"/>
      <c r="QWP67" s="439"/>
      <c r="QWQ67" s="439"/>
      <c r="QWR67" s="439"/>
      <c r="QWS67" s="439"/>
      <c r="QWT67" s="439"/>
      <c r="QWU67" s="439"/>
      <c r="QWV67" s="439"/>
      <c r="QWW67" s="439"/>
      <c r="QWX67" s="439"/>
      <c r="QWY67" s="439"/>
      <c r="QWZ67" s="439"/>
      <c r="QXA67" s="439"/>
      <c r="QXB67" s="439"/>
      <c r="QXC67" s="439"/>
      <c r="QXD67" s="439"/>
      <c r="QXE67" s="439"/>
      <c r="QXF67" s="439"/>
      <c r="QXG67" s="439"/>
      <c r="QXH67" s="439"/>
      <c r="QXI67" s="439"/>
      <c r="QXJ67" s="439"/>
      <c r="QXK67" s="439"/>
      <c r="QXL67" s="439"/>
      <c r="QXM67" s="439"/>
      <c r="QXN67" s="439"/>
      <c r="QXO67" s="439"/>
      <c r="QXP67" s="439"/>
      <c r="QXQ67" s="439"/>
      <c r="QXR67" s="439"/>
      <c r="QXS67" s="439"/>
      <c r="QXT67" s="439"/>
      <c r="QXU67" s="439"/>
      <c r="QXV67" s="439"/>
      <c r="QXW67" s="439"/>
      <c r="QXX67" s="439"/>
      <c r="QXY67" s="439"/>
      <c r="QXZ67" s="439"/>
      <c r="QYA67" s="439"/>
      <c r="QYB67" s="439"/>
      <c r="QYC67" s="439"/>
      <c r="QYD67" s="439"/>
      <c r="QYE67" s="439"/>
      <c r="QYF67" s="439"/>
      <c r="QYG67" s="439"/>
      <c r="QYH67" s="439"/>
      <c r="QYI67" s="439"/>
      <c r="QYJ67" s="439"/>
      <c r="QYK67" s="439"/>
      <c r="QYL67" s="439"/>
      <c r="QYM67" s="439"/>
      <c r="QYN67" s="439"/>
      <c r="QYO67" s="439"/>
      <c r="QYP67" s="439"/>
      <c r="QYQ67" s="439"/>
      <c r="QYR67" s="439"/>
      <c r="QYS67" s="439"/>
      <c r="QYT67" s="439"/>
      <c r="QYU67" s="439"/>
      <c r="QYV67" s="439"/>
      <c r="QYW67" s="439"/>
      <c r="QYX67" s="439"/>
      <c r="QYY67" s="439"/>
      <c r="QYZ67" s="439"/>
      <c r="QZA67" s="439"/>
      <c r="QZB67" s="439"/>
      <c r="QZC67" s="439"/>
      <c r="QZD67" s="439"/>
      <c r="QZE67" s="439"/>
      <c r="QZF67" s="439"/>
      <c r="QZG67" s="439"/>
      <c r="QZH67" s="439"/>
      <c r="QZI67" s="439"/>
      <c r="QZJ67" s="439"/>
      <c r="QZK67" s="439"/>
      <c r="QZL67" s="439"/>
      <c r="QZM67" s="439"/>
      <c r="QZN67" s="439"/>
      <c r="QZO67" s="439"/>
      <c r="QZP67" s="439"/>
      <c r="QZQ67" s="439"/>
      <c r="QZR67" s="439"/>
      <c r="QZS67" s="439"/>
      <c r="QZT67" s="439"/>
      <c r="QZU67" s="439"/>
      <c r="QZV67" s="439"/>
      <c r="QZW67" s="439"/>
      <c r="QZX67" s="439"/>
      <c r="QZY67" s="439"/>
      <c r="QZZ67" s="439"/>
      <c r="RAA67" s="439"/>
      <c r="RAB67" s="439"/>
      <c r="RAC67" s="439"/>
      <c r="RAD67" s="439"/>
      <c r="RAE67" s="439"/>
      <c r="RAF67" s="439"/>
      <c r="RAG67" s="439"/>
      <c r="RAH67" s="439"/>
      <c r="RAI67" s="439"/>
      <c r="RAJ67" s="439"/>
      <c r="RAK67" s="439"/>
      <c r="RAL67" s="439"/>
      <c r="RAM67" s="439"/>
      <c r="RAN67" s="439"/>
      <c r="RAO67" s="439"/>
      <c r="RAP67" s="439"/>
      <c r="RAQ67" s="439"/>
      <c r="RAR67" s="439"/>
      <c r="RAS67" s="439"/>
      <c r="RAT67" s="439"/>
      <c r="RAU67" s="439"/>
      <c r="RAV67" s="439"/>
      <c r="RAW67" s="439"/>
      <c r="RAX67" s="439"/>
      <c r="RAY67" s="439"/>
      <c r="RAZ67" s="439"/>
      <c r="RBA67" s="439"/>
      <c r="RBB67" s="439"/>
      <c r="RBC67" s="439"/>
      <c r="RBD67" s="439"/>
      <c r="RBE67" s="439"/>
      <c r="RBF67" s="439"/>
      <c r="RBG67" s="439"/>
      <c r="RBH67" s="439"/>
      <c r="RBI67" s="439"/>
      <c r="RBJ67" s="439"/>
      <c r="RBK67" s="439"/>
      <c r="RBL67" s="439"/>
      <c r="RBM67" s="439"/>
      <c r="RBN67" s="439"/>
      <c r="RBO67" s="439"/>
      <c r="RBP67" s="439"/>
      <c r="RBQ67" s="439"/>
      <c r="RBR67" s="439"/>
      <c r="RBS67" s="439"/>
      <c r="RBT67" s="439"/>
      <c r="RBU67" s="439"/>
      <c r="RBV67" s="439"/>
      <c r="RBW67" s="439"/>
      <c r="RBX67" s="439"/>
      <c r="RBY67" s="439"/>
      <c r="RBZ67" s="439"/>
      <c r="RCA67" s="439"/>
      <c r="RCB67" s="439"/>
      <c r="RCC67" s="439"/>
      <c r="RCD67" s="439"/>
      <c r="RCE67" s="439"/>
      <c r="RCF67" s="439"/>
      <c r="RCG67" s="439"/>
      <c r="RCH67" s="439"/>
      <c r="RCI67" s="439"/>
      <c r="RCJ67" s="439"/>
      <c r="RCK67" s="439"/>
      <c r="RCL67" s="439"/>
      <c r="RCM67" s="439"/>
      <c r="RCN67" s="439"/>
      <c r="RCO67" s="439"/>
      <c r="RCP67" s="439"/>
      <c r="RCQ67" s="439"/>
      <c r="RCR67" s="439"/>
      <c r="RCS67" s="439"/>
      <c r="RCT67" s="439"/>
      <c r="RCU67" s="439"/>
      <c r="RCV67" s="439"/>
      <c r="RCW67" s="439"/>
      <c r="RCX67" s="439"/>
      <c r="RCY67" s="439"/>
      <c r="RCZ67" s="439"/>
      <c r="RDA67" s="439"/>
      <c r="RDB67" s="439"/>
      <c r="RDC67" s="439"/>
      <c r="RDD67" s="439"/>
      <c r="RDE67" s="439"/>
      <c r="RDF67" s="439"/>
      <c r="RDG67" s="439"/>
      <c r="RDH67" s="439"/>
      <c r="RDI67" s="439"/>
      <c r="RDJ67" s="439"/>
      <c r="RDK67" s="439"/>
      <c r="RDL67" s="439"/>
      <c r="RDM67" s="439"/>
      <c r="RDN67" s="439"/>
      <c r="RDO67" s="439"/>
      <c r="RDP67" s="439"/>
      <c r="RDQ67" s="439"/>
      <c r="RDR67" s="439"/>
      <c r="RDS67" s="439"/>
      <c r="RDT67" s="439"/>
      <c r="RDU67" s="439"/>
      <c r="RDV67" s="439"/>
      <c r="RDW67" s="439"/>
      <c r="RDX67" s="439"/>
      <c r="RDY67" s="439"/>
      <c r="RDZ67" s="439"/>
      <c r="REA67" s="439"/>
      <c r="REB67" s="439"/>
      <c r="REC67" s="439"/>
      <c r="RED67" s="439"/>
      <c r="REE67" s="439"/>
      <c r="REF67" s="439"/>
      <c r="REG67" s="439"/>
      <c r="REH67" s="439"/>
      <c r="REI67" s="439"/>
      <c r="REJ67" s="439"/>
      <c r="REK67" s="439"/>
      <c r="REL67" s="439"/>
      <c r="REM67" s="439"/>
      <c r="REN67" s="439"/>
      <c r="REO67" s="439"/>
      <c r="REP67" s="439"/>
      <c r="REQ67" s="439"/>
      <c r="RER67" s="439"/>
      <c r="RES67" s="439"/>
      <c r="RET67" s="439"/>
      <c r="REU67" s="439"/>
      <c r="REV67" s="439"/>
      <c r="REW67" s="439"/>
      <c r="REX67" s="439"/>
      <c r="REY67" s="439"/>
      <c r="REZ67" s="439"/>
      <c r="RFA67" s="439"/>
      <c r="RFB67" s="439"/>
      <c r="RFC67" s="439"/>
      <c r="RFD67" s="439"/>
      <c r="RFE67" s="439"/>
      <c r="RFF67" s="439"/>
      <c r="RFG67" s="439"/>
      <c r="RFH67" s="439"/>
      <c r="RFI67" s="439"/>
      <c r="RFJ67" s="439"/>
      <c r="RFK67" s="439"/>
      <c r="RFL67" s="439"/>
      <c r="RFM67" s="439"/>
      <c r="RFN67" s="439"/>
      <c r="RFO67" s="439"/>
      <c r="RFP67" s="439"/>
      <c r="RFQ67" s="439"/>
      <c r="RFR67" s="439"/>
      <c r="RFS67" s="439"/>
      <c r="RFT67" s="439"/>
      <c r="RFU67" s="439"/>
      <c r="RFV67" s="439"/>
      <c r="RFW67" s="439"/>
      <c r="RFX67" s="439"/>
      <c r="RFY67" s="439"/>
      <c r="RFZ67" s="439"/>
      <c r="RGA67" s="439"/>
      <c r="RGB67" s="439"/>
      <c r="RGC67" s="439"/>
      <c r="RGD67" s="439"/>
      <c r="RGE67" s="439"/>
      <c r="RGF67" s="439"/>
      <c r="RGG67" s="439"/>
      <c r="RGH67" s="439"/>
      <c r="RGI67" s="439"/>
      <c r="RGJ67" s="439"/>
      <c r="RGK67" s="439"/>
      <c r="RGL67" s="439"/>
      <c r="RGM67" s="439"/>
      <c r="RGN67" s="439"/>
      <c r="RGO67" s="439"/>
      <c r="RGP67" s="439"/>
      <c r="RGQ67" s="439"/>
      <c r="RGR67" s="439"/>
      <c r="RGS67" s="439"/>
      <c r="RGT67" s="439"/>
      <c r="RGU67" s="439"/>
      <c r="RGV67" s="439"/>
      <c r="RGW67" s="439"/>
      <c r="RGX67" s="439"/>
      <c r="RGY67" s="439"/>
      <c r="RGZ67" s="439"/>
      <c r="RHA67" s="439"/>
      <c r="RHB67" s="439"/>
      <c r="RHC67" s="439"/>
      <c r="RHD67" s="439"/>
      <c r="RHE67" s="439"/>
      <c r="RHF67" s="439"/>
      <c r="RHG67" s="439"/>
      <c r="RHH67" s="439"/>
      <c r="RHI67" s="439"/>
      <c r="RHJ67" s="439"/>
      <c r="RHK67" s="439"/>
      <c r="RHL67" s="439"/>
      <c r="RHM67" s="439"/>
      <c r="RHN67" s="439"/>
      <c r="RHO67" s="439"/>
      <c r="RHP67" s="439"/>
      <c r="RHQ67" s="439"/>
      <c r="RHR67" s="439"/>
      <c r="RHS67" s="439"/>
      <c r="RHT67" s="439"/>
      <c r="RHU67" s="439"/>
      <c r="RHV67" s="439"/>
      <c r="RHW67" s="439"/>
      <c r="RHX67" s="439"/>
      <c r="RHY67" s="439"/>
      <c r="RHZ67" s="439"/>
      <c r="RIA67" s="439"/>
      <c r="RIB67" s="439"/>
      <c r="RIC67" s="439"/>
      <c r="RID67" s="439"/>
      <c r="RIE67" s="439"/>
      <c r="RIF67" s="439"/>
      <c r="RIG67" s="439"/>
      <c r="RIH67" s="439"/>
      <c r="RII67" s="439"/>
      <c r="RIJ67" s="439"/>
      <c r="RIK67" s="439"/>
      <c r="RIL67" s="439"/>
      <c r="RIM67" s="439"/>
      <c r="RIN67" s="439"/>
      <c r="RIO67" s="439"/>
      <c r="RIP67" s="439"/>
      <c r="RIQ67" s="439"/>
      <c r="RIR67" s="439"/>
      <c r="RIS67" s="439"/>
      <c r="RIT67" s="439"/>
      <c r="RIU67" s="439"/>
      <c r="RIV67" s="439"/>
      <c r="RIW67" s="439"/>
      <c r="RIX67" s="439"/>
      <c r="RIY67" s="439"/>
      <c r="RIZ67" s="439"/>
      <c r="RJA67" s="439"/>
      <c r="RJB67" s="439"/>
      <c r="RJC67" s="439"/>
      <c r="RJD67" s="439"/>
      <c r="RJE67" s="439"/>
      <c r="RJF67" s="439"/>
      <c r="RJG67" s="439"/>
      <c r="RJH67" s="439"/>
      <c r="RJI67" s="439"/>
      <c r="RJJ67" s="439"/>
      <c r="RJK67" s="439"/>
      <c r="RJL67" s="439"/>
      <c r="RJM67" s="439"/>
      <c r="RJN67" s="439"/>
      <c r="RJO67" s="439"/>
      <c r="RJP67" s="439"/>
      <c r="RJQ67" s="439"/>
      <c r="RJR67" s="439"/>
      <c r="RJS67" s="439"/>
      <c r="RJT67" s="439"/>
      <c r="RJU67" s="439"/>
      <c r="RJV67" s="439"/>
      <c r="RJW67" s="439"/>
      <c r="RJX67" s="439"/>
      <c r="RJY67" s="439"/>
      <c r="RJZ67" s="439"/>
      <c r="RKA67" s="439"/>
      <c r="RKB67" s="439"/>
      <c r="RKC67" s="439"/>
      <c r="RKD67" s="439"/>
      <c r="RKE67" s="439"/>
      <c r="RKF67" s="439"/>
      <c r="RKG67" s="439"/>
      <c r="RKH67" s="439"/>
      <c r="RKI67" s="439"/>
      <c r="RKJ67" s="439"/>
      <c r="RKK67" s="439"/>
      <c r="RKL67" s="439"/>
      <c r="RKM67" s="439"/>
      <c r="RKN67" s="439"/>
      <c r="RKO67" s="439"/>
      <c r="RKP67" s="439"/>
      <c r="RKQ67" s="439"/>
      <c r="RKR67" s="439"/>
      <c r="RKS67" s="439"/>
      <c r="RKT67" s="439"/>
      <c r="RKU67" s="439"/>
      <c r="RKV67" s="439"/>
      <c r="RKW67" s="439"/>
      <c r="RKX67" s="439"/>
      <c r="RKY67" s="439"/>
      <c r="RKZ67" s="439"/>
      <c r="RLA67" s="439"/>
      <c r="RLB67" s="439"/>
      <c r="RLC67" s="439"/>
      <c r="RLD67" s="439"/>
      <c r="RLE67" s="439"/>
      <c r="RLF67" s="439"/>
      <c r="RLG67" s="439"/>
      <c r="RLH67" s="439"/>
      <c r="RLI67" s="439"/>
      <c r="RLJ67" s="439"/>
      <c r="RLK67" s="439"/>
      <c r="RLL67" s="439"/>
      <c r="RLM67" s="439"/>
      <c r="RLN67" s="439"/>
      <c r="RLO67" s="439"/>
      <c r="RLP67" s="439"/>
      <c r="RLQ67" s="439"/>
      <c r="RLR67" s="439"/>
      <c r="RLS67" s="439"/>
      <c r="RLT67" s="439"/>
      <c r="RLU67" s="439"/>
      <c r="RLV67" s="439"/>
      <c r="RLW67" s="439"/>
      <c r="RLX67" s="439"/>
      <c r="RLY67" s="439"/>
      <c r="RLZ67" s="439"/>
      <c r="RMA67" s="439"/>
      <c r="RMB67" s="439"/>
      <c r="RMC67" s="439"/>
      <c r="RMD67" s="439"/>
      <c r="RME67" s="439"/>
      <c r="RMF67" s="439"/>
      <c r="RMG67" s="439"/>
      <c r="RMH67" s="439"/>
      <c r="RMI67" s="439"/>
      <c r="RMJ67" s="439"/>
      <c r="RMK67" s="439"/>
      <c r="RML67" s="439"/>
      <c r="RMM67" s="439"/>
      <c r="RMN67" s="439"/>
      <c r="RMO67" s="439"/>
      <c r="RMP67" s="439"/>
      <c r="RMQ67" s="439"/>
      <c r="RMR67" s="439"/>
      <c r="RMS67" s="439"/>
      <c r="RMT67" s="439"/>
      <c r="RMU67" s="439"/>
      <c r="RMV67" s="439"/>
      <c r="RMW67" s="439"/>
      <c r="RMX67" s="439"/>
      <c r="RMY67" s="439"/>
      <c r="RMZ67" s="439"/>
      <c r="RNA67" s="439"/>
      <c r="RNB67" s="439"/>
      <c r="RNC67" s="439"/>
      <c r="RND67" s="439"/>
      <c r="RNE67" s="439"/>
      <c r="RNF67" s="439"/>
      <c r="RNG67" s="439"/>
      <c r="RNH67" s="439"/>
      <c r="RNI67" s="439"/>
      <c r="RNJ67" s="439"/>
      <c r="RNK67" s="439"/>
      <c r="RNL67" s="439"/>
      <c r="RNM67" s="439"/>
      <c r="RNN67" s="439"/>
      <c r="RNO67" s="439"/>
      <c r="RNP67" s="439"/>
      <c r="RNQ67" s="439"/>
      <c r="RNR67" s="439"/>
      <c r="RNS67" s="439"/>
      <c r="RNT67" s="439"/>
      <c r="RNU67" s="439"/>
      <c r="RNV67" s="439"/>
      <c r="RNW67" s="439"/>
      <c r="RNX67" s="439"/>
      <c r="RNY67" s="439"/>
      <c r="RNZ67" s="439"/>
      <c r="ROA67" s="439"/>
      <c r="ROB67" s="439"/>
      <c r="ROC67" s="439"/>
      <c r="ROD67" s="439"/>
      <c r="ROE67" s="439"/>
      <c r="ROF67" s="439"/>
      <c r="ROG67" s="439"/>
      <c r="ROH67" s="439"/>
      <c r="ROI67" s="439"/>
      <c r="ROJ67" s="439"/>
      <c r="ROK67" s="439"/>
      <c r="ROL67" s="439"/>
      <c r="ROM67" s="439"/>
      <c r="RON67" s="439"/>
      <c r="ROO67" s="439"/>
      <c r="ROP67" s="439"/>
      <c r="ROQ67" s="439"/>
      <c r="ROR67" s="439"/>
      <c r="ROS67" s="439"/>
      <c r="ROT67" s="439"/>
      <c r="ROU67" s="439"/>
      <c r="ROV67" s="439"/>
      <c r="ROW67" s="439"/>
      <c r="ROX67" s="439"/>
      <c r="ROY67" s="439"/>
      <c r="ROZ67" s="439"/>
      <c r="RPA67" s="439"/>
      <c r="RPB67" s="439"/>
      <c r="RPC67" s="439"/>
      <c r="RPD67" s="439"/>
      <c r="RPE67" s="439"/>
      <c r="RPF67" s="439"/>
      <c r="RPG67" s="439"/>
      <c r="RPH67" s="439"/>
      <c r="RPI67" s="439"/>
      <c r="RPJ67" s="439"/>
      <c r="RPK67" s="439"/>
      <c r="RPL67" s="439"/>
      <c r="RPM67" s="439"/>
      <c r="RPN67" s="439"/>
      <c r="RPO67" s="439"/>
      <c r="RPP67" s="439"/>
      <c r="RPQ67" s="439"/>
      <c r="RPR67" s="439"/>
      <c r="RPS67" s="439"/>
      <c r="RPT67" s="439"/>
      <c r="RPU67" s="439"/>
      <c r="RPV67" s="439"/>
      <c r="RPW67" s="439"/>
      <c r="RPX67" s="439"/>
      <c r="RPY67" s="439"/>
      <c r="RPZ67" s="439"/>
      <c r="RQA67" s="439"/>
      <c r="RQB67" s="439"/>
      <c r="RQC67" s="439"/>
      <c r="RQD67" s="439"/>
      <c r="RQE67" s="439"/>
      <c r="RQF67" s="439"/>
      <c r="RQG67" s="439"/>
      <c r="RQH67" s="439"/>
      <c r="RQI67" s="439"/>
      <c r="RQJ67" s="439"/>
      <c r="RQK67" s="439"/>
      <c r="RQL67" s="439"/>
      <c r="RQM67" s="439"/>
      <c r="RQN67" s="439"/>
      <c r="RQO67" s="439"/>
      <c r="RQP67" s="439"/>
      <c r="RQQ67" s="439"/>
      <c r="RQR67" s="439"/>
      <c r="RQS67" s="439"/>
      <c r="RQT67" s="439"/>
      <c r="RQU67" s="439"/>
      <c r="RQV67" s="439"/>
      <c r="RQW67" s="439"/>
      <c r="RQX67" s="439"/>
      <c r="RQY67" s="439"/>
      <c r="RQZ67" s="439"/>
      <c r="RRA67" s="439"/>
      <c r="RRB67" s="439"/>
      <c r="RRC67" s="439"/>
      <c r="RRD67" s="439"/>
      <c r="RRE67" s="439"/>
      <c r="RRF67" s="439"/>
      <c r="RRG67" s="439"/>
      <c r="RRH67" s="439"/>
      <c r="RRI67" s="439"/>
      <c r="RRJ67" s="439"/>
      <c r="RRK67" s="439"/>
      <c r="RRL67" s="439"/>
      <c r="RRM67" s="439"/>
      <c r="RRN67" s="439"/>
      <c r="RRO67" s="439"/>
      <c r="RRP67" s="439"/>
      <c r="RRQ67" s="439"/>
      <c r="RRR67" s="439"/>
      <c r="RRS67" s="439"/>
      <c r="RRT67" s="439"/>
      <c r="RRU67" s="439"/>
      <c r="RRV67" s="439"/>
      <c r="RRW67" s="439"/>
      <c r="RRX67" s="439"/>
      <c r="RRY67" s="439"/>
      <c r="RRZ67" s="439"/>
      <c r="RSA67" s="439"/>
      <c r="RSB67" s="439"/>
      <c r="RSC67" s="439"/>
      <c r="RSD67" s="439"/>
      <c r="RSE67" s="439"/>
      <c r="RSF67" s="439"/>
      <c r="RSG67" s="439"/>
      <c r="RSH67" s="439"/>
      <c r="RSI67" s="439"/>
      <c r="RSJ67" s="439"/>
      <c r="RSK67" s="439"/>
      <c r="RSL67" s="439"/>
      <c r="RSM67" s="439"/>
      <c r="RSN67" s="439"/>
      <c r="RSO67" s="439"/>
      <c r="RSP67" s="439"/>
      <c r="RSQ67" s="439"/>
      <c r="RSR67" s="439"/>
      <c r="RSS67" s="439"/>
      <c r="RST67" s="439"/>
      <c r="RSU67" s="439"/>
      <c r="RSV67" s="439"/>
      <c r="RSW67" s="439"/>
      <c r="RSX67" s="439"/>
      <c r="RSY67" s="439"/>
      <c r="RSZ67" s="439"/>
      <c r="RTA67" s="439"/>
      <c r="RTB67" s="439"/>
      <c r="RTC67" s="439"/>
      <c r="RTD67" s="439"/>
      <c r="RTE67" s="439"/>
      <c r="RTF67" s="439"/>
      <c r="RTG67" s="439"/>
      <c r="RTH67" s="439"/>
      <c r="RTI67" s="439"/>
      <c r="RTJ67" s="439"/>
      <c r="RTK67" s="439"/>
      <c r="RTL67" s="439"/>
      <c r="RTM67" s="439"/>
      <c r="RTN67" s="439"/>
      <c r="RTO67" s="439"/>
      <c r="RTP67" s="439"/>
      <c r="RTQ67" s="439"/>
      <c r="RTR67" s="439"/>
      <c r="RTS67" s="439"/>
      <c r="RTT67" s="439"/>
      <c r="RTU67" s="439"/>
      <c r="RTV67" s="439"/>
      <c r="RTW67" s="439"/>
      <c r="RTX67" s="439"/>
      <c r="RTY67" s="439"/>
      <c r="RTZ67" s="439"/>
      <c r="RUA67" s="439"/>
      <c r="RUB67" s="439"/>
      <c r="RUC67" s="439"/>
      <c r="RUD67" s="439"/>
      <c r="RUE67" s="439"/>
      <c r="RUF67" s="439"/>
      <c r="RUG67" s="439"/>
      <c r="RUH67" s="439"/>
      <c r="RUI67" s="439"/>
      <c r="RUJ67" s="439"/>
      <c r="RUK67" s="439"/>
      <c r="RUL67" s="439"/>
      <c r="RUM67" s="439"/>
      <c r="RUN67" s="439"/>
      <c r="RUO67" s="439"/>
      <c r="RUP67" s="439"/>
      <c r="RUQ67" s="439"/>
      <c r="RUR67" s="439"/>
      <c r="RUS67" s="439"/>
      <c r="RUT67" s="439"/>
      <c r="RUU67" s="439"/>
      <c r="RUV67" s="439"/>
      <c r="RUW67" s="439"/>
      <c r="RUX67" s="439"/>
      <c r="RUY67" s="439"/>
      <c r="RUZ67" s="439"/>
      <c r="RVA67" s="439"/>
      <c r="RVB67" s="439"/>
      <c r="RVC67" s="439"/>
      <c r="RVD67" s="439"/>
      <c r="RVE67" s="439"/>
      <c r="RVF67" s="439"/>
      <c r="RVG67" s="439"/>
      <c r="RVH67" s="439"/>
      <c r="RVI67" s="439"/>
      <c r="RVJ67" s="439"/>
      <c r="RVK67" s="439"/>
      <c r="RVL67" s="439"/>
      <c r="RVM67" s="439"/>
      <c r="RVN67" s="439"/>
      <c r="RVO67" s="439"/>
      <c r="RVP67" s="439"/>
      <c r="RVQ67" s="439"/>
      <c r="RVR67" s="439"/>
      <c r="RVS67" s="439"/>
      <c r="RVT67" s="439"/>
      <c r="RVU67" s="439"/>
      <c r="RVV67" s="439"/>
      <c r="RVW67" s="439"/>
      <c r="RVX67" s="439"/>
      <c r="RVY67" s="439"/>
      <c r="RVZ67" s="439"/>
      <c r="RWA67" s="439"/>
      <c r="RWB67" s="439"/>
      <c r="RWC67" s="439"/>
      <c r="RWD67" s="439"/>
      <c r="RWE67" s="439"/>
      <c r="RWF67" s="439"/>
      <c r="RWG67" s="439"/>
      <c r="RWH67" s="439"/>
      <c r="RWI67" s="439"/>
      <c r="RWJ67" s="439"/>
      <c r="RWK67" s="439"/>
      <c r="RWL67" s="439"/>
      <c r="RWM67" s="439"/>
      <c r="RWN67" s="439"/>
      <c r="RWO67" s="439"/>
      <c r="RWP67" s="439"/>
      <c r="RWQ67" s="439"/>
      <c r="RWR67" s="439"/>
      <c r="RWS67" s="439"/>
      <c r="RWT67" s="439"/>
      <c r="RWU67" s="439"/>
      <c r="RWV67" s="439"/>
      <c r="RWW67" s="439"/>
      <c r="RWX67" s="439"/>
      <c r="RWY67" s="439"/>
      <c r="RWZ67" s="439"/>
      <c r="RXA67" s="439"/>
      <c r="RXB67" s="439"/>
      <c r="RXC67" s="439"/>
      <c r="RXD67" s="439"/>
      <c r="RXE67" s="439"/>
      <c r="RXF67" s="439"/>
      <c r="RXG67" s="439"/>
      <c r="RXH67" s="439"/>
      <c r="RXI67" s="439"/>
      <c r="RXJ67" s="439"/>
      <c r="RXK67" s="439"/>
      <c r="RXL67" s="439"/>
      <c r="RXM67" s="439"/>
      <c r="RXN67" s="439"/>
      <c r="RXO67" s="439"/>
      <c r="RXP67" s="439"/>
      <c r="RXQ67" s="439"/>
      <c r="RXR67" s="439"/>
      <c r="RXS67" s="439"/>
      <c r="RXT67" s="439"/>
      <c r="RXU67" s="439"/>
      <c r="RXV67" s="439"/>
      <c r="RXW67" s="439"/>
      <c r="RXX67" s="439"/>
      <c r="RXY67" s="439"/>
      <c r="RXZ67" s="439"/>
      <c r="RYA67" s="439"/>
      <c r="RYB67" s="439"/>
      <c r="RYC67" s="439"/>
      <c r="RYD67" s="439"/>
      <c r="RYE67" s="439"/>
      <c r="RYF67" s="439"/>
      <c r="RYG67" s="439"/>
      <c r="RYH67" s="439"/>
      <c r="RYI67" s="439"/>
      <c r="RYJ67" s="439"/>
      <c r="RYK67" s="439"/>
      <c r="RYL67" s="439"/>
      <c r="RYM67" s="439"/>
      <c r="RYN67" s="439"/>
      <c r="RYO67" s="439"/>
      <c r="RYP67" s="439"/>
      <c r="RYQ67" s="439"/>
      <c r="RYR67" s="439"/>
      <c r="RYS67" s="439"/>
      <c r="RYT67" s="439"/>
      <c r="RYU67" s="439"/>
      <c r="RYV67" s="439"/>
      <c r="RYW67" s="439"/>
      <c r="RYX67" s="439"/>
      <c r="RYY67" s="439"/>
      <c r="RYZ67" s="439"/>
      <c r="RZA67" s="439"/>
      <c r="RZB67" s="439"/>
      <c r="RZC67" s="439"/>
      <c r="RZD67" s="439"/>
      <c r="RZE67" s="439"/>
      <c r="RZF67" s="439"/>
      <c r="RZG67" s="439"/>
      <c r="RZH67" s="439"/>
      <c r="RZI67" s="439"/>
      <c r="RZJ67" s="439"/>
      <c r="RZK67" s="439"/>
      <c r="RZL67" s="439"/>
      <c r="RZM67" s="439"/>
      <c r="RZN67" s="439"/>
      <c r="RZO67" s="439"/>
      <c r="RZP67" s="439"/>
      <c r="RZQ67" s="439"/>
      <c r="RZR67" s="439"/>
      <c r="RZS67" s="439"/>
      <c r="RZT67" s="439"/>
      <c r="RZU67" s="439"/>
      <c r="RZV67" s="439"/>
      <c r="RZW67" s="439"/>
      <c r="RZX67" s="439"/>
      <c r="RZY67" s="439"/>
      <c r="RZZ67" s="439"/>
      <c r="SAA67" s="439"/>
      <c r="SAB67" s="439"/>
      <c r="SAC67" s="439"/>
      <c r="SAD67" s="439"/>
      <c r="SAE67" s="439"/>
      <c r="SAF67" s="439"/>
      <c r="SAG67" s="439"/>
      <c r="SAH67" s="439"/>
      <c r="SAI67" s="439"/>
      <c r="SAJ67" s="439"/>
      <c r="SAK67" s="439"/>
      <c r="SAL67" s="439"/>
      <c r="SAM67" s="439"/>
      <c r="SAN67" s="439"/>
      <c r="SAO67" s="439"/>
      <c r="SAP67" s="439"/>
      <c r="SAQ67" s="439"/>
      <c r="SAR67" s="439"/>
      <c r="SAS67" s="439"/>
      <c r="SAT67" s="439"/>
      <c r="SAU67" s="439"/>
      <c r="SAV67" s="439"/>
      <c r="SAW67" s="439"/>
      <c r="SAX67" s="439"/>
      <c r="SAY67" s="439"/>
      <c r="SAZ67" s="439"/>
      <c r="SBA67" s="439"/>
      <c r="SBB67" s="439"/>
      <c r="SBC67" s="439"/>
      <c r="SBD67" s="439"/>
      <c r="SBE67" s="439"/>
      <c r="SBF67" s="439"/>
      <c r="SBG67" s="439"/>
      <c r="SBH67" s="439"/>
      <c r="SBI67" s="439"/>
      <c r="SBJ67" s="439"/>
      <c r="SBK67" s="439"/>
      <c r="SBL67" s="439"/>
      <c r="SBM67" s="439"/>
      <c r="SBN67" s="439"/>
      <c r="SBO67" s="439"/>
      <c r="SBP67" s="439"/>
      <c r="SBQ67" s="439"/>
      <c r="SBR67" s="439"/>
      <c r="SBS67" s="439"/>
      <c r="SBT67" s="439"/>
      <c r="SBU67" s="439"/>
      <c r="SBV67" s="439"/>
      <c r="SBW67" s="439"/>
      <c r="SBX67" s="439"/>
      <c r="SBY67" s="439"/>
      <c r="SBZ67" s="439"/>
      <c r="SCA67" s="439"/>
      <c r="SCB67" s="439"/>
      <c r="SCC67" s="439"/>
      <c r="SCD67" s="439"/>
      <c r="SCE67" s="439"/>
      <c r="SCF67" s="439"/>
      <c r="SCG67" s="439"/>
      <c r="SCH67" s="439"/>
      <c r="SCI67" s="439"/>
      <c r="SCJ67" s="439"/>
      <c r="SCK67" s="439"/>
      <c r="SCL67" s="439"/>
      <c r="SCM67" s="439"/>
      <c r="SCN67" s="439"/>
      <c r="SCO67" s="439"/>
      <c r="SCP67" s="439"/>
      <c r="SCQ67" s="439"/>
      <c r="SCR67" s="439"/>
      <c r="SCS67" s="439"/>
      <c r="SCT67" s="439"/>
      <c r="SCU67" s="439"/>
      <c r="SCV67" s="439"/>
      <c r="SCW67" s="439"/>
      <c r="SCX67" s="439"/>
      <c r="SCY67" s="439"/>
      <c r="SCZ67" s="439"/>
      <c r="SDA67" s="439"/>
      <c r="SDB67" s="439"/>
      <c r="SDC67" s="439"/>
      <c r="SDD67" s="439"/>
      <c r="SDE67" s="439"/>
      <c r="SDF67" s="439"/>
      <c r="SDG67" s="439"/>
      <c r="SDH67" s="439"/>
      <c r="SDI67" s="439"/>
      <c r="SDJ67" s="439"/>
      <c r="SDK67" s="439"/>
      <c r="SDL67" s="439"/>
      <c r="SDM67" s="439"/>
      <c r="SDN67" s="439"/>
      <c r="SDO67" s="439"/>
      <c r="SDP67" s="439"/>
      <c r="SDQ67" s="439"/>
      <c r="SDR67" s="439"/>
      <c r="SDS67" s="439"/>
      <c r="SDT67" s="439"/>
      <c r="SDU67" s="439"/>
      <c r="SDV67" s="439"/>
      <c r="SDW67" s="439"/>
      <c r="SDX67" s="439"/>
      <c r="SDY67" s="439"/>
      <c r="SDZ67" s="439"/>
      <c r="SEA67" s="439"/>
      <c r="SEB67" s="439"/>
      <c r="SEC67" s="439"/>
      <c r="SED67" s="439"/>
      <c r="SEE67" s="439"/>
      <c r="SEF67" s="439"/>
      <c r="SEG67" s="439"/>
      <c r="SEH67" s="439"/>
      <c r="SEI67" s="439"/>
      <c r="SEJ67" s="439"/>
      <c r="SEK67" s="439"/>
      <c r="SEL67" s="439"/>
      <c r="SEM67" s="439"/>
      <c r="SEN67" s="439"/>
      <c r="SEO67" s="439"/>
      <c r="SEP67" s="439"/>
      <c r="SEQ67" s="439"/>
      <c r="SER67" s="439"/>
      <c r="SES67" s="439"/>
      <c r="SET67" s="439"/>
      <c r="SEU67" s="439"/>
      <c r="SEV67" s="439"/>
      <c r="SEW67" s="439"/>
      <c r="SEX67" s="439"/>
      <c r="SEY67" s="439"/>
      <c r="SEZ67" s="439"/>
      <c r="SFA67" s="439"/>
      <c r="SFB67" s="439"/>
      <c r="SFC67" s="439"/>
      <c r="SFD67" s="439"/>
      <c r="SFE67" s="439"/>
      <c r="SFF67" s="439"/>
      <c r="SFG67" s="439"/>
      <c r="SFH67" s="439"/>
      <c r="SFI67" s="439"/>
      <c r="SFJ67" s="439"/>
      <c r="SFK67" s="439"/>
      <c r="SFL67" s="439"/>
      <c r="SFM67" s="439"/>
      <c r="SFN67" s="439"/>
      <c r="SFO67" s="439"/>
      <c r="SFP67" s="439"/>
      <c r="SFQ67" s="439"/>
      <c r="SFR67" s="439"/>
      <c r="SFS67" s="439"/>
      <c r="SFT67" s="439"/>
      <c r="SFU67" s="439"/>
      <c r="SFV67" s="439"/>
      <c r="SFW67" s="439"/>
      <c r="SFX67" s="439"/>
      <c r="SFY67" s="439"/>
      <c r="SFZ67" s="439"/>
      <c r="SGA67" s="439"/>
      <c r="SGB67" s="439"/>
      <c r="SGC67" s="439"/>
      <c r="SGD67" s="439"/>
      <c r="SGE67" s="439"/>
      <c r="SGF67" s="439"/>
      <c r="SGG67" s="439"/>
      <c r="SGH67" s="439"/>
      <c r="SGI67" s="439"/>
      <c r="SGJ67" s="439"/>
      <c r="SGK67" s="439"/>
      <c r="SGL67" s="439"/>
      <c r="SGM67" s="439"/>
      <c r="SGN67" s="439"/>
      <c r="SGO67" s="439"/>
      <c r="SGP67" s="439"/>
      <c r="SGQ67" s="439"/>
      <c r="SGR67" s="439"/>
      <c r="SGS67" s="439"/>
      <c r="SGT67" s="439"/>
      <c r="SGU67" s="439"/>
      <c r="SGV67" s="439"/>
      <c r="SGW67" s="439"/>
      <c r="SGX67" s="439"/>
      <c r="SGY67" s="439"/>
      <c r="SGZ67" s="439"/>
      <c r="SHA67" s="439"/>
      <c r="SHB67" s="439"/>
      <c r="SHC67" s="439"/>
      <c r="SHD67" s="439"/>
      <c r="SHE67" s="439"/>
      <c r="SHF67" s="439"/>
      <c r="SHG67" s="439"/>
      <c r="SHH67" s="439"/>
      <c r="SHI67" s="439"/>
      <c r="SHJ67" s="439"/>
      <c r="SHK67" s="439"/>
      <c r="SHL67" s="439"/>
      <c r="SHM67" s="439"/>
      <c r="SHN67" s="439"/>
      <c r="SHO67" s="439"/>
      <c r="SHP67" s="439"/>
      <c r="SHQ67" s="439"/>
      <c r="SHR67" s="439"/>
      <c r="SHS67" s="439"/>
      <c r="SHT67" s="439"/>
      <c r="SHU67" s="439"/>
      <c r="SHV67" s="439"/>
      <c r="SHW67" s="439"/>
      <c r="SHX67" s="439"/>
      <c r="SHY67" s="439"/>
      <c r="SHZ67" s="439"/>
      <c r="SIA67" s="439"/>
      <c r="SIB67" s="439"/>
      <c r="SIC67" s="439"/>
      <c r="SID67" s="439"/>
      <c r="SIE67" s="439"/>
      <c r="SIF67" s="439"/>
      <c r="SIG67" s="439"/>
      <c r="SIH67" s="439"/>
      <c r="SII67" s="439"/>
      <c r="SIJ67" s="439"/>
      <c r="SIK67" s="439"/>
      <c r="SIL67" s="439"/>
      <c r="SIM67" s="439"/>
      <c r="SIN67" s="439"/>
      <c r="SIO67" s="439"/>
      <c r="SIP67" s="439"/>
      <c r="SIQ67" s="439"/>
      <c r="SIR67" s="439"/>
      <c r="SIS67" s="439"/>
      <c r="SIT67" s="439"/>
      <c r="SIU67" s="439"/>
      <c r="SIV67" s="439"/>
      <c r="SIW67" s="439"/>
      <c r="SIX67" s="439"/>
      <c r="SIY67" s="439"/>
      <c r="SIZ67" s="439"/>
      <c r="SJA67" s="439"/>
      <c r="SJB67" s="439"/>
      <c r="SJC67" s="439"/>
      <c r="SJD67" s="439"/>
      <c r="SJE67" s="439"/>
      <c r="SJF67" s="439"/>
      <c r="SJG67" s="439"/>
      <c r="SJH67" s="439"/>
      <c r="SJI67" s="439"/>
      <c r="SJJ67" s="439"/>
      <c r="SJK67" s="439"/>
      <c r="SJL67" s="439"/>
      <c r="SJM67" s="439"/>
      <c r="SJN67" s="439"/>
      <c r="SJO67" s="439"/>
      <c r="SJP67" s="439"/>
      <c r="SJQ67" s="439"/>
      <c r="SJR67" s="439"/>
      <c r="SJS67" s="439"/>
      <c r="SJT67" s="439"/>
      <c r="SJU67" s="439"/>
      <c r="SJV67" s="439"/>
      <c r="SJW67" s="439"/>
      <c r="SJX67" s="439"/>
      <c r="SJY67" s="439"/>
      <c r="SJZ67" s="439"/>
      <c r="SKA67" s="439"/>
      <c r="SKB67" s="439"/>
      <c r="SKC67" s="439"/>
      <c r="SKD67" s="439"/>
      <c r="SKE67" s="439"/>
      <c r="SKF67" s="439"/>
      <c r="SKG67" s="439"/>
      <c r="SKH67" s="439"/>
      <c r="SKI67" s="439"/>
      <c r="SKJ67" s="439"/>
      <c r="SKK67" s="439"/>
      <c r="SKL67" s="439"/>
      <c r="SKM67" s="439"/>
      <c r="SKN67" s="439"/>
      <c r="SKO67" s="439"/>
      <c r="SKP67" s="439"/>
      <c r="SKQ67" s="439"/>
      <c r="SKR67" s="439"/>
      <c r="SKS67" s="439"/>
      <c r="SKT67" s="439"/>
      <c r="SKU67" s="439"/>
      <c r="SKV67" s="439"/>
      <c r="SKW67" s="439"/>
      <c r="SKX67" s="439"/>
      <c r="SKY67" s="439"/>
      <c r="SKZ67" s="439"/>
      <c r="SLA67" s="439"/>
      <c r="SLB67" s="439"/>
      <c r="SLC67" s="439"/>
      <c r="SLD67" s="439"/>
      <c r="SLE67" s="439"/>
      <c r="SLF67" s="439"/>
      <c r="SLG67" s="439"/>
      <c r="SLH67" s="439"/>
      <c r="SLI67" s="439"/>
      <c r="SLJ67" s="439"/>
      <c r="SLK67" s="439"/>
      <c r="SLL67" s="439"/>
      <c r="SLM67" s="439"/>
      <c r="SLN67" s="439"/>
      <c r="SLO67" s="439"/>
      <c r="SLP67" s="439"/>
      <c r="SLQ67" s="439"/>
      <c r="SLR67" s="439"/>
      <c r="SLS67" s="439"/>
      <c r="SLT67" s="439"/>
      <c r="SLU67" s="439"/>
      <c r="SLV67" s="439"/>
      <c r="SLW67" s="439"/>
      <c r="SLX67" s="439"/>
      <c r="SLY67" s="439"/>
      <c r="SLZ67" s="439"/>
      <c r="SMA67" s="439"/>
      <c r="SMB67" s="439"/>
      <c r="SMC67" s="439"/>
      <c r="SMD67" s="439"/>
      <c r="SME67" s="439"/>
      <c r="SMF67" s="439"/>
      <c r="SMG67" s="439"/>
      <c r="SMH67" s="439"/>
      <c r="SMI67" s="439"/>
      <c r="SMJ67" s="439"/>
      <c r="SMK67" s="439"/>
      <c r="SML67" s="439"/>
      <c r="SMM67" s="439"/>
      <c r="SMN67" s="439"/>
      <c r="SMO67" s="439"/>
      <c r="SMP67" s="439"/>
      <c r="SMQ67" s="439"/>
      <c r="SMR67" s="439"/>
      <c r="SMS67" s="439"/>
      <c r="SMT67" s="439"/>
      <c r="SMU67" s="439"/>
      <c r="SMV67" s="439"/>
      <c r="SMW67" s="439"/>
      <c r="SMX67" s="439"/>
      <c r="SMY67" s="439"/>
      <c r="SMZ67" s="439"/>
      <c r="SNA67" s="439"/>
      <c r="SNB67" s="439"/>
      <c r="SNC67" s="439"/>
      <c r="SND67" s="439"/>
      <c r="SNE67" s="439"/>
      <c r="SNF67" s="439"/>
      <c r="SNG67" s="439"/>
      <c r="SNH67" s="439"/>
      <c r="SNI67" s="439"/>
      <c r="SNJ67" s="439"/>
      <c r="SNK67" s="439"/>
      <c r="SNL67" s="439"/>
      <c r="SNM67" s="439"/>
      <c r="SNN67" s="439"/>
      <c r="SNO67" s="439"/>
      <c r="SNP67" s="439"/>
      <c r="SNQ67" s="439"/>
      <c r="SNR67" s="439"/>
      <c r="SNS67" s="439"/>
      <c r="SNT67" s="439"/>
      <c r="SNU67" s="439"/>
      <c r="SNV67" s="439"/>
      <c r="SNW67" s="439"/>
      <c r="SNX67" s="439"/>
      <c r="SNY67" s="439"/>
      <c r="SNZ67" s="439"/>
      <c r="SOA67" s="439"/>
      <c r="SOB67" s="439"/>
      <c r="SOC67" s="439"/>
      <c r="SOD67" s="439"/>
      <c r="SOE67" s="439"/>
      <c r="SOF67" s="439"/>
      <c r="SOG67" s="439"/>
      <c r="SOH67" s="439"/>
      <c r="SOI67" s="439"/>
      <c r="SOJ67" s="439"/>
      <c r="SOK67" s="439"/>
      <c r="SOL67" s="439"/>
      <c r="SOM67" s="439"/>
      <c r="SON67" s="439"/>
      <c r="SOO67" s="439"/>
      <c r="SOP67" s="439"/>
      <c r="SOQ67" s="439"/>
      <c r="SOR67" s="439"/>
      <c r="SOS67" s="439"/>
      <c r="SOT67" s="439"/>
      <c r="SOU67" s="439"/>
      <c r="SOV67" s="439"/>
      <c r="SOW67" s="439"/>
      <c r="SOX67" s="439"/>
      <c r="SOY67" s="439"/>
      <c r="SOZ67" s="439"/>
      <c r="SPA67" s="439"/>
      <c r="SPB67" s="439"/>
      <c r="SPC67" s="439"/>
      <c r="SPD67" s="439"/>
      <c r="SPE67" s="439"/>
      <c r="SPF67" s="439"/>
      <c r="SPG67" s="439"/>
      <c r="SPH67" s="439"/>
      <c r="SPI67" s="439"/>
      <c r="SPJ67" s="439"/>
      <c r="SPK67" s="439"/>
      <c r="SPL67" s="439"/>
      <c r="SPM67" s="439"/>
      <c r="SPN67" s="439"/>
      <c r="SPO67" s="439"/>
      <c r="SPP67" s="439"/>
      <c r="SPQ67" s="439"/>
      <c r="SPR67" s="439"/>
      <c r="SPS67" s="439"/>
      <c r="SPT67" s="439"/>
      <c r="SPU67" s="439"/>
      <c r="SPV67" s="439"/>
      <c r="SPW67" s="439"/>
      <c r="SPX67" s="439"/>
      <c r="SPY67" s="439"/>
      <c r="SPZ67" s="439"/>
      <c r="SQA67" s="439"/>
      <c r="SQB67" s="439"/>
      <c r="SQC67" s="439"/>
      <c r="SQD67" s="439"/>
      <c r="SQE67" s="439"/>
      <c r="SQF67" s="439"/>
      <c r="SQG67" s="439"/>
      <c r="SQH67" s="439"/>
      <c r="SQI67" s="439"/>
      <c r="SQJ67" s="439"/>
      <c r="SQK67" s="439"/>
      <c r="SQL67" s="439"/>
      <c r="SQM67" s="439"/>
      <c r="SQN67" s="439"/>
      <c r="SQO67" s="439"/>
      <c r="SQP67" s="439"/>
      <c r="SQQ67" s="439"/>
      <c r="SQR67" s="439"/>
      <c r="SQS67" s="439"/>
      <c r="SQT67" s="439"/>
      <c r="SQU67" s="439"/>
      <c r="SQV67" s="439"/>
      <c r="SQW67" s="439"/>
      <c r="SQX67" s="439"/>
      <c r="SQY67" s="439"/>
      <c r="SQZ67" s="439"/>
      <c r="SRA67" s="439"/>
      <c r="SRB67" s="439"/>
      <c r="SRC67" s="439"/>
      <c r="SRD67" s="439"/>
      <c r="SRE67" s="439"/>
      <c r="SRF67" s="439"/>
      <c r="SRG67" s="439"/>
      <c r="SRH67" s="439"/>
      <c r="SRI67" s="439"/>
      <c r="SRJ67" s="439"/>
      <c r="SRK67" s="439"/>
      <c r="SRL67" s="439"/>
      <c r="SRM67" s="439"/>
      <c r="SRN67" s="439"/>
      <c r="SRO67" s="439"/>
      <c r="SRP67" s="439"/>
      <c r="SRQ67" s="439"/>
      <c r="SRR67" s="439"/>
      <c r="SRS67" s="439"/>
      <c r="SRT67" s="439"/>
      <c r="SRU67" s="439"/>
      <c r="SRV67" s="439"/>
      <c r="SRW67" s="439"/>
      <c r="SRX67" s="439"/>
      <c r="SRY67" s="439"/>
      <c r="SRZ67" s="439"/>
      <c r="SSA67" s="439"/>
      <c r="SSB67" s="439"/>
      <c r="SSC67" s="439"/>
      <c r="SSD67" s="439"/>
      <c r="SSE67" s="439"/>
      <c r="SSF67" s="439"/>
      <c r="SSG67" s="439"/>
      <c r="SSH67" s="439"/>
      <c r="SSI67" s="439"/>
      <c r="SSJ67" s="439"/>
      <c r="SSK67" s="439"/>
      <c r="SSL67" s="439"/>
      <c r="SSM67" s="439"/>
      <c r="SSN67" s="439"/>
      <c r="SSO67" s="439"/>
      <c r="SSP67" s="439"/>
      <c r="SSQ67" s="439"/>
      <c r="SSR67" s="439"/>
      <c r="SSS67" s="439"/>
      <c r="SST67" s="439"/>
      <c r="SSU67" s="439"/>
      <c r="SSV67" s="439"/>
      <c r="SSW67" s="439"/>
      <c r="SSX67" s="439"/>
      <c r="SSY67" s="439"/>
      <c r="SSZ67" s="439"/>
      <c r="STA67" s="439"/>
      <c r="STB67" s="439"/>
      <c r="STC67" s="439"/>
      <c r="STD67" s="439"/>
      <c r="STE67" s="439"/>
      <c r="STF67" s="439"/>
      <c r="STG67" s="439"/>
      <c r="STH67" s="439"/>
      <c r="STI67" s="439"/>
      <c r="STJ67" s="439"/>
      <c r="STK67" s="439"/>
      <c r="STL67" s="439"/>
      <c r="STM67" s="439"/>
      <c r="STN67" s="439"/>
      <c r="STO67" s="439"/>
      <c r="STP67" s="439"/>
      <c r="STQ67" s="439"/>
      <c r="STR67" s="439"/>
      <c r="STS67" s="439"/>
      <c r="STT67" s="439"/>
      <c r="STU67" s="439"/>
      <c r="STV67" s="439"/>
      <c r="STW67" s="439"/>
      <c r="STX67" s="439"/>
      <c r="STY67" s="439"/>
      <c r="STZ67" s="439"/>
      <c r="SUA67" s="439"/>
      <c r="SUB67" s="439"/>
      <c r="SUC67" s="439"/>
      <c r="SUD67" s="439"/>
      <c r="SUE67" s="439"/>
      <c r="SUF67" s="439"/>
      <c r="SUG67" s="439"/>
      <c r="SUH67" s="439"/>
      <c r="SUI67" s="439"/>
      <c r="SUJ67" s="439"/>
      <c r="SUK67" s="439"/>
      <c r="SUL67" s="439"/>
      <c r="SUM67" s="439"/>
      <c r="SUN67" s="439"/>
      <c r="SUO67" s="439"/>
      <c r="SUP67" s="439"/>
      <c r="SUQ67" s="439"/>
      <c r="SUR67" s="439"/>
      <c r="SUS67" s="439"/>
      <c r="SUT67" s="439"/>
      <c r="SUU67" s="439"/>
      <c r="SUV67" s="439"/>
      <c r="SUW67" s="439"/>
      <c r="SUX67" s="439"/>
      <c r="SUY67" s="439"/>
      <c r="SUZ67" s="439"/>
      <c r="SVA67" s="439"/>
      <c r="SVB67" s="439"/>
      <c r="SVC67" s="439"/>
      <c r="SVD67" s="439"/>
      <c r="SVE67" s="439"/>
      <c r="SVF67" s="439"/>
      <c r="SVG67" s="439"/>
      <c r="SVH67" s="439"/>
      <c r="SVI67" s="439"/>
      <c r="SVJ67" s="439"/>
      <c r="SVK67" s="439"/>
      <c r="SVL67" s="439"/>
      <c r="SVM67" s="439"/>
      <c r="SVN67" s="439"/>
      <c r="SVO67" s="439"/>
      <c r="SVP67" s="439"/>
      <c r="SVQ67" s="439"/>
      <c r="SVR67" s="439"/>
      <c r="SVS67" s="439"/>
      <c r="SVT67" s="439"/>
      <c r="SVU67" s="439"/>
      <c r="SVV67" s="439"/>
      <c r="SVW67" s="439"/>
      <c r="SVX67" s="439"/>
      <c r="SVY67" s="439"/>
      <c r="SVZ67" s="439"/>
      <c r="SWA67" s="439"/>
      <c r="SWB67" s="439"/>
      <c r="SWC67" s="439"/>
      <c r="SWD67" s="439"/>
      <c r="SWE67" s="439"/>
      <c r="SWF67" s="439"/>
      <c r="SWG67" s="439"/>
      <c r="SWH67" s="439"/>
      <c r="SWI67" s="439"/>
      <c r="SWJ67" s="439"/>
      <c r="SWK67" s="439"/>
      <c r="SWL67" s="439"/>
      <c r="SWM67" s="439"/>
      <c r="SWN67" s="439"/>
      <c r="SWO67" s="439"/>
      <c r="SWP67" s="439"/>
      <c r="SWQ67" s="439"/>
      <c r="SWR67" s="439"/>
      <c r="SWS67" s="439"/>
      <c r="SWT67" s="439"/>
      <c r="SWU67" s="439"/>
      <c r="SWV67" s="439"/>
      <c r="SWW67" s="439"/>
      <c r="SWX67" s="439"/>
      <c r="SWY67" s="439"/>
      <c r="SWZ67" s="439"/>
      <c r="SXA67" s="439"/>
      <c r="SXB67" s="439"/>
      <c r="SXC67" s="439"/>
      <c r="SXD67" s="439"/>
      <c r="SXE67" s="439"/>
      <c r="SXF67" s="439"/>
      <c r="SXG67" s="439"/>
      <c r="SXH67" s="439"/>
      <c r="SXI67" s="439"/>
      <c r="SXJ67" s="439"/>
      <c r="SXK67" s="439"/>
      <c r="SXL67" s="439"/>
      <c r="SXM67" s="439"/>
      <c r="SXN67" s="439"/>
      <c r="SXO67" s="439"/>
      <c r="SXP67" s="439"/>
      <c r="SXQ67" s="439"/>
      <c r="SXR67" s="439"/>
      <c r="SXS67" s="439"/>
      <c r="SXT67" s="439"/>
      <c r="SXU67" s="439"/>
      <c r="SXV67" s="439"/>
      <c r="SXW67" s="439"/>
      <c r="SXX67" s="439"/>
      <c r="SXY67" s="439"/>
      <c r="SXZ67" s="439"/>
      <c r="SYA67" s="439"/>
      <c r="SYB67" s="439"/>
      <c r="SYC67" s="439"/>
      <c r="SYD67" s="439"/>
      <c r="SYE67" s="439"/>
      <c r="SYF67" s="439"/>
      <c r="SYG67" s="439"/>
      <c r="SYH67" s="439"/>
      <c r="SYI67" s="439"/>
      <c r="SYJ67" s="439"/>
      <c r="SYK67" s="439"/>
      <c r="SYL67" s="439"/>
      <c r="SYM67" s="439"/>
      <c r="SYN67" s="439"/>
      <c r="SYO67" s="439"/>
      <c r="SYP67" s="439"/>
      <c r="SYQ67" s="439"/>
      <c r="SYR67" s="439"/>
      <c r="SYS67" s="439"/>
      <c r="SYT67" s="439"/>
      <c r="SYU67" s="439"/>
      <c r="SYV67" s="439"/>
      <c r="SYW67" s="439"/>
      <c r="SYX67" s="439"/>
      <c r="SYY67" s="439"/>
      <c r="SYZ67" s="439"/>
      <c r="SZA67" s="439"/>
      <c r="SZB67" s="439"/>
      <c r="SZC67" s="439"/>
      <c r="SZD67" s="439"/>
      <c r="SZE67" s="439"/>
      <c r="SZF67" s="439"/>
      <c r="SZG67" s="439"/>
      <c r="SZH67" s="439"/>
      <c r="SZI67" s="439"/>
      <c r="SZJ67" s="439"/>
      <c r="SZK67" s="439"/>
      <c r="SZL67" s="439"/>
      <c r="SZM67" s="439"/>
      <c r="SZN67" s="439"/>
      <c r="SZO67" s="439"/>
      <c r="SZP67" s="439"/>
      <c r="SZQ67" s="439"/>
      <c r="SZR67" s="439"/>
      <c r="SZS67" s="439"/>
      <c r="SZT67" s="439"/>
      <c r="SZU67" s="439"/>
      <c r="SZV67" s="439"/>
      <c r="SZW67" s="439"/>
      <c r="SZX67" s="439"/>
      <c r="SZY67" s="439"/>
      <c r="SZZ67" s="439"/>
      <c r="TAA67" s="439"/>
      <c r="TAB67" s="439"/>
      <c r="TAC67" s="439"/>
      <c r="TAD67" s="439"/>
      <c r="TAE67" s="439"/>
      <c r="TAF67" s="439"/>
      <c r="TAG67" s="439"/>
      <c r="TAH67" s="439"/>
      <c r="TAI67" s="439"/>
      <c r="TAJ67" s="439"/>
      <c r="TAK67" s="439"/>
      <c r="TAL67" s="439"/>
      <c r="TAM67" s="439"/>
      <c r="TAN67" s="439"/>
      <c r="TAO67" s="439"/>
      <c r="TAP67" s="439"/>
      <c r="TAQ67" s="439"/>
      <c r="TAR67" s="439"/>
      <c r="TAS67" s="439"/>
      <c r="TAT67" s="439"/>
      <c r="TAU67" s="439"/>
      <c r="TAV67" s="439"/>
      <c r="TAW67" s="439"/>
      <c r="TAX67" s="439"/>
      <c r="TAY67" s="439"/>
      <c r="TAZ67" s="439"/>
      <c r="TBA67" s="439"/>
      <c r="TBB67" s="439"/>
      <c r="TBC67" s="439"/>
      <c r="TBD67" s="439"/>
      <c r="TBE67" s="439"/>
      <c r="TBF67" s="439"/>
      <c r="TBG67" s="439"/>
      <c r="TBH67" s="439"/>
      <c r="TBI67" s="439"/>
      <c r="TBJ67" s="439"/>
      <c r="TBK67" s="439"/>
      <c r="TBL67" s="439"/>
      <c r="TBM67" s="439"/>
      <c r="TBN67" s="439"/>
      <c r="TBO67" s="439"/>
      <c r="TBP67" s="439"/>
      <c r="TBQ67" s="439"/>
      <c r="TBR67" s="439"/>
      <c r="TBS67" s="439"/>
      <c r="TBT67" s="439"/>
      <c r="TBU67" s="439"/>
      <c r="TBV67" s="439"/>
      <c r="TBW67" s="439"/>
      <c r="TBX67" s="439"/>
      <c r="TBY67" s="439"/>
      <c r="TBZ67" s="439"/>
      <c r="TCA67" s="439"/>
      <c r="TCB67" s="439"/>
      <c r="TCC67" s="439"/>
      <c r="TCD67" s="439"/>
      <c r="TCE67" s="439"/>
      <c r="TCF67" s="439"/>
      <c r="TCG67" s="439"/>
      <c r="TCH67" s="439"/>
      <c r="TCI67" s="439"/>
      <c r="TCJ67" s="439"/>
      <c r="TCK67" s="439"/>
      <c r="TCL67" s="439"/>
      <c r="TCM67" s="439"/>
      <c r="TCN67" s="439"/>
      <c r="TCO67" s="439"/>
      <c r="TCP67" s="439"/>
      <c r="TCQ67" s="439"/>
      <c r="TCR67" s="439"/>
      <c r="TCS67" s="439"/>
      <c r="TCT67" s="439"/>
      <c r="TCU67" s="439"/>
      <c r="TCV67" s="439"/>
      <c r="TCW67" s="439"/>
      <c r="TCX67" s="439"/>
      <c r="TCY67" s="439"/>
      <c r="TCZ67" s="439"/>
      <c r="TDA67" s="439"/>
      <c r="TDB67" s="439"/>
      <c r="TDC67" s="439"/>
      <c r="TDD67" s="439"/>
      <c r="TDE67" s="439"/>
      <c r="TDF67" s="439"/>
      <c r="TDG67" s="439"/>
      <c r="TDH67" s="439"/>
      <c r="TDI67" s="439"/>
      <c r="TDJ67" s="439"/>
      <c r="TDK67" s="439"/>
      <c r="TDL67" s="439"/>
      <c r="TDM67" s="439"/>
      <c r="TDN67" s="439"/>
      <c r="TDO67" s="439"/>
      <c r="TDP67" s="439"/>
      <c r="TDQ67" s="439"/>
      <c r="TDR67" s="439"/>
      <c r="TDS67" s="439"/>
      <c r="TDT67" s="439"/>
      <c r="TDU67" s="439"/>
      <c r="TDV67" s="439"/>
      <c r="TDW67" s="439"/>
      <c r="TDX67" s="439"/>
      <c r="TDY67" s="439"/>
      <c r="TDZ67" s="439"/>
      <c r="TEA67" s="439"/>
      <c r="TEB67" s="439"/>
      <c r="TEC67" s="439"/>
      <c r="TED67" s="439"/>
      <c r="TEE67" s="439"/>
      <c r="TEF67" s="439"/>
      <c r="TEG67" s="439"/>
      <c r="TEH67" s="439"/>
      <c r="TEI67" s="439"/>
      <c r="TEJ67" s="439"/>
      <c r="TEK67" s="439"/>
      <c r="TEL67" s="439"/>
      <c r="TEM67" s="439"/>
      <c r="TEN67" s="439"/>
      <c r="TEO67" s="439"/>
      <c r="TEP67" s="439"/>
      <c r="TEQ67" s="439"/>
      <c r="TER67" s="439"/>
      <c r="TES67" s="439"/>
      <c r="TET67" s="439"/>
      <c r="TEU67" s="439"/>
      <c r="TEV67" s="439"/>
      <c r="TEW67" s="439"/>
      <c r="TEX67" s="439"/>
      <c r="TEY67" s="439"/>
      <c r="TEZ67" s="439"/>
      <c r="TFA67" s="439"/>
      <c r="TFB67" s="439"/>
      <c r="TFC67" s="439"/>
      <c r="TFD67" s="439"/>
      <c r="TFE67" s="439"/>
      <c r="TFF67" s="439"/>
      <c r="TFG67" s="439"/>
      <c r="TFH67" s="439"/>
      <c r="TFI67" s="439"/>
      <c r="TFJ67" s="439"/>
      <c r="TFK67" s="439"/>
      <c r="TFL67" s="439"/>
      <c r="TFM67" s="439"/>
      <c r="TFN67" s="439"/>
      <c r="TFO67" s="439"/>
      <c r="TFP67" s="439"/>
      <c r="TFQ67" s="439"/>
      <c r="TFR67" s="439"/>
      <c r="TFS67" s="439"/>
      <c r="TFT67" s="439"/>
      <c r="TFU67" s="439"/>
      <c r="TFV67" s="439"/>
      <c r="TFW67" s="439"/>
      <c r="TFX67" s="439"/>
      <c r="TFY67" s="439"/>
      <c r="TFZ67" s="439"/>
      <c r="TGA67" s="439"/>
      <c r="TGB67" s="439"/>
      <c r="TGC67" s="439"/>
      <c r="TGD67" s="439"/>
      <c r="TGE67" s="439"/>
      <c r="TGF67" s="439"/>
      <c r="TGG67" s="439"/>
      <c r="TGH67" s="439"/>
      <c r="TGI67" s="439"/>
      <c r="TGJ67" s="439"/>
      <c r="TGK67" s="439"/>
      <c r="TGL67" s="439"/>
      <c r="TGM67" s="439"/>
      <c r="TGN67" s="439"/>
      <c r="TGO67" s="439"/>
      <c r="TGP67" s="439"/>
      <c r="TGQ67" s="439"/>
      <c r="TGR67" s="439"/>
      <c r="TGS67" s="439"/>
      <c r="TGT67" s="439"/>
      <c r="TGU67" s="439"/>
      <c r="TGV67" s="439"/>
      <c r="TGW67" s="439"/>
      <c r="TGX67" s="439"/>
      <c r="TGY67" s="439"/>
      <c r="TGZ67" s="439"/>
      <c r="THA67" s="439"/>
      <c r="THB67" s="439"/>
      <c r="THC67" s="439"/>
      <c r="THD67" s="439"/>
      <c r="THE67" s="439"/>
      <c r="THF67" s="439"/>
      <c r="THG67" s="439"/>
      <c r="THH67" s="439"/>
      <c r="THI67" s="439"/>
      <c r="THJ67" s="439"/>
      <c r="THK67" s="439"/>
      <c r="THL67" s="439"/>
      <c r="THM67" s="439"/>
      <c r="THN67" s="439"/>
      <c r="THO67" s="439"/>
      <c r="THP67" s="439"/>
      <c r="THQ67" s="439"/>
      <c r="THR67" s="439"/>
      <c r="THS67" s="439"/>
      <c r="THT67" s="439"/>
      <c r="THU67" s="439"/>
      <c r="THV67" s="439"/>
      <c r="THW67" s="439"/>
      <c r="THX67" s="439"/>
      <c r="THY67" s="439"/>
      <c r="THZ67" s="439"/>
      <c r="TIA67" s="439"/>
      <c r="TIB67" s="439"/>
      <c r="TIC67" s="439"/>
      <c r="TID67" s="439"/>
      <c r="TIE67" s="439"/>
      <c r="TIF67" s="439"/>
      <c r="TIG67" s="439"/>
      <c r="TIH67" s="439"/>
      <c r="TII67" s="439"/>
      <c r="TIJ67" s="439"/>
      <c r="TIK67" s="439"/>
      <c r="TIL67" s="439"/>
      <c r="TIM67" s="439"/>
      <c r="TIN67" s="439"/>
      <c r="TIO67" s="439"/>
      <c r="TIP67" s="439"/>
      <c r="TIQ67" s="439"/>
      <c r="TIR67" s="439"/>
      <c r="TIS67" s="439"/>
      <c r="TIT67" s="439"/>
      <c r="TIU67" s="439"/>
      <c r="TIV67" s="439"/>
      <c r="TIW67" s="439"/>
      <c r="TIX67" s="439"/>
      <c r="TIY67" s="439"/>
      <c r="TIZ67" s="439"/>
      <c r="TJA67" s="439"/>
      <c r="TJB67" s="439"/>
      <c r="TJC67" s="439"/>
      <c r="TJD67" s="439"/>
      <c r="TJE67" s="439"/>
      <c r="TJF67" s="439"/>
      <c r="TJG67" s="439"/>
      <c r="TJH67" s="439"/>
      <c r="TJI67" s="439"/>
      <c r="TJJ67" s="439"/>
      <c r="TJK67" s="439"/>
      <c r="TJL67" s="439"/>
      <c r="TJM67" s="439"/>
      <c r="TJN67" s="439"/>
      <c r="TJO67" s="439"/>
      <c r="TJP67" s="439"/>
      <c r="TJQ67" s="439"/>
      <c r="TJR67" s="439"/>
      <c r="TJS67" s="439"/>
      <c r="TJT67" s="439"/>
      <c r="TJU67" s="439"/>
      <c r="TJV67" s="439"/>
      <c r="TJW67" s="439"/>
      <c r="TJX67" s="439"/>
      <c r="TJY67" s="439"/>
      <c r="TJZ67" s="439"/>
      <c r="TKA67" s="439"/>
      <c r="TKB67" s="439"/>
      <c r="TKC67" s="439"/>
      <c r="TKD67" s="439"/>
      <c r="TKE67" s="439"/>
      <c r="TKF67" s="439"/>
      <c r="TKG67" s="439"/>
      <c r="TKH67" s="439"/>
      <c r="TKI67" s="439"/>
      <c r="TKJ67" s="439"/>
      <c r="TKK67" s="439"/>
      <c r="TKL67" s="439"/>
      <c r="TKM67" s="439"/>
      <c r="TKN67" s="439"/>
      <c r="TKO67" s="439"/>
      <c r="TKP67" s="439"/>
      <c r="TKQ67" s="439"/>
      <c r="TKR67" s="439"/>
      <c r="TKS67" s="439"/>
      <c r="TKT67" s="439"/>
      <c r="TKU67" s="439"/>
      <c r="TKV67" s="439"/>
      <c r="TKW67" s="439"/>
      <c r="TKX67" s="439"/>
      <c r="TKY67" s="439"/>
      <c r="TKZ67" s="439"/>
      <c r="TLA67" s="439"/>
      <c r="TLB67" s="439"/>
      <c r="TLC67" s="439"/>
      <c r="TLD67" s="439"/>
      <c r="TLE67" s="439"/>
      <c r="TLF67" s="439"/>
      <c r="TLG67" s="439"/>
      <c r="TLH67" s="439"/>
      <c r="TLI67" s="439"/>
      <c r="TLJ67" s="439"/>
      <c r="TLK67" s="439"/>
      <c r="TLL67" s="439"/>
      <c r="TLM67" s="439"/>
      <c r="TLN67" s="439"/>
      <c r="TLO67" s="439"/>
      <c r="TLP67" s="439"/>
      <c r="TLQ67" s="439"/>
      <c r="TLR67" s="439"/>
      <c r="TLS67" s="439"/>
      <c r="TLT67" s="439"/>
      <c r="TLU67" s="439"/>
      <c r="TLV67" s="439"/>
      <c r="TLW67" s="439"/>
      <c r="TLX67" s="439"/>
      <c r="TLY67" s="439"/>
      <c r="TLZ67" s="439"/>
      <c r="TMA67" s="439"/>
      <c r="TMB67" s="439"/>
      <c r="TMC67" s="439"/>
      <c r="TMD67" s="439"/>
      <c r="TME67" s="439"/>
      <c r="TMF67" s="439"/>
      <c r="TMG67" s="439"/>
      <c r="TMH67" s="439"/>
      <c r="TMI67" s="439"/>
      <c r="TMJ67" s="439"/>
      <c r="TMK67" s="439"/>
      <c r="TML67" s="439"/>
      <c r="TMM67" s="439"/>
      <c r="TMN67" s="439"/>
      <c r="TMO67" s="439"/>
      <c r="TMP67" s="439"/>
      <c r="TMQ67" s="439"/>
      <c r="TMR67" s="439"/>
      <c r="TMS67" s="439"/>
      <c r="TMT67" s="439"/>
      <c r="TMU67" s="439"/>
      <c r="TMV67" s="439"/>
      <c r="TMW67" s="439"/>
      <c r="TMX67" s="439"/>
      <c r="TMY67" s="439"/>
      <c r="TMZ67" s="439"/>
      <c r="TNA67" s="439"/>
      <c r="TNB67" s="439"/>
      <c r="TNC67" s="439"/>
      <c r="TND67" s="439"/>
      <c r="TNE67" s="439"/>
      <c r="TNF67" s="439"/>
      <c r="TNG67" s="439"/>
      <c r="TNH67" s="439"/>
      <c r="TNI67" s="439"/>
      <c r="TNJ67" s="439"/>
      <c r="TNK67" s="439"/>
      <c r="TNL67" s="439"/>
      <c r="TNM67" s="439"/>
      <c r="TNN67" s="439"/>
      <c r="TNO67" s="439"/>
      <c r="TNP67" s="439"/>
      <c r="TNQ67" s="439"/>
      <c r="TNR67" s="439"/>
      <c r="TNS67" s="439"/>
      <c r="TNT67" s="439"/>
      <c r="TNU67" s="439"/>
      <c r="TNV67" s="439"/>
      <c r="TNW67" s="439"/>
      <c r="TNX67" s="439"/>
      <c r="TNY67" s="439"/>
      <c r="TNZ67" s="439"/>
      <c r="TOA67" s="439"/>
      <c r="TOB67" s="439"/>
      <c r="TOC67" s="439"/>
      <c r="TOD67" s="439"/>
      <c r="TOE67" s="439"/>
      <c r="TOF67" s="439"/>
      <c r="TOG67" s="439"/>
      <c r="TOH67" s="439"/>
      <c r="TOI67" s="439"/>
      <c r="TOJ67" s="439"/>
      <c r="TOK67" s="439"/>
      <c r="TOL67" s="439"/>
      <c r="TOM67" s="439"/>
      <c r="TON67" s="439"/>
      <c r="TOO67" s="439"/>
      <c r="TOP67" s="439"/>
      <c r="TOQ67" s="439"/>
      <c r="TOR67" s="439"/>
      <c r="TOS67" s="439"/>
      <c r="TOT67" s="439"/>
      <c r="TOU67" s="439"/>
      <c r="TOV67" s="439"/>
      <c r="TOW67" s="439"/>
      <c r="TOX67" s="439"/>
      <c r="TOY67" s="439"/>
      <c r="TOZ67" s="439"/>
      <c r="TPA67" s="439"/>
      <c r="TPB67" s="439"/>
      <c r="TPC67" s="439"/>
      <c r="TPD67" s="439"/>
      <c r="TPE67" s="439"/>
      <c r="TPF67" s="439"/>
      <c r="TPG67" s="439"/>
      <c r="TPH67" s="439"/>
      <c r="TPI67" s="439"/>
      <c r="TPJ67" s="439"/>
      <c r="TPK67" s="439"/>
      <c r="TPL67" s="439"/>
      <c r="TPM67" s="439"/>
      <c r="TPN67" s="439"/>
      <c r="TPO67" s="439"/>
      <c r="TPP67" s="439"/>
      <c r="TPQ67" s="439"/>
      <c r="TPR67" s="439"/>
      <c r="TPS67" s="439"/>
      <c r="TPT67" s="439"/>
      <c r="TPU67" s="439"/>
      <c r="TPV67" s="439"/>
      <c r="TPW67" s="439"/>
      <c r="TPX67" s="439"/>
      <c r="TPY67" s="439"/>
      <c r="TPZ67" s="439"/>
      <c r="TQA67" s="439"/>
      <c r="TQB67" s="439"/>
      <c r="TQC67" s="439"/>
      <c r="TQD67" s="439"/>
      <c r="TQE67" s="439"/>
      <c r="TQF67" s="439"/>
      <c r="TQG67" s="439"/>
      <c r="TQH67" s="439"/>
      <c r="TQI67" s="439"/>
      <c r="TQJ67" s="439"/>
      <c r="TQK67" s="439"/>
      <c r="TQL67" s="439"/>
      <c r="TQM67" s="439"/>
      <c r="TQN67" s="439"/>
      <c r="TQO67" s="439"/>
      <c r="TQP67" s="439"/>
      <c r="TQQ67" s="439"/>
      <c r="TQR67" s="439"/>
      <c r="TQS67" s="439"/>
      <c r="TQT67" s="439"/>
      <c r="TQU67" s="439"/>
      <c r="TQV67" s="439"/>
      <c r="TQW67" s="439"/>
      <c r="TQX67" s="439"/>
      <c r="TQY67" s="439"/>
      <c r="TQZ67" s="439"/>
      <c r="TRA67" s="439"/>
      <c r="TRB67" s="439"/>
      <c r="TRC67" s="439"/>
      <c r="TRD67" s="439"/>
      <c r="TRE67" s="439"/>
      <c r="TRF67" s="439"/>
      <c r="TRG67" s="439"/>
      <c r="TRH67" s="439"/>
      <c r="TRI67" s="439"/>
      <c r="TRJ67" s="439"/>
      <c r="TRK67" s="439"/>
      <c r="TRL67" s="439"/>
      <c r="TRM67" s="439"/>
      <c r="TRN67" s="439"/>
      <c r="TRO67" s="439"/>
      <c r="TRP67" s="439"/>
      <c r="TRQ67" s="439"/>
      <c r="TRR67" s="439"/>
      <c r="TRS67" s="439"/>
      <c r="TRT67" s="439"/>
      <c r="TRU67" s="439"/>
      <c r="TRV67" s="439"/>
      <c r="TRW67" s="439"/>
      <c r="TRX67" s="439"/>
      <c r="TRY67" s="439"/>
      <c r="TRZ67" s="439"/>
      <c r="TSA67" s="439"/>
      <c r="TSB67" s="439"/>
      <c r="TSC67" s="439"/>
      <c r="TSD67" s="439"/>
      <c r="TSE67" s="439"/>
      <c r="TSF67" s="439"/>
      <c r="TSG67" s="439"/>
      <c r="TSH67" s="439"/>
      <c r="TSI67" s="439"/>
      <c r="TSJ67" s="439"/>
      <c r="TSK67" s="439"/>
      <c r="TSL67" s="439"/>
      <c r="TSM67" s="439"/>
      <c r="TSN67" s="439"/>
      <c r="TSO67" s="439"/>
      <c r="TSP67" s="439"/>
      <c r="TSQ67" s="439"/>
      <c r="TSR67" s="439"/>
      <c r="TSS67" s="439"/>
      <c r="TST67" s="439"/>
      <c r="TSU67" s="439"/>
      <c r="TSV67" s="439"/>
      <c r="TSW67" s="439"/>
      <c r="TSX67" s="439"/>
      <c r="TSY67" s="439"/>
      <c r="TSZ67" s="439"/>
      <c r="TTA67" s="439"/>
      <c r="TTB67" s="439"/>
      <c r="TTC67" s="439"/>
      <c r="TTD67" s="439"/>
      <c r="TTE67" s="439"/>
      <c r="TTF67" s="439"/>
      <c r="TTG67" s="439"/>
      <c r="TTH67" s="439"/>
      <c r="TTI67" s="439"/>
      <c r="TTJ67" s="439"/>
      <c r="TTK67" s="439"/>
      <c r="TTL67" s="439"/>
      <c r="TTM67" s="439"/>
      <c r="TTN67" s="439"/>
      <c r="TTO67" s="439"/>
      <c r="TTP67" s="439"/>
      <c r="TTQ67" s="439"/>
      <c r="TTR67" s="439"/>
      <c r="TTS67" s="439"/>
      <c r="TTT67" s="439"/>
      <c r="TTU67" s="439"/>
      <c r="TTV67" s="439"/>
      <c r="TTW67" s="439"/>
      <c r="TTX67" s="439"/>
      <c r="TTY67" s="439"/>
      <c r="TTZ67" s="439"/>
      <c r="TUA67" s="439"/>
      <c r="TUB67" s="439"/>
      <c r="TUC67" s="439"/>
      <c r="TUD67" s="439"/>
      <c r="TUE67" s="439"/>
      <c r="TUF67" s="439"/>
      <c r="TUG67" s="439"/>
      <c r="TUH67" s="439"/>
      <c r="TUI67" s="439"/>
      <c r="TUJ67" s="439"/>
      <c r="TUK67" s="439"/>
      <c r="TUL67" s="439"/>
      <c r="TUM67" s="439"/>
      <c r="TUN67" s="439"/>
      <c r="TUO67" s="439"/>
      <c r="TUP67" s="439"/>
      <c r="TUQ67" s="439"/>
      <c r="TUR67" s="439"/>
      <c r="TUS67" s="439"/>
      <c r="TUT67" s="439"/>
      <c r="TUU67" s="439"/>
      <c r="TUV67" s="439"/>
      <c r="TUW67" s="439"/>
      <c r="TUX67" s="439"/>
      <c r="TUY67" s="439"/>
      <c r="TUZ67" s="439"/>
      <c r="TVA67" s="439"/>
      <c r="TVB67" s="439"/>
      <c r="TVC67" s="439"/>
      <c r="TVD67" s="439"/>
      <c r="TVE67" s="439"/>
      <c r="TVF67" s="439"/>
      <c r="TVG67" s="439"/>
      <c r="TVH67" s="439"/>
      <c r="TVI67" s="439"/>
      <c r="TVJ67" s="439"/>
      <c r="TVK67" s="439"/>
      <c r="TVL67" s="439"/>
      <c r="TVM67" s="439"/>
      <c r="TVN67" s="439"/>
      <c r="TVO67" s="439"/>
      <c r="TVP67" s="439"/>
      <c r="TVQ67" s="439"/>
      <c r="TVR67" s="439"/>
      <c r="TVS67" s="439"/>
      <c r="TVT67" s="439"/>
      <c r="TVU67" s="439"/>
      <c r="TVV67" s="439"/>
      <c r="TVW67" s="439"/>
      <c r="TVX67" s="439"/>
      <c r="TVY67" s="439"/>
      <c r="TVZ67" s="439"/>
      <c r="TWA67" s="439"/>
      <c r="TWB67" s="439"/>
      <c r="TWC67" s="439"/>
      <c r="TWD67" s="439"/>
      <c r="TWE67" s="439"/>
      <c r="TWF67" s="439"/>
      <c r="TWG67" s="439"/>
      <c r="TWH67" s="439"/>
      <c r="TWI67" s="439"/>
      <c r="TWJ67" s="439"/>
      <c r="TWK67" s="439"/>
      <c r="TWL67" s="439"/>
      <c r="TWM67" s="439"/>
      <c r="TWN67" s="439"/>
      <c r="TWO67" s="439"/>
      <c r="TWP67" s="439"/>
      <c r="TWQ67" s="439"/>
      <c r="TWR67" s="439"/>
      <c r="TWS67" s="439"/>
      <c r="TWT67" s="439"/>
      <c r="TWU67" s="439"/>
      <c r="TWV67" s="439"/>
      <c r="TWW67" s="439"/>
      <c r="TWX67" s="439"/>
      <c r="TWY67" s="439"/>
      <c r="TWZ67" s="439"/>
      <c r="TXA67" s="439"/>
      <c r="TXB67" s="439"/>
      <c r="TXC67" s="439"/>
      <c r="TXD67" s="439"/>
      <c r="TXE67" s="439"/>
      <c r="TXF67" s="439"/>
      <c r="TXG67" s="439"/>
      <c r="TXH67" s="439"/>
      <c r="TXI67" s="439"/>
      <c r="TXJ67" s="439"/>
      <c r="TXK67" s="439"/>
      <c r="TXL67" s="439"/>
      <c r="TXM67" s="439"/>
      <c r="TXN67" s="439"/>
      <c r="TXO67" s="439"/>
      <c r="TXP67" s="439"/>
      <c r="TXQ67" s="439"/>
      <c r="TXR67" s="439"/>
      <c r="TXS67" s="439"/>
      <c r="TXT67" s="439"/>
      <c r="TXU67" s="439"/>
      <c r="TXV67" s="439"/>
      <c r="TXW67" s="439"/>
      <c r="TXX67" s="439"/>
      <c r="TXY67" s="439"/>
      <c r="TXZ67" s="439"/>
      <c r="TYA67" s="439"/>
      <c r="TYB67" s="439"/>
      <c r="TYC67" s="439"/>
      <c r="TYD67" s="439"/>
      <c r="TYE67" s="439"/>
      <c r="TYF67" s="439"/>
      <c r="TYG67" s="439"/>
      <c r="TYH67" s="439"/>
      <c r="TYI67" s="439"/>
      <c r="TYJ67" s="439"/>
      <c r="TYK67" s="439"/>
      <c r="TYL67" s="439"/>
      <c r="TYM67" s="439"/>
      <c r="TYN67" s="439"/>
      <c r="TYO67" s="439"/>
      <c r="TYP67" s="439"/>
      <c r="TYQ67" s="439"/>
      <c r="TYR67" s="439"/>
      <c r="TYS67" s="439"/>
      <c r="TYT67" s="439"/>
      <c r="TYU67" s="439"/>
      <c r="TYV67" s="439"/>
      <c r="TYW67" s="439"/>
      <c r="TYX67" s="439"/>
      <c r="TYY67" s="439"/>
      <c r="TYZ67" s="439"/>
      <c r="TZA67" s="439"/>
      <c r="TZB67" s="439"/>
      <c r="TZC67" s="439"/>
      <c r="TZD67" s="439"/>
      <c r="TZE67" s="439"/>
      <c r="TZF67" s="439"/>
      <c r="TZG67" s="439"/>
      <c r="TZH67" s="439"/>
      <c r="TZI67" s="439"/>
      <c r="TZJ67" s="439"/>
      <c r="TZK67" s="439"/>
      <c r="TZL67" s="439"/>
      <c r="TZM67" s="439"/>
      <c r="TZN67" s="439"/>
      <c r="TZO67" s="439"/>
      <c r="TZP67" s="439"/>
      <c r="TZQ67" s="439"/>
      <c r="TZR67" s="439"/>
      <c r="TZS67" s="439"/>
      <c r="TZT67" s="439"/>
      <c r="TZU67" s="439"/>
      <c r="TZV67" s="439"/>
      <c r="TZW67" s="439"/>
      <c r="TZX67" s="439"/>
      <c r="TZY67" s="439"/>
      <c r="TZZ67" s="439"/>
      <c r="UAA67" s="439"/>
      <c r="UAB67" s="439"/>
      <c r="UAC67" s="439"/>
      <c r="UAD67" s="439"/>
      <c r="UAE67" s="439"/>
      <c r="UAF67" s="439"/>
      <c r="UAG67" s="439"/>
      <c r="UAH67" s="439"/>
      <c r="UAI67" s="439"/>
      <c r="UAJ67" s="439"/>
      <c r="UAK67" s="439"/>
      <c r="UAL67" s="439"/>
      <c r="UAM67" s="439"/>
      <c r="UAN67" s="439"/>
      <c r="UAO67" s="439"/>
      <c r="UAP67" s="439"/>
      <c r="UAQ67" s="439"/>
      <c r="UAR67" s="439"/>
      <c r="UAS67" s="439"/>
      <c r="UAT67" s="439"/>
      <c r="UAU67" s="439"/>
      <c r="UAV67" s="439"/>
      <c r="UAW67" s="439"/>
      <c r="UAX67" s="439"/>
      <c r="UAY67" s="439"/>
      <c r="UAZ67" s="439"/>
      <c r="UBA67" s="439"/>
      <c r="UBB67" s="439"/>
      <c r="UBC67" s="439"/>
      <c r="UBD67" s="439"/>
      <c r="UBE67" s="439"/>
      <c r="UBF67" s="439"/>
      <c r="UBG67" s="439"/>
      <c r="UBH67" s="439"/>
      <c r="UBI67" s="439"/>
      <c r="UBJ67" s="439"/>
      <c r="UBK67" s="439"/>
      <c r="UBL67" s="439"/>
      <c r="UBM67" s="439"/>
      <c r="UBN67" s="439"/>
      <c r="UBO67" s="439"/>
      <c r="UBP67" s="439"/>
      <c r="UBQ67" s="439"/>
      <c r="UBR67" s="439"/>
      <c r="UBS67" s="439"/>
      <c r="UBT67" s="439"/>
      <c r="UBU67" s="439"/>
      <c r="UBV67" s="439"/>
      <c r="UBW67" s="439"/>
      <c r="UBX67" s="439"/>
      <c r="UBY67" s="439"/>
      <c r="UBZ67" s="439"/>
      <c r="UCA67" s="439"/>
      <c r="UCB67" s="439"/>
      <c r="UCC67" s="439"/>
      <c r="UCD67" s="439"/>
      <c r="UCE67" s="439"/>
      <c r="UCF67" s="439"/>
      <c r="UCG67" s="439"/>
      <c r="UCH67" s="439"/>
      <c r="UCI67" s="439"/>
      <c r="UCJ67" s="439"/>
      <c r="UCK67" s="439"/>
      <c r="UCL67" s="439"/>
      <c r="UCM67" s="439"/>
      <c r="UCN67" s="439"/>
      <c r="UCO67" s="439"/>
      <c r="UCP67" s="439"/>
      <c r="UCQ67" s="439"/>
      <c r="UCR67" s="439"/>
      <c r="UCS67" s="439"/>
      <c r="UCT67" s="439"/>
      <c r="UCU67" s="439"/>
      <c r="UCV67" s="439"/>
      <c r="UCW67" s="439"/>
      <c r="UCX67" s="439"/>
      <c r="UCY67" s="439"/>
      <c r="UCZ67" s="439"/>
      <c r="UDA67" s="439"/>
      <c r="UDB67" s="439"/>
      <c r="UDC67" s="439"/>
      <c r="UDD67" s="439"/>
      <c r="UDE67" s="439"/>
      <c r="UDF67" s="439"/>
      <c r="UDG67" s="439"/>
      <c r="UDH67" s="439"/>
      <c r="UDI67" s="439"/>
      <c r="UDJ67" s="439"/>
      <c r="UDK67" s="439"/>
      <c r="UDL67" s="439"/>
      <c r="UDM67" s="439"/>
      <c r="UDN67" s="439"/>
      <c r="UDO67" s="439"/>
      <c r="UDP67" s="439"/>
      <c r="UDQ67" s="439"/>
      <c r="UDR67" s="439"/>
      <c r="UDS67" s="439"/>
      <c r="UDT67" s="439"/>
      <c r="UDU67" s="439"/>
      <c r="UDV67" s="439"/>
      <c r="UDW67" s="439"/>
      <c r="UDX67" s="439"/>
      <c r="UDY67" s="439"/>
      <c r="UDZ67" s="439"/>
      <c r="UEA67" s="439"/>
      <c r="UEB67" s="439"/>
      <c r="UEC67" s="439"/>
      <c r="UED67" s="439"/>
      <c r="UEE67" s="439"/>
      <c r="UEF67" s="439"/>
      <c r="UEG67" s="439"/>
      <c r="UEH67" s="439"/>
      <c r="UEI67" s="439"/>
      <c r="UEJ67" s="439"/>
      <c r="UEK67" s="439"/>
      <c r="UEL67" s="439"/>
      <c r="UEM67" s="439"/>
      <c r="UEN67" s="439"/>
      <c r="UEO67" s="439"/>
      <c r="UEP67" s="439"/>
      <c r="UEQ67" s="439"/>
      <c r="UER67" s="439"/>
      <c r="UES67" s="439"/>
      <c r="UET67" s="439"/>
      <c r="UEU67" s="439"/>
      <c r="UEV67" s="439"/>
      <c r="UEW67" s="439"/>
      <c r="UEX67" s="439"/>
      <c r="UEY67" s="439"/>
      <c r="UEZ67" s="439"/>
      <c r="UFA67" s="439"/>
      <c r="UFB67" s="439"/>
      <c r="UFC67" s="439"/>
      <c r="UFD67" s="439"/>
      <c r="UFE67" s="439"/>
      <c r="UFF67" s="439"/>
      <c r="UFG67" s="439"/>
      <c r="UFH67" s="439"/>
      <c r="UFI67" s="439"/>
      <c r="UFJ67" s="439"/>
      <c r="UFK67" s="439"/>
      <c r="UFL67" s="439"/>
      <c r="UFM67" s="439"/>
      <c r="UFN67" s="439"/>
      <c r="UFO67" s="439"/>
      <c r="UFP67" s="439"/>
      <c r="UFQ67" s="439"/>
      <c r="UFR67" s="439"/>
      <c r="UFS67" s="439"/>
      <c r="UFT67" s="439"/>
      <c r="UFU67" s="439"/>
      <c r="UFV67" s="439"/>
      <c r="UFW67" s="439"/>
      <c r="UFX67" s="439"/>
      <c r="UFY67" s="439"/>
      <c r="UFZ67" s="439"/>
      <c r="UGA67" s="439"/>
      <c r="UGB67" s="439"/>
      <c r="UGC67" s="439"/>
      <c r="UGD67" s="439"/>
      <c r="UGE67" s="439"/>
      <c r="UGF67" s="439"/>
      <c r="UGG67" s="439"/>
      <c r="UGH67" s="439"/>
      <c r="UGI67" s="439"/>
      <c r="UGJ67" s="439"/>
      <c r="UGK67" s="439"/>
      <c r="UGL67" s="439"/>
      <c r="UGM67" s="439"/>
      <c r="UGN67" s="439"/>
      <c r="UGO67" s="439"/>
      <c r="UGP67" s="439"/>
      <c r="UGQ67" s="439"/>
      <c r="UGR67" s="439"/>
      <c r="UGS67" s="439"/>
      <c r="UGT67" s="439"/>
      <c r="UGU67" s="439"/>
      <c r="UGV67" s="439"/>
      <c r="UGW67" s="439"/>
      <c r="UGX67" s="439"/>
      <c r="UGY67" s="439"/>
      <c r="UGZ67" s="439"/>
      <c r="UHA67" s="439"/>
      <c r="UHB67" s="439"/>
      <c r="UHC67" s="439"/>
      <c r="UHD67" s="439"/>
      <c r="UHE67" s="439"/>
      <c r="UHF67" s="439"/>
      <c r="UHG67" s="439"/>
      <c r="UHH67" s="439"/>
      <c r="UHI67" s="439"/>
      <c r="UHJ67" s="439"/>
      <c r="UHK67" s="439"/>
      <c r="UHL67" s="439"/>
      <c r="UHM67" s="439"/>
      <c r="UHN67" s="439"/>
      <c r="UHO67" s="439"/>
      <c r="UHP67" s="439"/>
      <c r="UHQ67" s="439"/>
      <c r="UHR67" s="439"/>
      <c r="UHS67" s="439"/>
      <c r="UHT67" s="439"/>
      <c r="UHU67" s="439"/>
      <c r="UHV67" s="439"/>
      <c r="UHW67" s="439"/>
      <c r="UHX67" s="439"/>
      <c r="UHY67" s="439"/>
      <c r="UHZ67" s="439"/>
      <c r="UIA67" s="439"/>
      <c r="UIB67" s="439"/>
      <c r="UIC67" s="439"/>
      <c r="UID67" s="439"/>
      <c r="UIE67" s="439"/>
      <c r="UIF67" s="439"/>
      <c r="UIG67" s="439"/>
      <c r="UIH67" s="439"/>
      <c r="UII67" s="439"/>
      <c r="UIJ67" s="439"/>
      <c r="UIK67" s="439"/>
      <c r="UIL67" s="439"/>
      <c r="UIM67" s="439"/>
      <c r="UIN67" s="439"/>
      <c r="UIO67" s="439"/>
      <c r="UIP67" s="439"/>
      <c r="UIQ67" s="439"/>
      <c r="UIR67" s="439"/>
      <c r="UIS67" s="439"/>
      <c r="UIT67" s="439"/>
      <c r="UIU67" s="439"/>
      <c r="UIV67" s="439"/>
      <c r="UIW67" s="439"/>
      <c r="UIX67" s="439"/>
      <c r="UIY67" s="439"/>
      <c r="UIZ67" s="439"/>
      <c r="UJA67" s="439"/>
      <c r="UJB67" s="439"/>
      <c r="UJC67" s="439"/>
      <c r="UJD67" s="439"/>
      <c r="UJE67" s="439"/>
      <c r="UJF67" s="439"/>
      <c r="UJG67" s="439"/>
      <c r="UJH67" s="439"/>
      <c r="UJI67" s="439"/>
      <c r="UJJ67" s="439"/>
      <c r="UJK67" s="439"/>
      <c r="UJL67" s="439"/>
      <c r="UJM67" s="439"/>
      <c r="UJN67" s="439"/>
      <c r="UJO67" s="439"/>
      <c r="UJP67" s="439"/>
      <c r="UJQ67" s="439"/>
      <c r="UJR67" s="439"/>
      <c r="UJS67" s="439"/>
      <c r="UJT67" s="439"/>
      <c r="UJU67" s="439"/>
      <c r="UJV67" s="439"/>
      <c r="UJW67" s="439"/>
      <c r="UJX67" s="439"/>
      <c r="UJY67" s="439"/>
      <c r="UJZ67" s="439"/>
      <c r="UKA67" s="439"/>
      <c r="UKB67" s="439"/>
      <c r="UKC67" s="439"/>
      <c r="UKD67" s="439"/>
      <c r="UKE67" s="439"/>
      <c r="UKF67" s="439"/>
      <c r="UKG67" s="439"/>
      <c r="UKH67" s="439"/>
      <c r="UKI67" s="439"/>
      <c r="UKJ67" s="439"/>
      <c r="UKK67" s="439"/>
      <c r="UKL67" s="439"/>
      <c r="UKM67" s="439"/>
      <c r="UKN67" s="439"/>
      <c r="UKO67" s="439"/>
      <c r="UKP67" s="439"/>
      <c r="UKQ67" s="439"/>
      <c r="UKR67" s="439"/>
      <c r="UKS67" s="439"/>
      <c r="UKT67" s="439"/>
      <c r="UKU67" s="439"/>
      <c r="UKV67" s="439"/>
      <c r="UKW67" s="439"/>
      <c r="UKX67" s="439"/>
      <c r="UKY67" s="439"/>
      <c r="UKZ67" s="439"/>
      <c r="ULA67" s="439"/>
      <c r="ULB67" s="439"/>
      <c r="ULC67" s="439"/>
      <c r="ULD67" s="439"/>
      <c r="ULE67" s="439"/>
      <c r="ULF67" s="439"/>
      <c r="ULG67" s="439"/>
      <c r="ULH67" s="439"/>
      <c r="ULI67" s="439"/>
      <c r="ULJ67" s="439"/>
      <c r="ULK67" s="439"/>
      <c r="ULL67" s="439"/>
      <c r="ULM67" s="439"/>
      <c r="ULN67" s="439"/>
      <c r="ULO67" s="439"/>
      <c r="ULP67" s="439"/>
      <c r="ULQ67" s="439"/>
      <c r="ULR67" s="439"/>
      <c r="ULS67" s="439"/>
      <c r="ULT67" s="439"/>
      <c r="ULU67" s="439"/>
      <c r="ULV67" s="439"/>
      <c r="ULW67" s="439"/>
      <c r="ULX67" s="439"/>
      <c r="ULY67" s="439"/>
      <c r="ULZ67" s="439"/>
      <c r="UMA67" s="439"/>
      <c r="UMB67" s="439"/>
      <c r="UMC67" s="439"/>
      <c r="UMD67" s="439"/>
      <c r="UME67" s="439"/>
      <c r="UMF67" s="439"/>
      <c r="UMG67" s="439"/>
      <c r="UMH67" s="439"/>
      <c r="UMI67" s="439"/>
      <c r="UMJ67" s="439"/>
      <c r="UMK67" s="439"/>
      <c r="UML67" s="439"/>
      <c r="UMM67" s="439"/>
      <c r="UMN67" s="439"/>
      <c r="UMO67" s="439"/>
      <c r="UMP67" s="439"/>
      <c r="UMQ67" s="439"/>
      <c r="UMR67" s="439"/>
      <c r="UMS67" s="439"/>
      <c r="UMT67" s="439"/>
      <c r="UMU67" s="439"/>
      <c r="UMV67" s="439"/>
      <c r="UMW67" s="439"/>
      <c r="UMX67" s="439"/>
      <c r="UMY67" s="439"/>
      <c r="UMZ67" s="439"/>
      <c r="UNA67" s="439"/>
      <c r="UNB67" s="439"/>
      <c r="UNC67" s="439"/>
      <c r="UND67" s="439"/>
      <c r="UNE67" s="439"/>
      <c r="UNF67" s="439"/>
      <c r="UNG67" s="439"/>
      <c r="UNH67" s="439"/>
      <c r="UNI67" s="439"/>
      <c r="UNJ67" s="439"/>
      <c r="UNK67" s="439"/>
      <c r="UNL67" s="439"/>
      <c r="UNM67" s="439"/>
      <c r="UNN67" s="439"/>
      <c r="UNO67" s="439"/>
      <c r="UNP67" s="439"/>
      <c r="UNQ67" s="439"/>
      <c r="UNR67" s="439"/>
      <c r="UNS67" s="439"/>
      <c r="UNT67" s="439"/>
      <c r="UNU67" s="439"/>
      <c r="UNV67" s="439"/>
      <c r="UNW67" s="439"/>
      <c r="UNX67" s="439"/>
      <c r="UNY67" s="439"/>
      <c r="UNZ67" s="439"/>
      <c r="UOA67" s="439"/>
      <c r="UOB67" s="439"/>
      <c r="UOC67" s="439"/>
      <c r="UOD67" s="439"/>
      <c r="UOE67" s="439"/>
      <c r="UOF67" s="439"/>
      <c r="UOG67" s="439"/>
      <c r="UOH67" s="439"/>
      <c r="UOI67" s="439"/>
      <c r="UOJ67" s="439"/>
      <c r="UOK67" s="439"/>
      <c r="UOL67" s="439"/>
      <c r="UOM67" s="439"/>
      <c r="UON67" s="439"/>
      <c r="UOO67" s="439"/>
      <c r="UOP67" s="439"/>
      <c r="UOQ67" s="439"/>
      <c r="UOR67" s="439"/>
      <c r="UOS67" s="439"/>
      <c r="UOT67" s="439"/>
      <c r="UOU67" s="439"/>
      <c r="UOV67" s="439"/>
      <c r="UOW67" s="439"/>
      <c r="UOX67" s="439"/>
      <c r="UOY67" s="439"/>
      <c r="UOZ67" s="439"/>
      <c r="UPA67" s="439"/>
      <c r="UPB67" s="439"/>
      <c r="UPC67" s="439"/>
      <c r="UPD67" s="439"/>
      <c r="UPE67" s="439"/>
      <c r="UPF67" s="439"/>
      <c r="UPG67" s="439"/>
      <c r="UPH67" s="439"/>
      <c r="UPI67" s="439"/>
      <c r="UPJ67" s="439"/>
      <c r="UPK67" s="439"/>
      <c r="UPL67" s="439"/>
      <c r="UPM67" s="439"/>
      <c r="UPN67" s="439"/>
      <c r="UPO67" s="439"/>
      <c r="UPP67" s="439"/>
      <c r="UPQ67" s="439"/>
      <c r="UPR67" s="439"/>
      <c r="UPS67" s="439"/>
      <c r="UPT67" s="439"/>
      <c r="UPU67" s="439"/>
      <c r="UPV67" s="439"/>
      <c r="UPW67" s="439"/>
      <c r="UPX67" s="439"/>
      <c r="UPY67" s="439"/>
      <c r="UPZ67" s="439"/>
      <c r="UQA67" s="439"/>
      <c r="UQB67" s="439"/>
      <c r="UQC67" s="439"/>
      <c r="UQD67" s="439"/>
      <c r="UQE67" s="439"/>
      <c r="UQF67" s="439"/>
      <c r="UQG67" s="439"/>
      <c r="UQH67" s="439"/>
      <c r="UQI67" s="439"/>
      <c r="UQJ67" s="439"/>
      <c r="UQK67" s="439"/>
      <c r="UQL67" s="439"/>
      <c r="UQM67" s="439"/>
      <c r="UQN67" s="439"/>
      <c r="UQO67" s="439"/>
      <c r="UQP67" s="439"/>
      <c r="UQQ67" s="439"/>
      <c r="UQR67" s="439"/>
      <c r="UQS67" s="439"/>
      <c r="UQT67" s="439"/>
      <c r="UQU67" s="439"/>
      <c r="UQV67" s="439"/>
      <c r="UQW67" s="439"/>
      <c r="UQX67" s="439"/>
      <c r="UQY67" s="439"/>
      <c r="UQZ67" s="439"/>
      <c r="URA67" s="439"/>
      <c r="URB67" s="439"/>
      <c r="URC67" s="439"/>
      <c r="URD67" s="439"/>
      <c r="URE67" s="439"/>
      <c r="URF67" s="439"/>
      <c r="URG67" s="439"/>
      <c r="URH67" s="439"/>
      <c r="URI67" s="439"/>
      <c r="URJ67" s="439"/>
      <c r="URK67" s="439"/>
      <c r="URL67" s="439"/>
      <c r="URM67" s="439"/>
      <c r="URN67" s="439"/>
      <c r="URO67" s="439"/>
      <c r="URP67" s="439"/>
      <c r="URQ67" s="439"/>
      <c r="URR67" s="439"/>
      <c r="URS67" s="439"/>
      <c r="URT67" s="439"/>
      <c r="URU67" s="439"/>
      <c r="URV67" s="439"/>
      <c r="URW67" s="439"/>
      <c r="URX67" s="439"/>
      <c r="URY67" s="439"/>
      <c r="URZ67" s="439"/>
      <c r="USA67" s="439"/>
      <c r="USB67" s="439"/>
      <c r="USC67" s="439"/>
      <c r="USD67" s="439"/>
      <c r="USE67" s="439"/>
      <c r="USF67" s="439"/>
      <c r="USG67" s="439"/>
      <c r="USH67" s="439"/>
      <c r="USI67" s="439"/>
      <c r="USJ67" s="439"/>
      <c r="USK67" s="439"/>
      <c r="USL67" s="439"/>
      <c r="USM67" s="439"/>
      <c r="USN67" s="439"/>
      <c r="USO67" s="439"/>
      <c r="USP67" s="439"/>
      <c r="USQ67" s="439"/>
      <c r="USR67" s="439"/>
      <c r="USS67" s="439"/>
      <c r="UST67" s="439"/>
      <c r="USU67" s="439"/>
      <c r="USV67" s="439"/>
      <c r="USW67" s="439"/>
      <c r="USX67" s="439"/>
      <c r="USY67" s="439"/>
      <c r="USZ67" s="439"/>
      <c r="UTA67" s="439"/>
      <c r="UTB67" s="439"/>
      <c r="UTC67" s="439"/>
      <c r="UTD67" s="439"/>
      <c r="UTE67" s="439"/>
      <c r="UTF67" s="439"/>
      <c r="UTG67" s="439"/>
      <c r="UTH67" s="439"/>
      <c r="UTI67" s="439"/>
      <c r="UTJ67" s="439"/>
      <c r="UTK67" s="439"/>
      <c r="UTL67" s="439"/>
      <c r="UTM67" s="439"/>
      <c r="UTN67" s="439"/>
      <c r="UTO67" s="439"/>
      <c r="UTP67" s="439"/>
      <c r="UTQ67" s="439"/>
      <c r="UTR67" s="439"/>
      <c r="UTS67" s="439"/>
      <c r="UTT67" s="439"/>
      <c r="UTU67" s="439"/>
      <c r="UTV67" s="439"/>
      <c r="UTW67" s="439"/>
      <c r="UTX67" s="439"/>
      <c r="UTY67" s="439"/>
      <c r="UTZ67" s="439"/>
      <c r="UUA67" s="439"/>
      <c r="UUB67" s="439"/>
      <c r="UUC67" s="439"/>
      <c r="UUD67" s="439"/>
      <c r="UUE67" s="439"/>
      <c r="UUF67" s="439"/>
      <c r="UUG67" s="439"/>
      <c r="UUH67" s="439"/>
      <c r="UUI67" s="439"/>
      <c r="UUJ67" s="439"/>
      <c r="UUK67" s="439"/>
      <c r="UUL67" s="439"/>
      <c r="UUM67" s="439"/>
      <c r="UUN67" s="439"/>
      <c r="UUO67" s="439"/>
      <c r="UUP67" s="439"/>
      <c r="UUQ67" s="439"/>
      <c r="UUR67" s="439"/>
      <c r="UUS67" s="439"/>
      <c r="UUT67" s="439"/>
      <c r="UUU67" s="439"/>
      <c r="UUV67" s="439"/>
      <c r="UUW67" s="439"/>
      <c r="UUX67" s="439"/>
      <c r="UUY67" s="439"/>
      <c r="UUZ67" s="439"/>
      <c r="UVA67" s="439"/>
      <c r="UVB67" s="439"/>
      <c r="UVC67" s="439"/>
      <c r="UVD67" s="439"/>
      <c r="UVE67" s="439"/>
      <c r="UVF67" s="439"/>
      <c r="UVG67" s="439"/>
      <c r="UVH67" s="439"/>
      <c r="UVI67" s="439"/>
      <c r="UVJ67" s="439"/>
      <c r="UVK67" s="439"/>
      <c r="UVL67" s="439"/>
      <c r="UVM67" s="439"/>
      <c r="UVN67" s="439"/>
      <c r="UVO67" s="439"/>
      <c r="UVP67" s="439"/>
      <c r="UVQ67" s="439"/>
      <c r="UVR67" s="439"/>
      <c r="UVS67" s="439"/>
      <c r="UVT67" s="439"/>
      <c r="UVU67" s="439"/>
      <c r="UVV67" s="439"/>
      <c r="UVW67" s="439"/>
      <c r="UVX67" s="439"/>
      <c r="UVY67" s="439"/>
      <c r="UVZ67" s="439"/>
      <c r="UWA67" s="439"/>
      <c r="UWB67" s="439"/>
      <c r="UWC67" s="439"/>
      <c r="UWD67" s="439"/>
      <c r="UWE67" s="439"/>
      <c r="UWF67" s="439"/>
      <c r="UWG67" s="439"/>
      <c r="UWH67" s="439"/>
      <c r="UWI67" s="439"/>
      <c r="UWJ67" s="439"/>
      <c r="UWK67" s="439"/>
      <c r="UWL67" s="439"/>
      <c r="UWM67" s="439"/>
      <c r="UWN67" s="439"/>
      <c r="UWO67" s="439"/>
      <c r="UWP67" s="439"/>
      <c r="UWQ67" s="439"/>
      <c r="UWR67" s="439"/>
      <c r="UWS67" s="439"/>
      <c r="UWT67" s="439"/>
      <c r="UWU67" s="439"/>
      <c r="UWV67" s="439"/>
      <c r="UWW67" s="439"/>
      <c r="UWX67" s="439"/>
      <c r="UWY67" s="439"/>
      <c r="UWZ67" s="439"/>
      <c r="UXA67" s="439"/>
      <c r="UXB67" s="439"/>
      <c r="UXC67" s="439"/>
      <c r="UXD67" s="439"/>
      <c r="UXE67" s="439"/>
      <c r="UXF67" s="439"/>
      <c r="UXG67" s="439"/>
      <c r="UXH67" s="439"/>
      <c r="UXI67" s="439"/>
      <c r="UXJ67" s="439"/>
      <c r="UXK67" s="439"/>
      <c r="UXL67" s="439"/>
      <c r="UXM67" s="439"/>
      <c r="UXN67" s="439"/>
      <c r="UXO67" s="439"/>
      <c r="UXP67" s="439"/>
      <c r="UXQ67" s="439"/>
      <c r="UXR67" s="439"/>
      <c r="UXS67" s="439"/>
      <c r="UXT67" s="439"/>
      <c r="UXU67" s="439"/>
      <c r="UXV67" s="439"/>
      <c r="UXW67" s="439"/>
      <c r="UXX67" s="439"/>
      <c r="UXY67" s="439"/>
      <c r="UXZ67" s="439"/>
      <c r="UYA67" s="439"/>
      <c r="UYB67" s="439"/>
      <c r="UYC67" s="439"/>
      <c r="UYD67" s="439"/>
      <c r="UYE67" s="439"/>
      <c r="UYF67" s="439"/>
      <c r="UYG67" s="439"/>
      <c r="UYH67" s="439"/>
      <c r="UYI67" s="439"/>
      <c r="UYJ67" s="439"/>
      <c r="UYK67" s="439"/>
      <c r="UYL67" s="439"/>
      <c r="UYM67" s="439"/>
      <c r="UYN67" s="439"/>
      <c r="UYO67" s="439"/>
      <c r="UYP67" s="439"/>
      <c r="UYQ67" s="439"/>
      <c r="UYR67" s="439"/>
      <c r="UYS67" s="439"/>
      <c r="UYT67" s="439"/>
      <c r="UYU67" s="439"/>
      <c r="UYV67" s="439"/>
      <c r="UYW67" s="439"/>
      <c r="UYX67" s="439"/>
      <c r="UYY67" s="439"/>
      <c r="UYZ67" s="439"/>
      <c r="UZA67" s="439"/>
      <c r="UZB67" s="439"/>
      <c r="UZC67" s="439"/>
      <c r="UZD67" s="439"/>
      <c r="UZE67" s="439"/>
      <c r="UZF67" s="439"/>
      <c r="UZG67" s="439"/>
      <c r="UZH67" s="439"/>
      <c r="UZI67" s="439"/>
      <c r="UZJ67" s="439"/>
      <c r="UZK67" s="439"/>
      <c r="UZL67" s="439"/>
      <c r="UZM67" s="439"/>
      <c r="UZN67" s="439"/>
      <c r="UZO67" s="439"/>
      <c r="UZP67" s="439"/>
      <c r="UZQ67" s="439"/>
      <c r="UZR67" s="439"/>
      <c r="UZS67" s="439"/>
      <c r="UZT67" s="439"/>
      <c r="UZU67" s="439"/>
      <c r="UZV67" s="439"/>
      <c r="UZW67" s="439"/>
      <c r="UZX67" s="439"/>
      <c r="UZY67" s="439"/>
      <c r="UZZ67" s="439"/>
      <c r="VAA67" s="439"/>
      <c r="VAB67" s="439"/>
      <c r="VAC67" s="439"/>
      <c r="VAD67" s="439"/>
      <c r="VAE67" s="439"/>
      <c r="VAF67" s="439"/>
      <c r="VAG67" s="439"/>
      <c r="VAH67" s="439"/>
      <c r="VAI67" s="439"/>
      <c r="VAJ67" s="439"/>
      <c r="VAK67" s="439"/>
      <c r="VAL67" s="439"/>
      <c r="VAM67" s="439"/>
      <c r="VAN67" s="439"/>
      <c r="VAO67" s="439"/>
      <c r="VAP67" s="439"/>
      <c r="VAQ67" s="439"/>
      <c r="VAR67" s="439"/>
      <c r="VAS67" s="439"/>
      <c r="VAT67" s="439"/>
      <c r="VAU67" s="439"/>
      <c r="VAV67" s="439"/>
      <c r="VAW67" s="439"/>
      <c r="VAX67" s="439"/>
      <c r="VAY67" s="439"/>
      <c r="VAZ67" s="439"/>
      <c r="VBA67" s="439"/>
      <c r="VBB67" s="439"/>
      <c r="VBC67" s="439"/>
      <c r="VBD67" s="439"/>
      <c r="VBE67" s="439"/>
      <c r="VBF67" s="439"/>
      <c r="VBG67" s="439"/>
      <c r="VBH67" s="439"/>
      <c r="VBI67" s="439"/>
      <c r="VBJ67" s="439"/>
      <c r="VBK67" s="439"/>
      <c r="VBL67" s="439"/>
      <c r="VBM67" s="439"/>
      <c r="VBN67" s="439"/>
      <c r="VBO67" s="439"/>
      <c r="VBP67" s="439"/>
      <c r="VBQ67" s="439"/>
      <c r="VBR67" s="439"/>
      <c r="VBS67" s="439"/>
      <c r="VBT67" s="439"/>
      <c r="VBU67" s="439"/>
      <c r="VBV67" s="439"/>
      <c r="VBW67" s="439"/>
      <c r="VBX67" s="439"/>
      <c r="VBY67" s="439"/>
      <c r="VBZ67" s="439"/>
      <c r="VCA67" s="439"/>
      <c r="VCB67" s="439"/>
      <c r="VCC67" s="439"/>
      <c r="VCD67" s="439"/>
      <c r="VCE67" s="439"/>
      <c r="VCF67" s="439"/>
      <c r="VCG67" s="439"/>
      <c r="VCH67" s="439"/>
      <c r="VCI67" s="439"/>
      <c r="VCJ67" s="439"/>
      <c r="VCK67" s="439"/>
      <c r="VCL67" s="439"/>
      <c r="VCM67" s="439"/>
      <c r="VCN67" s="439"/>
      <c r="VCO67" s="439"/>
      <c r="VCP67" s="439"/>
      <c r="VCQ67" s="439"/>
      <c r="VCR67" s="439"/>
      <c r="VCS67" s="439"/>
      <c r="VCT67" s="439"/>
      <c r="VCU67" s="439"/>
      <c r="VCV67" s="439"/>
      <c r="VCW67" s="439"/>
      <c r="VCX67" s="439"/>
      <c r="VCY67" s="439"/>
      <c r="VCZ67" s="439"/>
      <c r="VDA67" s="439"/>
      <c r="VDB67" s="439"/>
      <c r="VDC67" s="439"/>
      <c r="VDD67" s="439"/>
      <c r="VDE67" s="439"/>
      <c r="VDF67" s="439"/>
      <c r="VDG67" s="439"/>
      <c r="VDH67" s="439"/>
      <c r="VDI67" s="439"/>
      <c r="VDJ67" s="439"/>
      <c r="VDK67" s="439"/>
      <c r="VDL67" s="439"/>
      <c r="VDM67" s="439"/>
      <c r="VDN67" s="439"/>
      <c r="VDO67" s="439"/>
      <c r="VDP67" s="439"/>
      <c r="VDQ67" s="439"/>
      <c r="VDR67" s="439"/>
      <c r="VDS67" s="439"/>
      <c r="VDT67" s="439"/>
      <c r="VDU67" s="439"/>
      <c r="VDV67" s="439"/>
      <c r="VDW67" s="439"/>
      <c r="VDX67" s="439"/>
      <c r="VDY67" s="439"/>
      <c r="VDZ67" s="439"/>
      <c r="VEA67" s="439"/>
      <c r="VEB67" s="439"/>
      <c r="VEC67" s="439"/>
      <c r="VED67" s="439"/>
      <c r="VEE67" s="439"/>
      <c r="VEF67" s="439"/>
      <c r="VEG67" s="439"/>
      <c r="VEH67" s="439"/>
      <c r="VEI67" s="439"/>
      <c r="VEJ67" s="439"/>
      <c r="VEK67" s="439"/>
      <c r="VEL67" s="439"/>
      <c r="VEM67" s="439"/>
      <c r="VEN67" s="439"/>
      <c r="VEO67" s="439"/>
      <c r="VEP67" s="439"/>
      <c r="VEQ67" s="439"/>
      <c r="VER67" s="439"/>
      <c r="VES67" s="439"/>
      <c r="VET67" s="439"/>
      <c r="VEU67" s="439"/>
      <c r="VEV67" s="439"/>
      <c r="VEW67" s="439"/>
      <c r="VEX67" s="439"/>
      <c r="VEY67" s="439"/>
      <c r="VEZ67" s="439"/>
      <c r="VFA67" s="439"/>
      <c r="VFB67" s="439"/>
      <c r="VFC67" s="439"/>
      <c r="VFD67" s="439"/>
      <c r="VFE67" s="439"/>
      <c r="VFF67" s="439"/>
      <c r="VFG67" s="439"/>
      <c r="VFH67" s="439"/>
      <c r="VFI67" s="439"/>
      <c r="VFJ67" s="439"/>
      <c r="VFK67" s="439"/>
      <c r="VFL67" s="439"/>
      <c r="VFM67" s="439"/>
      <c r="VFN67" s="439"/>
      <c r="VFO67" s="439"/>
      <c r="VFP67" s="439"/>
      <c r="VFQ67" s="439"/>
      <c r="VFR67" s="439"/>
      <c r="VFS67" s="439"/>
      <c r="VFT67" s="439"/>
      <c r="VFU67" s="439"/>
      <c r="VFV67" s="439"/>
      <c r="VFW67" s="439"/>
      <c r="VFX67" s="439"/>
      <c r="VFY67" s="439"/>
      <c r="VFZ67" s="439"/>
      <c r="VGA67" s="439"/>
      <c r="VGB67" s="439"/>
      <c r="VGC67" s="439"/>
      <c r="VGD67" s="439"/>
      <c r="VGE67" s="439"/>
      <c r="VGF67" s="439"/>
      <c r="VGG67" s="439"/>
      <c r="VGH67" s="439"/>
      <c r="VGI67" s="439"/>
      <c r="VGJ67" s="439"/>
      <c r="VGK67" s="439"/>
      <c r="VGL67" s="439"/>
      <c r="VGM67" s="439"/>
      <c r="VGN67" s="439"/>
      <c r="VGO67" s="439"/>
      <c r="VGP67" s="439"/>
      <c r="VGQ67" s="439"/>
      <c r="VGR67" s="439"/>
      <c r="VGS67" s="439"/>
      <c r="VGT67" s="439"/>
      <c r="VGU67" s="439"/>
      <c r="VGV67" s="439"/>
      <c r="VGW67" s="439"/>
      <c r="VGX67" s="439"/>
      <c r="VGY67" s="439"/>
      <c r="VGZ67" s="439"/>
      <c r="VHA67" s="439"/>
      <c r="VHB67" s="439"/>
      <c r="VHC67" s="439"/>
      <c r="VHD67" s="439"/>
      <c r="VHE67" s="439"/>
      <c r="VHF67" s="439"/>
      <c r="VHG67" s="439"/>
      <c r="VHH67" s="439"/>
      <c r="VHI67" s="439"/>
      <c r="VHJ67" s="439"/>
      <c r="VHK67" s="439"/>
      <c r="VHL67" s="439"/>
      <c r="VHM67" s="439"/>
      <c r="VHN67" s="439"/>
      <c r="VHO67" s="439"/>
      <c r="VHP67" s="439"/>
      <c r="VHQ67" s="439"/>
      <c r="VHR67" s="439"/>
      <c r="VHS67" s="439"/>
      <c r="VHT67" s="439"/>
      <c r="VHU67" s="439"/>
      <c r="VHV67" s="439"/>
      <c r="VHW67" s="439"/>
      <c r="VHX67" s="439"/>
      <c r="VHY67" s="439"/>
      <c r="VHZ67" s="439"/>
      <c r="VIA67" s="439"/>
      <c r="VIB67" s="439"/>
      <c r="VIC67" s="439"/>
      <c r="VID67" s="439"/>
      <c r="VIE67" s="439"/>
      <c r="VIF67" s="439"/>
      <c r="VIG67" s="439"/>
      <c r="VIH67" s="439"/>
      <c r="VII67" s="439"/>
      <c r="VIJ67" s="439"/>
      <c r="VIK67" s="439"/>
      <c r="VIL67" s="439"/>
      <c r="VIM67" s="439"/>
      <c r="VIN67" s="439"/>
      <c r="VIO67" s="439"/>
      <c r="VIP67" s="439"/>
      <c r="VIQ67" s="439"/>
      <c r="VIR67" s="439"/>
      <c r="VIS67" s="439"/>
      <c r="VIT67" s="439"/>
      <c r="VIU67" s="439"/>
      <c r="VIV67" s="439"/>
      <c r="VIW67" s="439"/>
      <c r="VIX67" s="439"/>
      <c r="VIY67" s="439"/>
      <c r="VIZ67" s="439"/>
      <c r="VJA67" s="439"/>
      <c r="VJB67" s="439"/>
      <c r="VJC67" s="439"/>
      <c r="VJD67" s="439"/>
      <c r="VJE67" s="439"/>
      <c r="VJF67" s="439"/>
      <c r="VJG67" s="439"/>
      <c r="VJH67" s="439"/>
      <c r="VJI67" s="439"/>
      <c r="VJJ67" s="439"/>
      <c r="VJK67" s="439"/>
      <c r="VJL67" s="439"/>
      <c r="VJM67" s="439"/>
      <c r="VJN67" s="439"/>
      <c r="VJO67" s="439"/>
      <c r="VJP67" s="439"/>
      <c r="VJQ67" s="439"/>
      <c r="VJR67" s="439"/>
      <c r="VJS67" s="439"/>
      <c r="VJT67" s="439"/>
      <c r="VJU67" s="439"/>
      <c r="VJV67" s="439"/>
      <c r="VJW67" s="439"/>
      <c r="VJX67" s="439"/>
      <c r="VJY67" s="439"/>
      <c r="VJZ67" s="439"/>
      <c r="VKA67" s="439"/>
      <c r="VKB67" s="439"/>
      <c r="VKC67" s="439"/>
      <c r="VKD67" s="439"/>
      <c r="VKE67" s="439"/>
      <c r="VKF67" s="439"/>
      <c r="VKG67" s="439"/>
      <c r="VKH67" s="439"/>
      <c r="VKI67" s="439"/>
      <c r="VKJ67" s="439"/>
      <c r="VKK67" s="439"/>
      <c r="VKL67" s="439"/>
      <c r="VKM67" s="439"/>
      <c r="VKN67" s="439"/>
      <c r="VKO67" s="439"/>
      <c r="VKP67" s="439"/>
      <c r="VKQ67" s="439"/>
      <c r="VKR67" s="439"/>
      <c r="VKS67" s="439"/>
      <c r="VKT67" s="439"/>
      <c r="VKU67" s="439"/>
      <c r="VKV67" s="439"/>
      <c r="VKW67" s="439"/>
      <c r="VKX67" s="439"/>
      <c r="VKY67" s="439"/>
      <c r="VKZ67" s="439"/>
      <c r="VLA67" s="439"/>
      <c r="VLB67" s="439"/>
      <c r="VLC67" s="439"/>
      <c r="VLD67" s="439"/>
      <c r="VLE67" s="439"/>
      <c r="VLF67" s="439"/>
      <c r="VLG67" s="439"/>
      <c r="VLH67" s="439"/>
      <c r="VLI67" s="439"/>
      <c r="VLJ67" s="439"/>
      <c r="VLK67" s="439"/>
      <c r="VLL67" s="439"/>
      <c r="VLM67" s="439"/>
      <c r="VLN67" s="439"/>
      <c r="VLO67" s="439"/>
      <c r="VLP67" s="439"/>
      <c r="VLQ67" s="439"/>
      <c r="VLR67" s="439"/>
      <c r="VLS67" s="439"/>
      <c r="VLT67" s="439"/>
      <c r="VLU67" s="439"/>
      <c r="VLV67" s="439"/>
      <c r="VLW67" s="439"/>
      <c r="VLX67" s="439"/>
      <c r="VLY67" s="439"/>
      <c r="VLZ67" s="439"/>
      <c r="VMA67" s="439"/>
      <c r="VMB67" s="439"/>
      <c r="VMC67" s="439"/>
      <c r="VMD67" s="439"/>
      <c r="VME67" s="439"/>
      <c r="VMF67" s="439"/>
      <c r="VMG67" s="439"/>
      <c r="VMH67" s="439"/>
      <c r="VMI67" s="439"/>
      <c r="VMJ67" s="439"/>
      <c r="VMK67" s="439"/>
      <c r="VML67" s="439"/>
      <c r="VMM67" s="439"/>
      <c r="VMN67" s="439"/>
      <c r="VMO67" s="439"/>
      <c r="VMP67" s="439"/>
      <c r="VMQ67" s="439"/>
      <c r="VMR67" s="439"/>
      <c r="VMS67" s="439"/>
      <c r="VMT67" s="439"/>
      <c r="VMU67" s="439"/>
      <c r="VMV67" s="439"/>
      <c r="VMW67" s="439"/>
      <c r="VMX67" s="439"/>
      <c r="VMY67" s="439"/>
      <c r="VMZ67" s="439"/>
      <c r="VNA67" s="439"/>
      <c r="VNB67" s="439"/>
      <c r="VNC67" s="439"/>
      <c r="VND67" s="439"/>
      <c r="VNE67" s="439"/>
      <c r="VNF67" s="439"/>
      <c r="VNG67" s="439"/>
      <c r="VNH67" s="439"/>
      <c r="VNI67" s="439"/>
      <c r="VNJ67" s="439"/>
      <c r="VNK67" s="439"/>
      <c r="VNL67" s="439"/>
      <c r="VNM67" s="439"/>
      <c r="VNN67" s="439"/>
      <c r="VNO67" s="439"/>
      <c r="VNP67" s="439"/>
      <c r="VNQ67" s="439"/>
      <c r="VNR67" s="439"/>
      <c r="VNS67" s="439"/>
      <c r="VNT67" s="439"/>
      <c r="VNU67" s="439"/>
      <c r="VNV67" s="439"/>
      <c r="VNW67" s="439"/>
      <c r="VNX67" s="439"/>
      <c r="VNY67" s="439"/>
      <c r="VNZ67" s="439"/>
      <c r="VOA67" s="439"/>
      <c r="VOB67" s="439"/>
      <c r="VOC67" s="439"/>
      <c r="VOD67" s="439"/>
      <c r="VOE67" s="439"/>
      <c r="VOF67" s="439"/>
      <c r="VOG67" s="439"/>
      <c r="VOH67" s="439"/>
      <c r="VOI67" s="439"/>
      <c r="VOJ67" s="439"/>
      <c r="VOK67" s="439"/>
      <c r="VOL67" s="439"/>
      <c r="VOM67" s="439"/>
      <c r="VON67" s="439"/>
      <c r="VOO67" s="439"/>
      <c r="VOP67" s="439"/>
      <c r="VOQ67" s="439"/>
      <c r="VOR67" s="439"/>
      <c r="VOS67" s="439"/>
      <c r="VOT67" s="439"/>
      <c r="VOU67" s="439"/>
      <c r="VOV67" s="439"/>
      <c r="VOW67" s="439"/>
      <c r="VOX67" s="439"/>
      <c r="VOY67" s="439"/>
      <c r="VOZ67" s="439"/>
      <c r="VPA67" s="439"/>
      <c r="VPB67" s="439"/>
      <c r="VPC67" s="439"/>
      <c r="VPD67" s="439"/>
      <c r="VPE67" s="439"/>
      <c r="VPF67" s="439"/>
      <c r="VPG67" s="439"/>
      <c r="VPH67" s="439"/>
      <c r="VPI67" s="439"/>
      <c r="VPJ67" s="439"/>
      <c r="VPK67" s="439"/>
      <c r="VPL67" s="439"/>
      <c r="VPM67" s="439"/>
      <c r="VPN67" s="439"/>
      <c r="VPO67" s="439"/>
      <c r="VPP67" s="439"/>
      <c r="VPQ67" s="439"/>
      <c r="VPR67" s="439"/>
      <c r="VPS67" s="439"/>
      <c r="VPT67" s="439"/>
      <c r="VPU67" s="439"/>
      <c r="VPV67" s="439"/>
      <c r="VPW67" s="439"/>
      <c r="VPX67" s="439"/>
      <c r="VPY67" s="439"/>
      <c r="VPZ67" s="439"/>
      <c r="VQA67" s="439"/>
      <c r="VQB67" s="439"/>
      <c r="VQC67" s="439"/>
      <c r="VQD67" s="439"/>
      <c r="VQE67" s="439"/>
      <c r="VQF67" s="439"/>
      <c r="VQG67" s="439"/>
      <c r="VQH67" s="439"/>
      <c r="VQI67" s="439"/>
      <c r="VQJ67" s="439"/>
      <c r="VQK67" s="439"/>
      <c r="VQL67" s="439"/>
      <c r="VQM67" s="439"/>
      <c r="VQN67" s="439"/>
      <c r="VQO67" s="439"/>
      <c r="VQP67" s="439"/>
      <c r="VQQ67" s="439"/>
      <c r="VQR67" s="439"/>
      <c r="VQS67" s="439"/>
      <c r="VQT67" s="439"/>
      <c r="VQU67" s="439"/>
      <c r="VQV67" s="439"/>
      <c r="VQW67" s="439"/>
      <c r="VQX67" s="439"/>
      <c r="VQY67" s="439"/>
      <c r="VQZ67" s="439"/>
      <c r="VRA67" s="439"/>
      <c r="VRB67" s="439"/>
      <c r="VRC67" s="439"/>
      <c r="VRD67" s="439"/>
      <c r="VRE67" s="439"/>
      <c r="VRF67" s="439"/>
      <c r="VRG67" s="439"/>
      <c r="VRH67" s="439"/>
      <c r="VRI67" s="439"/>
      <c r="VRJ67" s="439"/>
      <c r="VRK67" s="439"/>
      <c r="VRL67" s="439"/>
      <c r="VRM67" s="439"/>
      <c r="VRN67" s="439"/>
      <c r="VRO67" s="439"/>
      <c r="VRP67" s="439"/>
      <c r="VRQ67" s="439"/>
      <c r="VRR67" s="439"/>
      <c r="VRS67" s="439"/>
      <c r="VRT67" s="439"/>
      <c r="VRU67" s="439"/>
      <c r="VRV67" s="439"/>
      <c r="VRW67" s="439"/>
      <c r="VRX67" s="439"/>
      <c r="VRY67" s="439"/>
      <c r="VRZ67" s="439"/>
      <c r="VSA67" s="439"/>
      <c r="VSB67" s="439"/>
      <c r="VSC67" s="439"/>
      <c r="VSD67" s="439"/>
      <c r="VSE67" s="439"/>
      <c r="VSF67" s="439"/>
      <c r="VSG67" s="439"/>
      <c r="VSH67" s="439"/>
      <c r="VSI67" s="439"/>
      <c r="VSJ67" s="439"/>
      <c r="VSK67" s="439"/>
      <c r="VSL67" s="439"/>
      <c r="VSM67" s="439"/>
      <c r="VSN67" s="439"/>
      <c r="VSO67" s="439"/>
      <c r="VSP67" s="439"/>
      <c r="VSQ67" s="439"/>
      <c r="VSR67" s="439"/>
      <c r="VSS67" s="439"/>
      <c r="VST67" s="439"/>
      <c r="VSU67" s="439"/>
      <c r="VSV67" s="439"/>
      <c r="VSW67" s="439"/>
      <c r="VSX67" s="439"/>
      <c r="VSY67" s="439"/>
      <c r="VSZ67" s="439"/>
      <c r="VTA67" s="439"/>
      <c r="VTB67" s="439"/>
      <c r="VTC67" s="439"/>
      <c r="VTD67" s="439"/>
      <c r="VTE67" s="439"/>
      <c r="VTF67" s="439"/>
      <c r="VTG67" s="439"/>
      <c r="VTH67" s="439"/>
      <c r="VTI67" s="439"/>
      <c r="VTJ67" s="439"/>
      <c r="VTK67" s="439"/>
      <c r="VTL67" s="439"/>
      <c r="VTM67" s="439"/>
      <c r="VTN67" s="439"/>
      <c r="VTO67" s="439"/>
      <c r="VTP67" s="439"/>
      <c r="VTQ67" s="439"/>
      <c r="VTR67" s="439"/>
      <c r="VTS67" s="439"/>
      <c r="VTT67" s="439"/>
      <c r="VTU67" s="439"/>
      <c r="VTV67" s="439"/>
      <c r="VTW67" s="439"/>
      <c r="VTX67" s="439"/>
      <c r="VTY67" s="439"/>
      <c r="VTZ67" s="439"/>
      <c r="VUA67" s="439"/>
      <c r="VUB67" s="439"/>
      <c r="VUC67" s="439"/>
      <c r="VUD67" s="439"/>
      <c r="VUE67" s="439"/>
      <c r="VUF67" s="439"/>
      <c r="VUG67" s="439"/>
      <c r="VUH67" s="439"/>
      <c r="VUI67" s="439"/>
      <c r="VUJ67" s="439"/>
      <c r="VUK67" s="439"/>
      <c r="VUL67" s="439"/>
      <c r="VUM67" s="439"/>
      <c r="VUN67" s="439"/>
      <c r="VUO67" s="439"/>
      <c r="VUP67" s="439"/>
      <c r="VUQ67" s="439"/>
      <c r="VUR67" s="439"/>
      <c r="VUS67" s="439"/>
      <c r="VUT67" s="439"/>
      <c r="VUU67" s="439"/>
      <c r="VUV67" s="439"/>
      <c r="VUW67" s="439"/>
      <c r="VUX67" s="439"/>
      <c r="VUY67" s="439"/>
      <c r="VUZ67" s="439"/>
      <c r="VVA67" s="439"/>
      <c r="VVB67" s="439"/>
      <c r="VVC67" s="439"/>
      <c r="VVD67" s="439"/>
      <c r="VVE67" s="439"/>
      <c r="VVF67" s="439"/>
      <c r="VVG67" s="439"/>
      <c r="VVH67" s="439"/>
      <c r="VVI67" s="439"/>
      <c r="VVJ67" s="439"/>
      <c r="VVK67" s="439"/>
      <c r="VVL67" s="439"/>
      <c r="VVM67" s="439"/>
      <c r="VVN67" s="439"/>
      <c r="VVO67" s="439"/>
      <c r="VVP67" s="439"/>
      <c r="VVQ67" s="439"/>
      <c r="VVR67" s="439"/>
      <c r="VVS67" s="439"/>
      <c r="VVT67" s="439"/>
      <c r="VVU67" s="439"/>
      <c r="VVV67" s="439"/>
      <c r="VVW67" s="439"/>
      <c r="VVX67" s="439"/>
      <c r="VVY67" s="439"/>
      <c r="VVZ67" s="439"/>
      <c r="VWA67" s="439"/>
      <c r="VWB67" s="439"/>
      <c r="VWC67" s="439"/>
      <c r="VWD67" s="439"/>
      <c r="VWE67" s="439"/>
      <c r="VWF67" s="439"/>
      <c r="VWG67" s="439"/>
      <c r="VWH67" s="439"/>
      <c r="VWI67" s="439"/>
      <c r="VWJ67" s="439"/>
      <c r="VWK67" s="439"/>
      <c r="VWL67" s="439"/>
      <c r="VWM67" s="439"/>
      <c r="VWN67" s="439"/>
      <c r="VWO67" s="439"/>
      <c r="VWP67" s="439"/>
      <c r="VWQ67" s="439"/>
      <c r="VWR67" s="439"/>
      <c r="VWS67" s="439"/>
      <c r="VWT67" s="439"/>
      <c r="VWU67" s="439"/>
      <c r="VWV67" s="439"/>
      <c r="VWW67" s="439"/>
      <c r="VWX67" s="439"/>
      <c r="VWY67" s="439"/>
      <c r="VWZ67" s="439"/>
      <c r="VXA67" s="439"/>
      <c r="VXB67" s="439"/>
      <c r="VXC67" s="439"/>
      <c r="VXD67" s="439"/>
      <c r="VXE67" s="439"/>
      <c r="VXF67" s="439"/>
      <c r="VXG67" s="439"/>
      <c r="VXH67" s="439"/>
      <c r="VXI67" s="439"/>
      <c r="VXJ67" s="439"/>
      <c r="VXK67" s="439"/>
      <c r="VXL67" s="439"/>
      <c r="VXM67" s="439"/>
      <c r="VXN67" s="439"/>
      <c r="VXO67" s="439"/>
      <c r="VXP67" s="439"/>
      <c r="VXQ67" s="439"/>
      <c r="VXR67" s="439"/>
      <c r="VXS67" s="439"/>
      <c r="VXT67" s="439"/>
      <c r="VXU67" s="439"/>
      <c r="VXV67" s="439"/>
      <c r="VXW67" s="439"/>
      <c r="VXX67" s="439"/>
      <c r="VXY67" s="439"/>
      <c r="VXZ67" s="439"/>
      <c r="VYA67" s="439"/>
      <c r="VYB67" s="439"/>
      <c r="VYC67" s="439"/>
      <c r="VYD67" s="439"/>
      <c r="VYE67" s="439"/>
      <c r="VYF67" s="439"/>
      <c r="VYG67" s="439"/>
      <c r="VYH67" s="439"/>
      <c r="VYI67" s="439"/>
      <c r="VYJ67" s="439"/>
      <c r="VYK67" s="439"/>
      <c r="VYL67" s="439"/>
      <c r="VYM67" s="439"/>
      <c r="VYN67" s="439"/>
      <c r="VYO67" s="439"/>
      <c r="VYP67" s="439"/>
      <c r="VYQ67" s="439"/>
      <c r="VYR67" s="439"/>
      <c r="VYS67" s="439"/>
      <c r="VYT67" s="439"/>
      <c r="VYU67" s="439"/>
      <c r="VYV67" s="439"/>
      <c r="VYW67" s="439"/>
      <c r="VYX67" s="439"/>
      <c r="VYY67" s="439"/>
      <c r="VYZ67" s="439"/>
      <c r="VZA67" s="439"/>
      <c r="VZB67" s="439"/>
      <c r="VZC67" s="439"/>
      <c r="VZD67" s="439"/>
      <c r="VZE67" s="439"/>
      <c r="VZF67" s="439"/>
      <c r="VZG67" s="439"/>
      <c r="VZH67" s="439"/>
      <c r="VZI67" s="439"/>
      <c r="VZJ67" s="439"/>
      <c r="VZK67" s="439"/>
      <c r="VZL67" s="439"/>
      <c r="VZM67" s="439"/>
      <c r="VZN67" s="439"/>
      <c r="VZO67" s="439"/>
      <c r="VZP67" s="439"/>
      <c r="VZQ67" s="439"/>
      <c r="VZR67" s="439"/>
      <c r="VZS67" s="439"/>
      <c r="VZT67" s="439"/>
      <c r="VZU67" s="439"/>
      <c r="VZV67" s="439"/>
      <c r="VZW67" s="439"/>
      <c r="VZX67" s="439"/>
      <c r="VZY67" s="439"/>
      <c r="VZZ67" s="439"/>
      <c r="WAA67" s="439"/>
      <c r="WAB67" s="439"/>
      <c r="WAC67" s="439"/>
      <c r="WAD67" s="439"/>
      <c r="WAE67" s="439"/>
      <c r="WAF67" s="439"/>
      <c r="WAG67" s="439"/>
      <c r="WAH67" s="439"/>
      <c r="WAI67" s="439"/>
      <c r="WAJ67" s="439"/>
      <c r="WAK67" s="439"/>
      <c r="WAL67" s="439"/>
      <c r="WAM67" s="439"/>
      <c r="WAN67" s="439"/>
      <c r="WAO67" s="439"/>
      <c r="WAP67" s="439"/>
      <c r="WAQ67" s="439"/>
      <c r="WAR67" s="439"/>
      <c r="WAS67" s="439"/>
      <c r="WAT67" s="439"/>
      <c r="WAU67" s="439"/>
      <c r="WAV67" s="439"/>
      <c r="WAW67" s="439"/>
      <c r="WAX67" s="439"/>
      <c r="WAY67" s="439"/>
      <c r="WAZ67" s="439"/>
      <c r="WBA67" s="439"/>
      <c r="WBB67" s="439"/>
      <c r="WBC67" s="439"/>
      <c r="WBD67" s="439"/>
      <c r="WBE67" s="439"/>
      <c r="WBF67" s="439"/>
      <c r="WBG67" s="439"/>
      <c r="WBH67" s="439"/>
      <c r="WBI67" s="439"/>
      <c r="WBJ67" s="439"/>
      <c r="WBK67" s="439"/>
      <c r="WBL67" s="439"/>
      <c r="WBM67" s="439"/>
      <c r="WBN67" s="439"/>
      <c r="WBO67" s="439"/>
      <c r="WBP67" s="439"/>
      <c r="WBQ67" s="439"/>
      <c r="WBR67" s="439"/>
      <c r="WBS67" s="439"/>
      <c r="WBT67" s="439"/>
      <c r="WBU67" s="439"/>
      <c r="WBV67" s="439"/>
      <c r="WBW67" s="439"/>
      <c r="WBX67" s="439"/>
      <c r="WBY67" s="439"/>
      <c r="WBZ67" s="439"/>
      <c r="WCA67" s="439"/>
      <c r="WCB67" s="439"/>
      <c r="WCC67" s="439"/>
      <c r="WCD67" s="439"/>
      <c r="WCE67" s="439"/>
      <c r="WCF67" s="439"/>
      <c r="WCG67" s="439"/>
      <c r="WCH67" s="439"/>
      <c r="WCI67" s="439"/>
      <c r="WCJ67" s="439"/>
      <c r="WCK67" s="439"/>
      <c r="WCL67" s="439"/>
      <c r="WCM67" s="439"/>
      <c r="WCN67" s="439"/>
      <c r="WCO67" s="439"/>
      <c r="WCP67" s="439"/>
      <c r="WCQ67" s="439"/>
      <c r="WCR67" s="439"/>
      <c r="WCS67" s="439"/>
      <c r="WCT67" s="439"/>
      <c r="WCU67" s="439"/>
      <c r="WCV67" s="439"/>
      <c r="WCW67" s="439"/>
      <c r="WCX67" s="439"/>
      <c r="WCY67" s="439"/>
      <c r="WCZ67" s="439"/>
      <c r="WDA67" s="439"/>
      <c r="WDB67" s="439"/>
      <c r="WDC67" s="439"/>
      <c r="WDD67" s="439"/>
      <c r="WDE67" s="439"/>
      <c r="WDF67" s="439"/>
      <c r="WDG67" s="439"/>
      <c r="WDH67" s="439"/>
      <c r="WDI67" s="439"/>
      <c r="WDJ67" s="439"/>
      <c r="WDK67" s="439"/>
      <c r="WDL67" s="439"/>
      <c r="WDM67" s="439"/>
      <c r="WDN67" s="439"/>
      <c r="WDO67" s="439"/>
      <c r="WDP67" s="439"/>
      <c r="WDQ67" s="439"/>
      <c r="WDR67" s="439"/>
      <c r="WDS67" s="439"/>
      <c r="WDT67" s="439"/>
      <c r="WDU67" s="439"/>
      <c r="WDV67" s="439"/>
      <c r="WDW67" s="439"/>
      <c r="WDX67" s="439"/>
      <c r="WDY67" s="439"/>
      <c r="WDZ67" s="439"/>
      <c r="WEA67" s="439"/>
      <c r="WEB67" s="439"/>
      <c r="WEC67" s="439"/>
      <c r="WED67" s="439"/>
      <c r="WEE67" s="439"/>
      <c r="WEF67" s="439"/>
      <c r="WEG67" s="439"/>
      <c r="WEH67" s="439"/>
      <c r="WEI67" s="439"/>
      <c r="WEJ67" s="439"/>
      <c r="WEK67" s="439"/>
      <c r="WEL67" s="439"/>
      <c r="WEM67" s="439"/>
      <c r="WEN67" s="439"/>
      <c r="WEO67" s="439"/>
      <c r="WEP67" s="439"/>
      <c r="WEQ67" s="439"/>
      <c r="WER67" s="439"/>
      <c r="WES67" s="439"/>
      <c r="WET67" s="439"/>
      <c r="WEU67" s="439"/>
      <c r="WEV67" s="439"/>
      <c r="WEW67" s="439"/>
      <c r="WEX67" s="439"/>
      <c r="WEY67" s="439"/>
      <c r="WEZ67" s="439"/>
      <c r="WFA67" s="439"/>
      <c r="WFB67" s="439"/>
      <c r="WFC67" s="439"/>
      <c r="WFD67" s="439"/>
      <c r="WFE67" s="439"/>
      <c r="WFF67" s="439"/>
      <c r="WFG67" s="439"/>
      <c r="WFH67" s="439"/>
      <c r="WFI67" s="439"/>
      <c r="WFJ67" s="439"/>
      <c r="WFK67" s="439"/>
      <c r="WFL67" s="439"/>
      <c r="WFM67" s="439"/>
      <c r="WFN67" s="439"/>
      <c r="WFO67" s="439"/>
      <c r="WFP67" s="439"/>
      <c r="WFQ67" s="439"/>
      <c r="WFR67" s="439"/>
      <c r="WFS67" s="439"/>
      <c r="WFT67" s="439"/>
      <c r="WFU67" s="439"/>
      <c r="WFV67" s="439"/>
      <c r="WFW67" s="439"/>
      <c r="WFX67" s="439"/>
      <c r="WFY67" s="439"/>
      <c r="WFZ67" s="439"/>
      <c r="WGA67" s="439"/>
      <c r="WGB67" s="439"/>
      <c r="WGC67" s="439"/>
      <c r="WGD67" s="439"/>
      <c r="WGE67" s="439"/>
      <c r="WGF67" s="439"/>
      <c r="WGG67" s="439"/>
      <c r="WGH67" s="439"/>
      <c r="WGI67" s="439"/>
      <c r="WGJ67" s="439"/>
      <c r="WGK67" s="439"/>
      <c r="WGL67" s="439"/>
      <c r="WGM67" s="439"/>
      <c r="WGN67" s="439"/>
      <c r="WGO67" s="439"/>
      <c r="WGP67" s="439"/>
      <c r="WGQ67" s="439"/>
      <c r="WGR67" s="439"/>
      <c r="WGS67" s="439"/>
      <c r="WGT67" s="439"/>
      <c r="WGU67" s="439"/>
      <c r="WGV67" s="439"/>
      <c r="WGW67" s="439"/>
      <c r="WGX67" s="439"/>
      <c r="WGY67" s="439"/>
      <c r="WGZ67" s="439"/>
      <c r="WHA67" s="439"/>
      <c r="WHB67" s="439"/>
      <c r="WHC67" s="439"/>
      <c r="WHD67" s="439"/>
      <c r="WHE67" s="439"/>
      <c r="WHF67" s="439"/>
      <c r="WHG67" s="439"/>
      <c r="WHH67" s="439"/>
      <c r="WHI67" s="439"/>
      <c r="WHJ67" s="439"/>
      <c r="WHK67" s="439"/>
      <c r="WHL67" s="439"/>
      <c r="WHM67" s="439"/>
      <c r="WHN67" s="439"/>
      <c r="WHO67" s="439"/>
      <c r="WHP67" s="439"/>
      <c r="WHQ67" s="439"/>
      <c r="WHR67" s="439"/>
      <c r="WHS67" s="439"/>
      <c r="WHT67" s="439"/>
      <c r="WHU67" s="439"/>
      <c r="WHV67" s="439"/>
      <c r="WHW67" s="439"/>
      <c r="WHX67" s="439"/>
      <c r="WHY67" s="439"/>
      <c r="WHZ67" s="439"/>
      <c r="WIA67" s="439"/>
      <c r="WIB67" s="439"/>
      <c r="WIC67" s="439"/>
      <c r="WID67" s="439"/>
      <c r="WIE67" s="439"/>
      <c r="WIF67" s="439"/>
      <c r="WIG67" s="439"/>
      <c r="WIH67" s="439"/>
      <c r="WII67" s="439"/>
      <c r="WIJ67" s="439"/>
      <c r="WIK67" s="439"/>
      <c r="WIL67" s="439"/>
      <c r="WIM67" s="439"/>
      <c r="WIN67" s="439"/>
      <c r="WIO67" s="439"/>
      <c r="WIP67" s="439"/>
      <c r="WIQ67" s="439"/>
      <c r="WIR67" s="439"/>
      <c r="WIS67" s="439"/>
      <c r="WIT67" s="439"/>
      <c r="WIU67" s="439"/>
      <c r="WIV67" s="439"/>
      <c r="WIW67" s="439"/>
      <c r="WIX67" s="439"/>
      <c r="WIY67" s="439"/>
      <c r="WIZ67" s="439"/>
      <c r="WJA67" s="439"/>
      <c r="WJB67" s="439"/>
      <c r="WJC67" s="439"/>
      <c r="WJD67" s="439"/>
      <c r="WJE67" s="439"/>
      <c r="WJF67" s="439"/>
      <c r="WJG67" s="439"/>
      <c r="WJH67" s="439"/>
      <c r="WJI67" s="439"/>
      <c r="WJJ67" s="439"/>
      <c r="WJK67" s="439"/>
      <c r="WJL67" s="439"/>
      <c r="WJM67" s="439"/>
      <c r="WJN67" s="439"/>
      <c r="WJO67" s="439"/>
      <c r="WJP67" s="439"/>
      <c r="WJQ67" s="439"/>
      <c r="WJR67" s="439"/>
      <c r="WJS67" s="439"/>
      <c r="WJT67" s="439"/>
      <c r="WJU67" s="439"/>
      <c r="WJV67" s="439"/>
      <c r="WJW67" s="439"/>
      <c r="WJX67" s="439"/>
      <c r="WJY67" s="439"/>
      <c r="WJZ67" s="439"/>
      <c r="WKA67" s="439"/>
      <c r="WKB67" s="439"/>
      <c r="WKC67" s="439"/>
      <c r="WKD67" s="439"/>
      <c r="WKE67" s="439"/>
      <c r="WKF67" s="439"/>
      <c r="WKG67" s="439"/>
      <c r="WKH67" s="439"/>
      <c r="WKI67" s="439"/>
      <c r="WKJ67" s="439"/>
      <c r="WKK67" s="439"/>
      <c r="WKL67" s="439"/>
      <c r="WKM67" s="439"/>
      <c r="WKN67" s="439"/>
      <c r="WKO67" s="439"/>
      <c r="WKP67" s="439"/>
      <c r="WKQ67" s="439"/>
      <c r="WKR67" s="439"/>
      <c r="WKS67" s="439"/>
      <c r="WKT67" s="439"/>
      <c r="WKU67" s="439"/>
      <c r="WKV67" s="439"/>
      <c r="WKW67" s="439"/>
      <c r="WKX67" s="439"/>
      <c r="WKY67" s="439"/>
      <c r="WKZ67" s="439"/>
      <c r="WLA67" s="439"/>
      <c r="WLB67" s="439"/>
      <c r="WLC67" s="439"/>
      <c r="WLD67" s="439"/>
      <c r="WLE67" s="439"/>
      <c r="WLF67" s="439"/>
      <c r="WLG67" s="439"/>
      <c r="WLH67" s="439"/>
      <c r="WLI67" s="439"/>
      <c r="WLJ67" s="439"/>
      <c r="WLK67" s="439"/>
      <c r="WLL67" s="439"/>
      <c r="WLM67" s="439"/>
      <c r="WLN67" s="439"/>
      <c r="WLO67" s="439"/>
      <c r="WLP67" s="439"/>
      <c r="WLQ67" s="439"/>
      <c r="WLR67" s="439"/>
      <c r="WLS67" s="439"/>
      <c r="WLT67" s="439"/>
      <c r="WLU67" s="439"/>
      <c r="WLV67" s="439"/>
      <c r="WLW67" s="439"/>
      <c r="WLX67" s="439"/>
      <c r="WLY67" s="439"/>
      <c r="WLZ67" s="439"/>
      <c r="WMA67" s="439"/>
      <c r="WMB67" s="439"/>
      <c r="WMC67" s="439"/>
      <c r="WMD67" s="439"/>
      <c r="WME67" s="439"/>
      <c r="WMF67" s="439"/>
      <c r="WMG67" s="439"/>
      <c r="WMH67" s="439"/>
      <c r="WMI67" s="439"/>
      <c r="WMJ67" s="439"/>
      <c r="WMK67" s="439"/>
      <c r="WML67" s="439"/>
      <c r="WMM67" s="439"/>
      <c r="WMN67" s="439"/>
      <c r="WMO67" s="439"/>
      <c r="WMP67" s="439"/>
      <c r="WMQ67" s="439"/>
      <c r="WMR67" s="439"/>
      <c r="WMS67" s="439"/>
      <c r="WMT67" s="439"/>
      <c r="WMU67" s="439"/>
      <c r="WMV67" s="439"/>
      <c r="WMW67" s="439"/>
      <c r="WMX67" s="439"/>
      <c r="WMY67" s="439"/>
      <c r="WMZ67" s="439"/>
      <c r="WNA67" s="439"/>
      <c r="WNB67" s="439"/>
      <c r="WNC67" s="439"/>
      <c r="WND67" s="439"/>
      <c r="WNE67" s="439"/>
      <c r="WNF67" s="439"/>
      <c r="WNG67" s="439"/>
      <c r="WNH67" s="439"/>
      <c r="WNI67" s="439"/>
      <c r="WNJ67" s="439"/>
      <c r="WNK67" s="439"/>
      <c r="WNL67" s="439"/>
      <c r="WNM67" s="439"/>
      <c r="WNN67" s="439"/>
      <c r="WNO67" s="439"/>
      <c r="WNP67" s="439"/>
      <c r="WNQ67" s="439"/>
      <c r="WNR67" s="439"/>
      <c r="WNS67" s="439"/>
      <c r="WNT67" s="439"/>
      <c r="WNU67" s="439"/>
      <c r="WNV67" s="439"/>
      <c r="WNW67" s="439"/>
      <c r="WNX67" s="439"/>
      <c r="WNY67" s="439"/>
      <c r="WNZ67" s="439"/>
      <c r="WOA67" s="439"/>
      <c r="WOB67" s="439"/>
      <c r="WOC67" s="439"/>
      <c r="WOD67" s="439"/>
      <c r="WOE67" s="439"/>
      <c r="WOF67" s="439"/>
      <c r="WOG67" s="439"/>
      <c r="WOH67" s="439"/>
      <c r="WOI67" s="439"/>
      <c r="WOJ67" s="439"/>
      <c r="WOK67" s="439"/>
      <c r="WOL67" s="439"/>
      <c r="WOM67" s="439"/>
      <c r="WON67" s="439"/>
      <c r="WOO67" s="439"/>
      <c r="WOP67" s="439"/>
      <c r="WOQ67" s="439"/>
      <c r="WOR67" s="439"/>
      <c r="WOS67" s="439"/>
      <c r="WOT67" s="439"/>
      <c r="WOU67" s="439"/>
      <c r="WOV67" s="439"/>
      <c r="WOW67" s="439"/>
      <c r="WOX67" s="439"/>
      <c r="WOY67" s="439"/>
      <c r="WOZ67" s="439"/>
      <c r="WPA67" s="439"/>
      <c r="WPB67" s="439"/>
      <c r="WPC67" s="439"/>
      <c r="WPD67" s="439"/>
      <c r="WPE67" s="439"/>
      <c r="WPF67" s="439"/>
      <c r="WPG67" s="439"/>
      <c r="WPH67" s="439"/>
      <c r="WPI67" s="439"/>
      <c r="WPJ67" s="439"/>
      <c r="WPK67" s="439"/>
      <c r="WPL67" s="439"/>
      <c r="WPM67" s="439"/>
      <c r="WPN67" s="439"/>
      <c r="WPO67" s="439"/>
      <c r="WPP67" s="439"/>
      <c r="WPQ67" s="439"/>
      <c r="WPR67" s="439"/>
      <c r="WPS67" s="439"/>
      <c r="WPT67" s="439"/>
      <c r="WPU67" s="439"/>
      <c r="WPV67" s="439"/>
      <c r="WPW67" s="439"/>
      <c r="WPX67" s="439"/>
      <c r="WPY67" s="439"/>
      <c r="WPZ67" s="439"/>
      <c r="WQA67" s="439"/>
      <c r="WQB67" s="439"/>
      <c r="WQC67" s="439"/>
      <c r="WQD67" s="439"/>
      <c r="WQE67" s="439"/>
      <c r="WQF67" s="439"/>
      <c r="WQG67" s="439"/>
      <c r="WQH67" s="439"/>
      <c r="WQI67" s="439"/>
      <c r="WQJ67" s="439"/>
      <c r="WQK67" s="439"/>
      <c r="WQL67" s="439"/>
      <c r="WQM67" s="439"/>
      <c r="WQN67" s="439"/>
      <c r="WQO67" s="439"/>
      <c r="WQP67" s="439"/>
      <c r="WQQ67" s="439"/>
      <c r="WQR67" s="439"/>
      <c r="WQS67" s="439"/>
      <c r="WQT67" s="439"/>
      <c r="WQU67" s="439"/>
      <c r="WQV67" s="439"/>
      <c r="WQW67" s="439"/>
      <c r="WQX67" s="439"/>
      <c r="WQY67" s="439"/>
      <c r="WQZ67" s="439"/>
      <c r="WRA67" s="439"/>
      <c r="WRB67" s="439"/>
      <c r="WRC67" s="439"/>
      <c r="WRD67" s="439"/>
      <c r="WRE67" s="439"/>
      <c r="WRF67" s="439"/>
      <c r="WRG67" s="439"/>
      <c r="WRH67" s="439"/>
      <c r="WRI67" s="439"/>
      <c r="WRJ67" s="439"/>
      <c r="WRK67" s="439"/>
      <c r="WRL67" s="439"/>
      <c r="WRM67" s="439"/>
      <c r="WRN67" s="439"/>
      <c r="WRO67" s="439"/>
      <c r="WRP67" s="439"/>
      <c r="WRQ67" s="439"/>
      <c r="WRR67" s="439"/>
      <c r="WRS67" s="439"/>
      <c r="WRT67" s="439"/>
      <c r="WRU67" s="439"/>
      <c r="WRV67" s="439"/>
      <c r="WRW67" s="439"/>
      <c r="WRX67" s="439"/>
      <c r="WRY67" s="439"/>
      <c r="WRZ67" s="439"/>
      <c r="WSA67" s="439"/>
      <c r="WSB67" s="439"/>
      <c r="WSC67" s="439"/>
      <c r="WSD67" s="439"/>
      <c r="WSE67" s="439"/>
      <c r="WSF67" s="439"/>
      <c r="WSG67" s="439"/>
      <c r="WSH67" s="439"/>
      <c r="WSI67" s="439"/>
      <c r="WSJ67" s="439"/>
      <c r="WSK67" s="439"/>
      <c r="WSL67" s="439"/>
      <c r="WSM67" s="439"/>
      <c r="WSN67" s="439"/>
      <c r="WSO67" s="439"/>
      <c r="WSP67" s="439"/>
      <c r="WSQ67" s="439"/>
      <c r="WSR67" s="439"/>
      <c r="WSS67" s="439"/>
      <c r="WST67" s="439"/>
      <c r="WSU67" s="439"/>
      <c r="WSV67" s="439"/>
      <c r="WSW67" s="439"/>
      <c r="WSX67" s="439"/>
      <c r="WSY67" s="439"/>
      <c r="WSZ67" s="439"/>
      <c r="WTA67" s="439"/>
      <c r="WTB67" s="439"/>
      <c r="WTC67" s="439"/>
      <c r="WTD67" s="439"/>
      <c r="WTE67" s="439"/>
      <c r="WTF67" s="439"/>
      <c r="WTG67" s="439"/>
      <c r="WTH67" s="439"/>
      <c r="WTI67" s="439"/>
      <c r="WTJ67" s="439"/>
      <c r="WTK67" s="439"/>
      <c r="WTL67" s="439"/>
      <c r="WTM67" s="439"/>
      <c r="WTN67" s="439"/>
      <c r="WTO67" s="439"/>
      <c r="WTP67" s="439"/>
      <c r="WTQ67" s="439"/>
      <c r="WTR67" s="439"/>
      <c r="WTS67" s="439"/>
      <c r="WTT67" s="439"/>
      <c r="WTU67" s="439"/>
      <c r="WTV67" s="439"/>
      <c r="WTW67" s="439"/>
      <c r="WTX67" s="439"/>
      <c r="WTY67" s="439"/>
      <c r="WTZ67" s="439"/>
      <c r="WUA67" s="439"/>
      <c r="WUB67" s="439"/>
      <c r="WUC67" s="439"/>
      <c r="WUD67" s="439"/>
      <c r="WUE67" s="439"/>
      <c r="WUF67" s="439"/>
      <c r="WUG67" s="439"/>
      <c r="WUH67" s="439"/>
      <c r="WUI67" s="439"/>
      <c r="WUJ67" s="439"/>
      <c r="WUK67" s="439"/>
      <c r="WUL67" s="439"/>
      <c r="WUM67" s="439"/>
      <c r="WUN67" s="439"/>
      <c r="WUO67" s="439"/>
      <c r="WUP67" s="439"/>
      <c r="WUQ67" s="439"/>
      <c r="WUR67" s="439"/>
      <c r="WUS67" s="439"/>
      <c r="WUT67" s="439"/>
      <c r="WUU67" s="439"/>
      <c r="WUV67" s="439"/>
      <c r="WUW67" s="439"/>
      <c r="WUX67" s="439"/>
      <c r="WUY67" s="439"/>
      <c r="WUZ67" s="439"/>
      <c r="WVA67" s="439"/>
      <c r="WVB67" s="439"/>
      <c r="WVC67" s="439"/>
      <c r="WVD67" s="439"/>
      <c r="WVE67" s="439"/>
      <c r="WVF67" s="439"/>
      <c r="WVG67" s="439"/>
      <c r="WVH67" s="439"/>
      <c r="WVI67" s="439"/>
      <c r="WVJ67" s="439"/>
      <c r="WVK67" s="439"/>
      <c r="WVL67" s="439"/>
      <c r="WVM67" s="439"/>
      <c r="WVN67" s="439"/>
      <c r="WVO67" s="439"/>
      <c r="WVP67" s="439"/>
      <c r="WVQ67" s="439"/>
      <c r="WVR67" s="439"/>
      <c r="WVS67" s="439"/>
      <c r="WVT67" s="439"/>
      <c r="WVU67" s="439"/>
      <c r="WVV67" s="439"/>
      <c r="WVW67" s="439"/>
      <c r="WVX67" s="439"/>
      <c r="WVY67" s="439"/>
      <c r="WVZ67" s="439"/>
      <c r="WWA67" s="439"/>
      <c r="WWB67" s="439"/>
      <c r="WWC67" s="439"/>
      <c r="WWD67" s="439"/>
      <c r="WWE67" s="439"/>
      <c r="WWF67" s="439"/>
      <c r="WWG67" s="439"/>
      <c r="WWH67" s="439"/>
      <c r="WWI67" s="439"/>
      <c r="WWJ67" s="439"/>
      <c r="WWK67" s="439"/>
      <c r="WWL67" s="439"/>
      <c r="WWM67" s="439"/>
      <c r="WWN67" s="439"/>
      <c r="WWO67" s="439"/>
      <c r="WWP67" s="439"/>
      <c r="WWQ67" s="439"/>
      <c r="WWR67" s="439"/>
      <c r="WWS67" s="439"/>
      <c r="WWT67" s="439"/>
      <c r="WWU67" s="439"/>
      <c r="WWV67" s="439"/>
      <c r="WWW67" s="439"/>
      <c r="WWX67" s="439"/>
      <c r="WWY67" s="439"/>
      <c r="WWZ67" s="439"/>
      <c r="WXA67" s="439"/>
      <c r="WXB67" s="439"/>
      <c r="WXC67" s="439"/>
      <c r="WXD67" s="439"/>
      <c r="WXE67" s="439"/>
      <c r="WXF67" s="439"/>
      <c r="WXG67" s="439"/>
      <c r="WXH67" s="439"/>
      <c r="WXI67" s="439"/>
      <c r="WXJ67" s="439"/>
      <c r="WXK67" s="439"/>
      <c r="WXL67" s="439"/>
      <c r="WXM67" s="439"/>
      <c r="WXN67" s="439"/>
      <c r="WXO67" s="439"/>
      <c r="WXP67" s="439"/>
      <c r="WXQ67" s="439"/>
      <c r="WXR67" s="439"/>
      <c r="WXS67" s="439"/>
      <c r="WXT67" s="439"/>
      <c r="WXU67" s="439"/>
      <c r="WXV67" s="439"/>
      <c r="WXW67" s="439"/>
      <c r="WXX67" s="439"/>
      <c r="WXY67" s="439"/>
      <c r="WXZ67" s="439"/>
      <c r="WYA67" s="439"/>
      <c r="WYB67" s="439"/>
      <c r="WYC67" s="439"/>
      <c r="WYD67" s="439"/>
      <c r="WYE67" s="439"/>
      <c r="WYF67" s="439"/>
      <c r="WYG67" s="439"/>
      <c r="WYH67" s="439"/>
      <c r="WYI67" s="439"/>
      <c r="WYJ67" s="439"/>
      <c r="WYK67" s="439"/>
      <c r="WYL67" s="439"/>
      <c r="WYM67" s="439"/>
      <c r="WYN67" s="439"/>
      <c r="WYO67" s="439"/>
      <c r="WYP67" s="439"/>
      <c r="WYQ67" s="439"/>
      <c r="WYR67" s="439"/>
      <c r="WYS67" s="439"/>
      <c r="WYT67" s="439"/>
      <c r="WYU67" s="439"/>
      <c r="WYV67" s="439"/>
      <c r="WYW67" s="439"/>
      <c r="WYX67" s="439"/>
      <c r="WYY67" s="439"/>
      <c r="WYZ67" s="439"/>
      <c r="WZA67" s="439"/>
      <c r="WZB67" s="439"/>
      <c r="WZC67" s="439"/>
      <c r="WZD67" s="439"/>
      <c r="WZE67" s="439"/>
      <c r="WZF67" s="439"/>
      <c r="WZG67" s="439"/>
      <c r="WZH67" s="439"/>
      <c r="WZI67" s="439"/>
      <c r="WZJ67" s="439"/>
      <c r="WZK67" s="439"/>
      <c r="WZL67" s="439"/>
      <c r="WZM67" s="439"/>
      <c r="WZN67" s="439"/>
      <c r="WZO67" s="439"/>
      <c r="WZP67" s="439"/>
      <c r="WZQ67" s="439"/>
      <c r="WZR67" s="439"/>
      <c r="WZS67" s="439"/>
      <c r="WZT67" s="439"/>
      <c r="WZU67" s="439"/>
      <c r="WZV67" s="439"/>
      <c r="WZW67" s="439"/>
      <c r="WZX67" s="439"/>
      <c r="WZY67" s="439"/>
      <c r="WZZ67" s="439"/>
      <c r="XAA67" s="439"/>
      <c r="XAB67" s="439"/>
      <c r="XAC67" s="439"/>
      <c r="XAD67" s="439"/>
      <c r="XAE67" s="439"/>
      <c r="XAF67" s="439"/>
      <c r="XAG67" s="439"/>
      <c r="XAH67" s="439"/>
      <c r="XAI67" s="439"/>
      <c r="XAJ67" s="439"/>
      <c r="XAK67" s="439"/>
      <c r="XAL67" s="439"/>
      <c r="XAM67" s="439"/>
      <c r="XAN67" s="439"/>
      <c r="XAO67" s="439"/>
      <c r="XAP67" s="439"/>
      <c r="XAQ67" s="439"/>
      <c r="XAR67" s="439"/>
      <c r="XAS67" s="439"/>
      <c r="XAT67" s="439"/>
      <c r="XAU67" s="439"/>
      <c r="XAV67" s="439"/>
      <c r="XAW67" s="439"/>
      <c r="XAX67" s="439"/>
      <c r="XAY67" s="439"/>
      <c r="XAZ67" s="439"/>
      <c r="XBA67" s="439"/>
      <c r="XBB67" s="439"/>
      <c r="XBC67" s="439"/>
      <c r="XBD67" s="439"/>
      <c r="XBE67" s="439"/>
      <c r="XBF67" s="439"/>
      <c r="XBG67" s="439"/>
      <c r="XBH67" s="439"/>
      <c r="XBI67" s="439"/>
      <c r="XBJ67" s="439"/>
      <c r="XBK67" s="439"/>
      <c r="XBL67" s="439"/>
      <c r="XBM67" s="439"/>
      <c r="XBN67" s="439"/>
      <c r="XBO67" s="439"/>
      <c r="XBP67" s="439"/>
      <c r="XBQ67" s="439"/>
      <c r="XBR67" s="439"/>
      <c r="XBS67" s="439"/>
      <c r="XBT67" s="439"/>
      <c r="XBU67" s="439"/>
      <c r="XBV67" s="439"/>
      <c r="XBW67" s="439"/>
      <c r="XBX67" s="439"/>
      <c r="XBY67" s="439"/>
      <c r="XBZ67" s="439"/>
      <c r="XCA67" s="439"/>
      <c r="XCB67" s="439"/>
      <c r="XCC67" s="439"/>
      <c r="XCD67" s="439"/>
      <c r="XCE67" s="439"/>
      <c r="XCF67" s="439"/>
      <c r="XCG67" s="439"/>
      <c r="XCH67" s="439"/>
      <c r="XCI67" s="439"/>
      <c r="XCJ67" s="439"/>
      <c r="XCK67" s="439"/>
      <c r="XCL67" s="439"/>
      <c r="XCM67" s="439"/>
      <c r="XCN67" s="439"/>
      <c r="XCO67" s="439"/>
      <c r="XCP67" s="439"/>
      <c r="XCQ67" s="439"/>
      <c r="XCR67" s="439"/>
      <c r="XCS67" s="439"/>
      <c r="XCT67" s="439"/>
      <c r="XCU67" s="439"/>
      <c r="XCV67" s="439"/>
      <c r="XCW67" s="439"/>
      <c r="XCX67" s="439"/>
      <c r="XCY67" s="439"/>
      <c r="XCZ67" s="439"/>
      <c r="XDA67" s="439"/>
      <c r="XDB67" s="439"/>
      <c r="XDC67" s="439"/>
      <c r="XDD67" s="439"/>
      <c r="XDE67" s="439"/>
      <c r="XDF67" s="439"/>
      <c r="XDG67" s="439"/>
      <c r="XDH67" s="439"/>
      <c r="XDI67" s="439"/>
      <c r="XDJ67" s="439"/>
      <c r="XDK67" s="439"/>
      <c r="XDL67" s="439"/>
      <c r="XDM67" s="439"/>
      <c r="XDN67" s="439"/>
      <c r="XDO67" s="439"/>
      <c r="XDP67" s="439"/>
      <c r="XDQ67" s="439"/>
      <c r="XDR67" s="439"/>
      <c r="XDS67" s="439"/>
      <c r="XDT67" s="439"/>
      <c r="XDU67" s="439"/>
      <c r="XDV67" s="439"/>
      <c r="XDW67" s="439"/>
      <c r="XDX67" s="439"/>
      <c r="XDY67" s="439"/>
      <c r="XDZ67" s="439"/>
      <c r="XEA67" s="439"/>
      <c r="XEB67" s="439"/>
      <c r="XEC67" s="439"/>
      <c r="XED67" s="439"/>
      <c r="XEE67" s="439"/>
      <c r="XEF67" s="439"/>
      <c r="XEG67" s="439"/>
      <c r="XEH67" s="439"/>
      <c r="XEI67" s="439"/>
      <c r="XEJ67" s="439"/>
      <c r="XEK67" s="439"/>
      <c r="XEL67" s="439"/>
      <c r="XEM67" s="439"/>
      <c r="XEN67" s="439"/>
      <c r="XEO67" s="439"/>
      <c r="XEP67" s="439"/>
      <c r="XEQ67" s="439"/>
      <c r="XER67" s="439"/>
      <c r="XES67" s="439"/>
      <c r="XET67" s="439"/>
      <c r="XEU67" s="439"/>
      <c r="XEV67" s="439"/>
    </row>
    <row r="68" spans="1:16376" s="441" customFormat="1" ht="27" hidden="1" x14ac:dyDescent="0.35">
      <c r="A68" s="436"/>
      <c r="B68" s="437" t="s">
        <v>58</v>
      </c>
      <c r="C68" s="369" t="s">
        <v>9</v>
      </c>
      <c r="D68" s="369" t="s">
        <v>245</v>
      </c>
      <c r="E68" s="369">
        <v>68</v>
      </c>
      <c r="F68" s="438" t="s">
        <v>95</v>
      </c>
      <c r="G68" s="417" t="s">
        <v>398</v>
      </c>
      <c r="H68" s="438" t="s">
        <v>12</v>
      </c>
      <c r="I68" s="440"/>
      <c r="J68" s="440"/>
      <c r="K68" s="368" t="s">
        <v>11</v>
      </c>
      <c r="L68" s="368"/>
      <c r="M68" s="417"/>
      <c r="N68" s="417"/>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39"/>
      <c r="AL68" s="439"/>
      <c r="AM68" s="439"/>
      <c r="AN68" s="439"/>
      <c r="AO68" s="439"/>
      <c r="AP68" s="439"/>
      <c r="AQ68" s="439"/>
      <c r="AR68" s="439"/>
      <c r="AS68" s="439"/>
      <c r="AT68" s="439"/>
      <c r="AU68" s="439"/>
      <c r="AV68" s="439"/>
      <c r="AW68" s="439"/>
      <c r="AX68" s="439"/>
      <c r="AY68" s="439"/>
      <c r="AZ68" s="439"/>
      <c r="BA68" s="439"/>
      <c r="BB68" s="439"/>
      <c r="BC68" s="439"/>
      <c r="BD68" s="439"/>
      <c r="BE68" s="439"/>
      <c r="BF68" s="439"/>
      <c r="BG68" s="439"/>
      <c r="BH68" s="439"/>
      <c r="BI68" s="439"/>
      <c r="BJ68" s="439"/>
      <c r="BK68" s="439"/>
      <c r="BL68" s="439"/>
      <c r="BM68" s="439"/>
      <c r="BN68" s="439"/>
      <c r="BO68" s="439"/>
      <c r="BP68" s="439"/>
      <c r="BQ68" s="439"/>
      <c r="BR68" s="439"/>
      <c r="BS68" s="439"/>
      <c r="BT68" s="439"/>
      <c r="BU68" s="439"/>
      <c r="BV68" s="439"/>
      <c r="BW68" s="439"/>
      <c r="BX68" s="439"/>
      <c r="BY68" s="439"/>
      <c r="BZ68" s="439"/>
      <c r="CA68" s="439"/>
      <c r="CB68" s="439"/>
      <c r="CC68" s="439"/>
      <c r="CD68" s="439"/>
      <c r="CE68" s="439"/>
      <c r="CF68" s="439"/>
      <c r="CG68" s="439"/>
      <c r="CH68" s="439"/>
      <c r="CI68" s="439"/>
      <c r="CJ68" s="439"/>
      <c r="CK68" s="439"/>
      <c r="CL68" s="439"/>
      <c r="CM68" s="439"/>
      <c r="CN68" s="439"/>
      <c r="CO68" s="439"/>
      <c r="CP68" s="439"/>
      <c r="CQ68" s="439"/>
      <c r="CR68" s="439"/>
      <c r="CS68" s="439"/>
      <c r="CT68" s="439"/>
      <c r="CU68" s="439"/>
      <c r="CV68" s="439"/>
      <c r="CW68" s="439"/>
      <c r="CX68" s="439"/>
      <c r="CY68" s="439"/>
      <c r="CZ68" s="439"/>
      <c r="DA68" s="439"/>
      <c r="DB68" s="439"/>
      <c r="DC68" s="439"/>
      <c r="DD68" s="439"/>
      <c r="DE68" s="439"/>
      <c r="DF68" s="439"/>
      <c r="DG68" s="439"/>
      <c r="DH68" s="439"/>
      <c r="DI68" s="439"/>
      <c r="DJ68" s="439"/>
      <c r="DK68" s="439"/>
      <c r="DL68" s="439"/>
      <c r="DM68" s="439"/>
      <c r="DN68" s="439"/>
      <c r="DO68" s="439"/>
      <c r="DP68" s="439"/>
      <c r="DQ68" s="439"/>
      <c r="DR68" s="439"/>
      <c r="DS68" s="439"/>
      <c r="DT68" s="439"/>
      <c r="DU68" s="439"/>
      <c r="DV68" s="439"/>
      <c r="DW68" s="439"/>
      <c r="DX68" s="439"/>
      <c r="DY68" s="439"/>
      <c r="DZ68" s="439"/>
      <c r="EA68" s="439"/>
      <c r="EB68" s="439"/>
      <c r="EC68" s="439"/>
      <c r="ED68" s="439"/>
      <c r="EE68" s="439"/>
      <c r="EF68" s="439"/>
      <c r="EG68" s="439"/>
      <c r="EH68" s="439"/>
      <c r="EI68" s="439"/>
      <c r="EJ68" s="439"/>
      <c r="EK68" s="439"/>
      <c r="EL68" s="439"/>
      <c r="EM68" s="439"/>
      <c r="EN68" s="439"/>
      <c r="EO68" s="439"/>
      <c r="EP68" s="439"/>
      <c r="EQ68" s="439"/>
      <c r="ER68" s="439"/>
      <c r="ES68" s="439"/>
      <c r="ET68" s="439"/>
      <c r="EU68" s="439"/>
      <c r="EV68" s="439"/>
      <c r="EW68" s="439"/>
      <c r="EX68" s="439"/>
      <c r="EY68" s="439"/>
      <c r="EZ68" s="439"/>
      <c r="FA68" s="439"/>
      <c r="FB68" s="439"/>
      <c r="FC68" s="439"/>
      <c r="FD68" s="439"/>
      <c r="FE68" s="439"/>
      <c r="FF68" s="439"/>
      <c r="FG68" s="439"/>
      <c r="FH68" s="439"/>
      <c r="FI68" s="439"/>
      <c r="FJ68" s="439"/>
      <c r="FK68" s="439"/>
      <c r="FL68" s="439"/>
      <c r="FM68" s="439"/>
      <c r="FN68" s="439"/>
      <c r="FO68" s="439"/>
      <c r="FP68" s="439"/>
      <c r="FQ68" s="439"/>
      <c r="FR68" s="439"/>
      <c r="FS68" s="439"/>
      <c r="FT68" s="439"/>
      <c r="FU68" s="439"/>
      <c r="FV68" s="439"/>
      <c r="FW68" s="439"/>
      <c r="FX68" s="439"/>
      <c r="FY68" s="439"/>
      <c r="FZ68" s="439"/>
      <c r="GA68" s="439"/>
      <c r="GB68" s="439"/>
      <c r="GC68" s="439"/>
      <c r="GD68" s="439"/>
      <c r="GE68" s="439"/>
      <c r="GF68" s="439"/>
      <c r="GG68" s="439"/>
      <c r="GH68" s="439"/>
      <c r="GI68" s="439"/>
      <c r="GJ68" s="439"/>
      <c r="GK68" s="439"/>
      <c r="GL68" s="439"/>
      <c r="GM68" s="439"/>
      <c r="GN68" s="439"/>
      <c r="GO68" s="439"/>
      <c r="GP68" s="439"/>
      <c r="GQ68" s="439"/>
      <c r="GR68" s="439"/>
      <c r="GS68" s="439"/>
      <c r="GT68" s="439"/>
      <c r="GU68" s="439"/>
      <c r="GV68" s="439"/>
      <c r="GW68" s="439"/>
      <c r="GX68" s="439"/>
      <c r="GY68" s="439"/>
      <c r="GZ68" s="439"/>
      <c r="HA68" s="439"/>
      <c r="HB68" s="439"/>
      <c r="HC68" s="439"/>
      <c r="HD68" s="439"/>
      <c r="HE68" s="439"/>
      <c r="HF68" s="439"/>
      <c r="HG68" s="439"/>
      <c r="HH68" s="439"/>
      <c r="HI68" s="439"/>
      <c r="HJ68" s="439"/>
      <c r="HK68" s="439"/>
      <c r="HL68" s="439"/>
      <c r="HM68" s="439"/>
      <c r="HN68" s="439"/>
      <c r="HO68" s="439"/>
      <c r="HP68" s="439"/>
      <c r="HQ68" s="439"/>
      <c r="HR68" s="439"/>
      <c r="HS68" s="439"/>
      <c r="HT68" s="439"/>
      <c r="HU68" s="439"/>
      <c r="HV68" s="439"/>
      <c r="HW68" s="439"/>
      <c r="HX68" s="439"/>
      <c r="HY68" s="439"/>
      <c r="HZ68" s="439"/>
      <c r="IA68" s="439"/>
      <c r="IB68" s="439"/>
      <c r="IC68" s="439"/>
      <c r="ID68" s="439"/>
      <c r="IE68" s="439"/>
      <c r="IF68" s="439"/>
      <c r="IG68" s="439"/>
      <c r="IH68" s="439"/>
      <c r="II68" s="439"/>
      <c r="IJ68" s="439"/>
      <c r="IK68" s="439"/>
      <c r="IL68" s="439"/>
      <c r="IM68" s="439"/>
      <c r="IN68" s="439"/>
      <c r="IO68" s="439"/>
      <c r="IP68" s="439"/>
      <c r="IQ68" s="439"/>
      <c r="IR68" s="439"/>
      <c r="IS68" s="439"/>
      <c r="IT68" s="439"/>
      <c r="IU68" s="439"/>
      <c r="IV68" s="439"/>
      <c r="IW68" s="439"/>
      <c r="IX68" s="439"/>
      <c r="IY68" s="439"/>
      <c r="IZ68" s="439"/>
      <c r="JA68" s="439"/>
      <c r="JB68" s="439"/>
      <c r="JC68" s="439"/>
      <c r="JD68" s="439"/>
      <c r="JE68" s="439"/>
      <c r="JF68" s="439"/>
      <c r="JG68" s="439"/>
      <c r="JH68" s="439"/>
      <c r="JI68" s="439"/>
      <c r="JJ68" s="439"/>
      <c r="JK68" s="439"/>
      <c r="JL68" s="439"/>
      <c r="JM68" s="439"/>
      <c r="JN68" s="439"/>
      <c r="JO68" s="439"/>
      <c r="JP68" s="439"/>
      <c r="JQ68" s="439"/>
      <c r="JR68" s="439"/>
      <c r="JS68" s="439"/>
      <c r="JT68" s="439"/>
      <c r="JU68" s="439"/>
      <c r="JV68" s="439"/>
      <c r="JW68" s="439"/>
      <c r="JX68" s="439"/>
      <c r="JY68" s="439"/>
      <c r="JZ68" s="439"/>
      <c r="KA68" s="439"/>
      <c r="KB68" s="439"/>
      <c r="KC68" s="439"/>
      <c r="KD68" s="439"/>
      <c r="KE68" s="439"/>
      <c r="KF68" s="439"/>
      <c r="KG68" s="439"/>
      <c r="KH68" s="439"/>
      <c r="KI68" s="439"/>
      <c r="KJ68" s="439"/>
      <c r="KK68" s="439"/>
      <c r="KL68" s="439"/>
      <c r="KM68" s="439"/>
      <c r="KN68" s="439"/>
      <c r="KO68" s="439"/>
      <c r="KP68" s="439"/>
      <c r="KQ68" s="439"/>
      <c r="KR68" s="439"/>
      <c r="KS68" s="439"/>
      <c r="KT68" s="439"/>
      <c r="KU68" s="439"/>
      <c r="KV68" s="439"/>
      <c r="KW68" s="439"/>
      <c r="KX68" s="439"/>
      <c r="KY68" s="439"/>
      <c r="KZ68" s="439"/>
      <c r="LA68" s="439"/>
      <c r="LB68" s="439"/>
      <c r="LC68" s="439"/>
      <c r="LD68" s="439"/>
      <c r="LE68" s="439"/>
      <c r="LF68" s="439"/>
      <c r="LG68" s="439"/>
      <c r="LH68" s="439"/>
      <c r="LI68" s="439"/>
      <c r="LJ68" s="439"/>
      <c r="LK68" s="439"/>
      <c r="LL68" s="439"/>
      <c r="LM68" s="439"/>
      <c r="LN68" s="439"/>
      <c r="LO68" s="439"/>
      <c r="LP68" s="439"/>
      <c r="LQ68" s="439"/>
      <c r="LR68" s="439"/>
      <c r="LS68" s="439"/>
      <c r="LT68" s="439"/>
      <c r="LU68" s="439"/>
      <c r="LV68" s="439"/>
      <c r="LW68" s="439"/>
      <c r="LX68" s="439"/>
      <c r="LY68" s="439"/>
      <c r="LZ68" s="439"/>
      <c r="MA68" s="439"/>
      <c r="MB68" s="439"/>
      <c r="MC68" s="439"/>
      <c r="MD68" s="439"/>
      <c r="ME68" s="439"/>
      <c r="MF68" s="439"/>
      <c r="MG68" s="439"/>
      <c r="MH68" s="439"/>
      <c r="MI68" s="439"/>
      <c r="MJ68" s="439"/>
      <c r="MK68" s="439"/>
      <c r="ML68" s="439"/>
      <c r="MM68" s="439"/>
      <c r="MN68" s="439"/>
      <c r="MO68" s="439"/>
      <c r="MP68" s="439"/>
      <c r="MQ68" s="439"/>
      <c r="MR68" s="439"/>
      <c r="MS68" s="439"/>
      <c r="MT68" s="439"/>
      <c r="MU68" s="439"/>
      <c r="MV68" s="439"/>
      <c r="MW68" s="439"/>
      <c r="MX68" s="439"/>
      <c r="MY68" s="439"/>
      <c r="MZ68" s="439"/>
      <c r="NA68" s="439"/>
      <c r="NB68" s="439"/>
      <c r="NC68" s="439"/>
      <c r="ND68" s="439"/>
      <c r="NE68" s="439"/>
      <c r="NF68" s="439"/>
      <c r="NG68" s="439"/>
      <c r="NH68" s="439"/>
      <c r="NI68" s="439"/>
      <c r="NJ68" s="439"/>
      <c r="NK68" s="439"/>
      <c r="NL68" s="439"/>
      <c r="NM68" s="439"/>
      <c r="NN68" s="439"/>
      <c r="NO68" s="439"/>
      <c r="NP68" s="439"/>
      <c r="NQ68" s="439"/>
      <c r="NR68" s="439"/>
      <c r="NS68" s="439"/>
      <c r="NT68" s="439"/>
      <c r="NU68" s="439"/>
      <c r="NV68" s="439"/>
      <c r="NW68" s="439"/>
      <c r="NX68" s="439"/>
      <c r="NY68" s="439"/>
      <c r="NZ68" s="439"/>
      <c r="OA68" s="439"/>
      <c r="OB68" s="439"/>
      <c r="OC68" s="439"/>
      <c r="OD68" s="439"/>
      <c r="OE68" s="439"/>
      <c r="OF68" s="439"/>
      <c r="OG68" s="439"/>
      <c r="OH68" s="439"/>
      <c r="OI68" s="439"/>
      <c r="OJ68" s="439"/>
      <c r="OK68" s="439"/>
      <c r="OL68" s="439"/>
      <c r="OM68" s="439"/>
      <c r="ON68" s="439"/>
      <c r="OO68" s="439"/>
      <c r="OP68" s="439"/>
      <c r="OQ68" s="439"/>
      <c r="OR68" s="439"/>
      <c r="OS68" s="439"/>
      <c r="OT68" s="439"/>
      <c r="OU68" s="439"/>
      <c r="OV68" s="439"/>
      <c r="OW68" s="439"/>
      <c r="OX68" s="439"/>
      <c r="OY68" s="439"/>
      <c r="OZ68" s="439"/>
      <c r="PA68" s="439"/>
      <c r="PB68" s="439"/>
      <c r="PC68" s="439"/>
      <c r="PD68" s="439"/>
      <c r="PE68" s="439"/>
      <c r="PF68" s="439"/>
      <c r="PG68" s="439"/>
      <c r="PH68" s="439"/>
      <c r="PI68" s="439"/>
      <c r="PJ68" s="439"/>
      <c r="PK68" s="439"/>
      <c r="PL68" s="439"/>
      <c r="PM68" s="439"/>
      <c r="PN68" s="439"/>
      <c r="PO68" s="439"/>
      <c r="PP68" s="439"/>
      <c r="PQ68" s="439"/>
      <c r="PR68" s="439"/>
      <c r="PS68" s="439"/>
      <c r="PT68" s="439"/>
      <c r="PU68" s="439"/>
      <c r="PV68" s="439"/>
      <c r="PW68" s="439"/>
      <c r="PX68" s="439"/>
      <c r="PY68" s="439"/>
      <c r="PZ68" s="439"/>
      <c r="QA68" s="439"/>
      <c r="QB68" s="439"/>
      <c r="QC68" s="439"/>
      <c r="QD68" s="439"/>
      <c r="QE68" s="439"/>
      <c r="QF68" s="439"/>
      <c r="QG68" s="439"/>
      <c r="QH68" s="439"/>
      <c r="QI68" s="439"/>
      <c r="QJ68" s="439"/>
      <c r="QK68" s="439"/>
      <c r="QL68" s="439"/>
      <c r="QM68" s="439"/>
      <c r="QN68" s="439"/>
      <c r="QO68" s="439"/>
      <c r="QP68" s="439"/>
      <c r="QQ68" s="439"/>
      <c r="QR68" s="439"/>
      <c r="QS68" s="439"/>
      <c r="QT68" s="439"/>
      <c r="QU68" s="439"/>
      <c r="QV68" s="439"/>
      <c r="QW68" s="439"/>
      <c r="QX68" s="439"/>
      <c r="QY68" s="439"/>
      <c r="QZ68" s="439"/>
      <c r="RA68" s="439"/>
      <c r="RB68" s="439"/>
      <c r="RC68" s="439"/>
      <c r="RD68" s="439"/>
      <c r="RE68" s="439"/>
      <c r="RF68" s="439"/>
      <c r="RG68" s="439"/>
      <c r="RH68" s="439"/>
      <c r="RI68" s="439"/>
      <c r="RJ68" s="439"/>
      <c r="RK68" s="439"/>
      <c r="RL68" s="439"/>
      <c r="RM68" s="439"/>
      <c r="RN68" s="439"/>
      <c r="RO68" s="439"/>
      <c r="RP68" s="439"/>
      <c r="RQ68" s="439"/>
      <c r="RR68" s="439"/>
      <c r="RS68" s="439"/>
      <c r="RT68" s="439"/>
      <c r="RU68" s="439"/>
      <c r="RV68" s="439"/>
      <c r="RW68" s="439"/>
      <c r="RX68" s="439"/>
      <c r="RY68" s="439"/>
      <c r="RZ68" s="439"/>
      <c r="SA68" s="439"/>
      <c r="SB68" s="439"/>
      <c r="SC68" s="439"/>
      <c r="SD68" s="439"/>
      <c r="SE68" s="439"/>
      <c r="SF68" s="439"/>
      <c r="SG68" s="439"/>
      <c r="SH68" s="439"/>
      <c r="SI68" s="439"/>
      <c r="SJ68" s="439"/>
      <c r="SK68" s="439"/>
      <c r="SL68" s="439"/>
      <c r="SM68" s="439"/>
      <c r="SN68" s="439"/>
      <c r="SO68" s="439"/>
      <c r="SP68" s="439"/>
      <c r="SQ68" s="439"/>
      <c r="SR68" s="439"/>
      <c r="SS68" s="439"/>
      <c r="ST68" s="439"/>
      <c r="SU68" s="439"/>
      <c r="SV68" s="439"/>
      <c r="SW68" s="439"/>
      <c r="SX68" s="439"/>
      <c r="SY68" s="439"/>
      <c r="SZ68" s="439"/>
      <c r="TA68" s="439"/>
      <c r="TB68" s="439"/>
      <c r="TC68" s="439"/>
      <c r="TD68" s="439"/>
      <c r="TE68" s="439"/>
      <c r="TF68" s="439"/>
      <c r="TG68" s="439"/>
      <c r="TH68" s="439"/>
      <c r="TI68" s="439"/>
      <c r="TJ68" s="439"/>
      <c r="TK68" s="439"/>
      <c r="TL68" s="439"/>
      <c r="TM68" s="439"/>
      <c r="TN68" s="439"/>
      <c r="TO68" s="439"/>
      <c r="TP68" s="439"/>
      <c r="TQ68" s="439"/>
      <c r="TR68" s="439"/>
      <c r="TS68" s="439"/>
      <c r="TT68" s="439"/>
      <c r="TU68" s="439"/>
      <c r="TV68" s="439"/>
      <c r="TW68" s="439"/>
      <c r="TX68" s="439"/>
      <c r="TY68" s="439"/>
      <c r="TZ68" s="439"/>
      <c r="UA68" s="439"/>
      <c r="UB68" s="439"/>
      <c r="UC68" s="439"/>
      <c r="UD68" s="439"/>
      <c r="UE68" s="439"/>
      <c r="UF68" s="439"/>
      <c r="UG68" s="439"/>
      <c r="UH68" s="439"/>
      <c r="UI68" s="439"/>
      <c r="UJ68" s="439"/>
      <c r="UK68" s="439"/>
      <c r="UL68" s="439"/>
      <c r="UM68" s="439"/>
      <c r="UN68" s="439"/>
      <c r="UO68" s="439"/>
      <c r="UP68" s="439"/>
      <c r="UQ68" s="439"/>
      <c r="UR68" s="439"/>
      <c r="US68" s="439"/>
      <c r="UT68" s="439"/>
      <c r="UU68" s="439"/>
      <c r="UV68" s="439"/>
      <c r="UW68" s="439"/>
      <c r="UX68" s="439"/>
      <c r="UY68" s="439"/>
      <c r="UZ68" s="439"/>
      <c r="VA68" s="439"/>
      <c r="VB68" s="439"/>
      <c r="VC68" s="439"/>
      <c r="VD68" s="439"/>
      <c r="VE68" s="439"/>
      <c r="VF68" s="439"/>
      <c r="VG68" s="439"/>
      <c r="VH68" s="439"/>
      <c r="VI68" s="439"/>
      <c r="VJ68" s="439"/>
      <c r="VK68" s="439"/>
      <c r="VL68" s="439"/>
      <c r="VM68" s="439"/>
      <c r="VN68" s="439"/>
      <c r="VO68" s="439"/>
      <c r="VP68" s="439"/>
      <c r="VQ68" s="439"/>
      <c r="VR68" s="439"/>
      <c r="VS68" s="439"/>
      <c r="VT68" s="439"/>
      <c r="VU68" s="439"/>
      <c r="VV68" s="439"/>
      <c r="VW68" s="439"/>
      <c r="VX68" s="439"/>
      <c r="VY68" s="439"/>
      <c r="VZ68" s="439"/>
      <c r="WA68" s="439"/>
      <c r="WB68" s="439"/>
      <c r="WC68" s="439"/>
      <c r="WD68" s="439"/>
      <c r="WE68" s="439"/>
      <c r="WF68" s="439"/>
      <c r="WG68" s="439"/>
      <c r="WH68" s="439"/>
      <c r="WI68" s="439"/>
      <c r="WJ68" s="439"/>
      <c r="WK68" s="439"/>
      <c r="WL68" s="439"/>
      <c r="WM68" s="439"/>
      <c r="WN68" s="439"/>
      <c r="WO68" s="439"/>
      <c r="WP68" s="439"/>
      <c r="WQ68" s="439"/>
      <c r="WR68" s="439"/>
      <c r="WS68" s="439"/>
      <c r="WT68" s="439"/>
      <c r="WU68" s="439"/>
      <c r="WV68" s="439"/>
      <c r="WW68" s="439"/>
      <c r="WX68" s="439"/>
      <c r="WY68" s="439"/>
      <c r="WZ68" s="439"/>
      <c r="XA68" s="439"/>
      <c r="XB68" s="439"/>
      <c r="XC68" s="439"/>
      <c r="XD68" s="439"/>
      <c r="XE68" s="439"/>
      <c r="XF68" s="439"/>
      <c r="XG68" s="439"/>
      <c r="XH68" s="439"/>
      <c r="XI68" s="439"/>
      <c r="XJ68" s="439"/>
      <c r="XK68" s="439"/>
      <c r="XL68" s="439"/>
      <c r="XM68" s="439"/>
      <c r="XN68" s="439"/>
      <c r="XO68" s="439"/>
      <c r="XP68" s="439"/>
      <c r="XQ68" s="439"/>
      <c r="XR68" s="439"/>
      <c r="XS68" s="439"/>
      <c r="XT68" s="439"/>
      <c r="XU68" s="439"/>
      <c r="XV68" s="439"/>
      <c r="XW68" s="439"/>
      <c r="XX68" s="439"/>
      <c r="XY68" s="439"/>
      <c r="XZ68" s="439"/>
      <c r="YA68" s="439"/>
      <c r="YB68" s="439"/>
      <c r="YC68" s="439"/>
      <c r="YD68" s="439"/>
      <c r="YE68" s="439"/>
      <c r="YF68" s="439"/>
      <c r="YG68" s="439"/>
      <c r="YH68" s="439"/>
      <c r="YI68" s="439"/>
      <c r="YJ68" s="439"/>
      <c r="YK68" s="439"/>
      <c r="YL68" s="439"/>
      <c r="YM68" s="439"/>
      <c r="YN68" s="439"/>
      <c r="YO68" s="439"/>
      <c r="YP68" s="439"/>
      <c r="YQ68" s="439"/>
      <c r="YR68" s="439"/>
      <c r="YS68" s="439"/>
      <c r="YT68" s="439"/>
      <c r="YU68" s="439"/>
      <c r="YV68" s="439"/>
      <c r="YW68" s="439"/>
      <c r="YX68" s="439"/>
      <c r="YY68" s="439"/>
      <c r="YZ68" s="439"/>
      <c r="ZA68" s="439"/>
      <c r="ZB68" s="439"/>
      <c r="ZC68" s="439"/>
      <c r="ZD68" s="439"/>
      <c r="ZE68" s="439"/>
      <c r="ZF68" s="439"/>
      <c r="ZG68" s="439"/>
      <c r="ZH68" s="439"/>
      <c r="ZI68" s="439"/>
      <c r="ZJ68" s="439"/>
      <c r="ZK68" s="439"/>
      <c r="ZL68" s="439"/>
      <c r="ZM68" s="439"/>
      <c r="ZN68" s="439"/>
      <c r="ZO68" s="439"/>
      <c r="ZP68" s="439"/>
      <c r="ZQ68" s="439"/>
      <c r="ZR68" s="439"/>
      <c r="ZS68" s="439"/>
      <c r="ZT68" s="439"/>
      <c r="ZU68" s="439"/>
      <c r="ZV68" s="439"/>
      <c r="ZW68" s="439"/>
      <c r="ZX68" s="439"/>
      <c r="ZY68" s="439"/>
      <c r="ZZ68" s="439"/>
      <c r="AAA68" s="439"/>
      <c r="AAB68" s="439"/>
      <c r="AAC68" s="439"/>
      <c r="AAD68" s="439"/>
      <c r="AAE68" s="439"/>
      <c r="AAF68" s="439"/>
      <c r="AAG68" s="439"/>
      <c r="AAH68" s="439"/>
      <c r="AAI68" s="439"/>
      <c r="AAJ68" s="439"/>
      <c r="AAK68" s="439"/>
      <c r="AAL68" s="439"/>
      <c r="AAM68" s="439"/>
      <c r="AAN68" s="439"/>
      <c r="AAO68" s="439"/>
      <c r="AAP68" s="439"/>
      <c r="AAQ68" s="439"/>
      <c r="AAR68" s="439"/>
      <c r="AAS68" s="439"/>
      <c r="AAT68" s="439"/>
      <c r="AAU68" s="439"/>
      <c r="AAV68" s="439"/>
      <c r="AAW68" s="439"/>
      <c r="AAX68" s="439"/>
      <c r="AAY68" s="439"/>
      <c r="AAZ68" s="439"/>
      <c r="ABA68" s="439"/>
      <c r="ABB68" s="439"/>
      <c r="ABC68" s="439"/>
      <c r="ABD68" s="439"/>
      <c r="ABE68" s="439"/>
      <c r="ABF68" s="439"/>
      <c r="ABG68" s="439"/>
      <c r="ABH68" s="439"/>
      <c r="ABI68" s="439"/>
      <c r="ABJ68" s="439"/>
      <c r="ABK68" s="439"/>
      <c r="ABL68" s="439"/>
      <c r="ABM68" s="439"/>
      <c r="ABN68" s="439"/>
      <c r="ABO68" s="439"/>
      <c r="ABP68" s="439"/>
      <c r="ABQ68" s="439"/>
      <c r="ABR68" s="439"/>
      <c r="ABS68" s="439"/>
      <c r="ABT68" s="439"/>
      <c r="ABU68" s="439"/>
      <c r="ABV68" s="439"/>
      <c r="ABW68" s="439"/>
      <c r="ABX68" s="439"/>
      <c r="ABY68" s="439"/>
      <c r="ABZ68" s="439"/>
      <c r="ACA68" s="439"/>
      <c r="ACB68" s="439"/>
      <c r="ACC68" s="439"/>
      <c r="ACD68" s="439"/>
      <c r="ACE68" s="439"/>
      <c r="ACF68" s="439"/>
      <c r="ACG68" s="439"/>
      <c r="ACH68" s="439"/>
      <c r="ACI68" s="439"/>
      <c r="ACJ68" s="439"/>
      <c r="ACK68" s="439"/>
      <c r="ACL68" s="439"/>
      <c r="ACM68" s="439"/>
      <c r="ACN68" s="439"/>
      <c r="ACO68" s="439"/>
      <c r="ACP68" s="439"/>
      <c r="ACQ68" s="439"/>
      <c r="ACR68" s="439"/>
      <c r="ACS68" s="439"/>
      <c r="ACT68" s="439"/>
      <c r="ACU68" s="439"/>
      <c r="ACV68" s="439"/>
      <c r="ACW68" s="439"/>
      <c r="ACX68" s="439"/>
      <c r="ACY68" s="439"/>
      <c r="ACZ68" s="439"/>
      <c r="ADA68" s="439"/>
      <c r="ADB68" s="439"/>
      <c r="ADC68" s="439"/>
      <c r="ADD68" s="439"/>
      <c r="ADE68" s="439"/>
      <c r="ADF68" s="439"/>
      <c r="ADG68" s="439"/>
      <c r="ADH68" s="439"/>
      <c r="ADI68" s="439"/>
      <c r="ADJ68" s="439"/>
      <c r="ADK68" s="439"/>
      <c r="ADL68" s="439"/>
      <c r="ADM68" s="439"/>
      <c r="ADN68" s="439"/>
      <c r="ADO68" s="439"/>
      <c r="ADP68" s="439"/>
      <c r="ADQ68" s="439"/>
      <c r="ADR68" s="439"/>
      <c r="ADS68" s="439"/>
      <c r="ADT68" s="439"/>
      <c r="ADU68" s="439"/>
      <c r="ADV68" s="439"/>
      <c r="ADW68" s="439"/>
      <c r="ADX68" s="439"/>
      <c r="ADY68" s="439"/>
      <c r="ADZ68" s="439"/>
      <c r="AEA68" s="439"/>
      <c r="AEB68" s="439"/>
      <c r="AEC68" s="439"/>
      <c r="AED68" s="439"/>
      <c r="AEE68" s="439"/>
      <c r="AEF68" s="439"/>
      <c r="AEG68" s="439"/>
      <c r="AEH68" s="439"/>
      <c r="AEI68" s="439"/>
      <c r="AEJ68" s="439"/>
      <c r="AEK68" s="439"/>
      <c r="AEL68" s="439"/>
      <c r="AEM68" s="439"/>
      <c r="AEN68" s="439"/>
      <c r="AEO68" s="439"/>
      <c r="AEP68" s="439"/>
      <c r="AEQ68" s="439"/>
      <c r="AER68" s="439"/>
      <c r="AES68" s="439"/>
      <c r="AET68" s="439"/>
      <c r="AEU68" s="439"/>
      <c r="AEV68" s="439"/>
      <c r="AEW68" s="439"/>
      <c r="AEX68" s="439"/>
      <c r="AEY68" s="439"/>
      <c r="AEZ68" s="439"/>
      <c r="AFA68" s="439"/>
      <c r="AFB68" s="439"/>
      <c r="AFC68" s="439"/>
      <c r="AFD68" s="439"/>
      <c r="AFE68" s="439"/>
      <c r="AFF68" s="439"/>
      <c r="AFG68" s="439"/>
      <c r="AFH68" s="439"/>
      <c r="AFI68" s="439"/>
      <c r="AFJ68" s="439"/>
      <c r="AFK68" s="439"/>
      <c r="AFL68" s="439"/>
      <c r="AFM68" s="439"/>
      <c r="AFN68" s="439"/>
      <c r="AFO68" s="439"/>
      <c r="AFP68" s="439"/>
      <c r="AFQ68" s="439"/>
      <c r="AFR68" s="439"/>
      <c r="AFS68" s="439"/>
      <c r="AFT68" s="439"/>
      <c r="AFU68" s="439"/>
      <c r="AFV68" s="439"/>
      <c r="AFW68" s="439"/>
      <c r="AFX68" s="439"/>
      <c r="AFY68" s="439"/>
      <c r="AFZ68" s="439"/>
      <c r="AGA68" s="439"/>
      <c r="AGB68" s="439"/>
      <c r="AGC68" s="439"/>
      <c r="AGD68" s="439"/>
      <c r="AGE68" s="439"/>
      <c r="AGF68" s="439"/>
      <c r="AGG68" s="439"/>
      <c r="AGH68" s="439"/>
      <c r="AGI68" s="439"/>
      <c r="AGJ68" s="439"/>
      <c r="AGK68" s="439"/>
      <c r="AGL68" s="439"/>
      <c r="AGM68" s="439"/>
      <c r="AGN68" s="439"/>
      <c r="AGO68" s="439"/>
      <c r="AGP68" s="439"/>
      <c r="AGQ68" s="439"/>
      <c r="AGR68" s="439"/>
      <c r="AGS68" s="439"/>
      <c r="AGT68" s="439"/>
      <c r="AGU68" s="439"/>
      <c r="AGV68" s="439"/>
      <c r="AGW68" s="439"/>
      <c r="AGX68" s="439"/>
      <c r="AGY68" s="439"/>
      <c r="AGZ68" s="439"/>
      <c r="AHA68" s="439"/>
      <c r="AHB68" s="439"/>
      <c r="AHC68" s="439"/>
      <c r="AHD68" s="439"/>
      <c r="AHE68" s="439"/>
      <c r="AHF68" s="439"/>
      <c r="AHG68" s="439"/>
      <c r="AHH68" s="439"/>
      <c r="AHI68" s="439"/>
      <c r="AHJ68" s="439"/>
      <c r="AHK68" s="439"/>
      <c r="AHL68" s="439"/>
      <c r="AHM68" s="439"/>
      <c r="AHN68" s="439"/>
      <c r="AHO68" s="439"/>
      <c r="AHP68" s="439"/>
      <c r="AHQ68" s="439"/>
      <c r="AHR68" s="439"/>
      <c r="AHS68" s="439"/>
      <c r="AHT68" s="439"/>
      <c r="AHU68" s="439"/>
      <c r="AHV68" s="439"/>
      <c r="AHW68" s="439"/>
      <c r="AHX68" s="439"/>
      <c r="AHY68" s="439"/>
      <c r="AHZ68" s="439"/>
      <c r="AIA68" s="439"/>
      <c r="AIB68" s="439"/>
      <c r="AIC68" s="439"/>
      <c r="AID68" s="439"/>
      <c r="AIE68" s="439"/>
      <c r="AIF68" s="439"/>
      <c r="AIG68" s="439"/>
      <c r="AIH68" s="439"/>
      <c r="AII68" s="439"/>
      <c r="AIJ68" s="439"/>
      <c r="AIK68" s="439"/>
      <c r="AIL68" s="439"/>
      <c r="AIM68" s="439"/>
      <c r="AIN68" s="439"/>
      <c r="AIO68" s="439"/>
      <c r="AIP68" s="439"/>
      <c r="AIQ68" s="439"/>
      <c r="AIR68" s="439"/>
      <c r="AIS68" s="439"/>
      <c r="AIT68" s="439"/>
      <c r="AIU68" s="439"/>
      <c r="AIV68" s="439"/>
      <c r="AIW68" s="439"/>
      <c r="AIX68" s="439"/>
      <c r="AIY68" s="439"/>
      <c r="AIZ68" s="439"/>
      <c r="AJA68" s="439"/>
      <c r="AJB68" s="439"/>
      <c r="AJC68" s="439"/>
      <c r="AJD68" s="439"/>
      <c r="AJE68" s="439"/>
      <c r="AJF68" s="439"/>
      <c r="AJG68" s="439"/>
      <c r="AJH68" s="439"/>
      <c r="AJI68" s="439"/>
      <c r="AJJ68" s="439"/>
      <c r="AJK68" s="439"/>
      <c r="AJL68" s="439"/>
      <c r="AJM68" s="439"/>
      <c r="AJN68" s="439"/>
      <c r="AJO68" s="439"/>
      <c r="AJP68" s="439"/>
      <c r="AJQ68" s="439"/>
      <c r="AJR68" s="439"/>
      <c r="AJS68" s="439"/>
      <c r="AJT68" s="439"/>
      <c r="AJU68" s="439"/>
      <c r="AJV68" s="439"/>
      <c r="AJW68" s="439"/>
      <c r="AJX68" s="439"/>
      <c r="AJY68" s="439"/>
      <c r="AJZ68" s="439"/>
      <c r="AKA68" s="439"/>
      <c r="AKB68" s="439"/>
      <c r="AKC68" s="439"/>
      <c r="AKD68" s="439"/>
      <c r="AKE68" s="439"/>
      <c r="AKF68" s="439"/>
      <c r="AKG68" s="439"/>
      <c r="AKH68" s="439"/>
      <c r="AKI68" s="439"/>
      <c r="AKJ68" s="439"/>
      <c r="AKK68" s="439"/>
      <c r="AKL68" s="439"/>
      <c r="AKM68" s="439"/>
      <c r="AKN68" s="439"/>
      <c r="AKO68" s="439"/>
      <c r="AKP68" s="439"/>
      <c r="AKQ68" s="439"/>
      <c r="AKR68" s="439"/>
      <c r="AKS68" s="439"/>
      <c r="AKT68" s="439"/>
      <c r="AKU68" s="439"/>
      <c r="AKV68" s="439"/>
      <c r="AKW68" s="439"/>
      <c r="AKX68" s="439"/>
      <c r="AKY68" s="439"/>
      <c r="AKZ68" s="439"/>
      <c r="ALA68" s="439"/>
      <c r="ALB68" s="439"/>
      <c r="ALC68" s="439"/>
      <c r="ALD68" s="439"/>
      <c r="ALE68" s="439"/>
      <c r="ALF68" s="439"/>
      <c r="ALG68" s="439"/>
      <c r="ALH68" s="439"/>
      <c r="ALI68" s="439"/>
      <c r="ALJ68" s="439"/>
      <c r="ALK68" s="439"/>
      <c r="ALL68" s="439"/>
      <c r="ALM68" s="439"/>
      <c r="ALN68" s="439"/>
      <c r="ALO68" s="439"/>
      <c r="ALP68" s="439"/>
      <c r="ALQ68" s="439"/>
      <c r="ALR68" s="439"/>
      <c r="ALS68" s="439"/>
      <c r="ALT68" s="439"/>
      <c r="ALU68" s="439"/>
      <c r="ALV68" s="439"/>
      <c r="ALW68" s="439"/>
      <c r="ALX68" s="439"/>
      <c r="ALY68" s="439"/>
      <c r="ALZ68" s="439"/>
      <c r="AMA68" s="439"/>
      <c r="AMB68" s="439"/>
      <c r="AMC68" s="439"/>
      <c r="AMD68" s="439"/>
      <c r="AME68" s="439"/>
      <c r="AMF68" s="439"/>
      <c r="AMG68" s="439"/>
      <c r="AMH68" s="439"/>
      <c r="AMI68" s="439"/>
      <c r="AMJ68" s="439"/>
      <c r="AMK68" s="439"/>
      <c r="AML68" s="439"/>
      <c r="AMM68" s="439"/>
      <c r="AMN68" s="439"/>
      <c r="AMO68" s="439"/>
      <c r="AMP68" s="439"/>
      <c r="AMQ68" s="439"/>
      <c r="AMR68" s="439"/>
      <c r="AMS68" s="439"/>
      <c r="AMT68" s="439"/>
      <c r="AMU68" s="439"/>
      <c r="AMV68" s="439"/>
      <c r="AMW68" s="439"/>
      <c r="AMX68" s="439"/>
      <c r="AMY68" s="439"/>
      <c r="AMZ68" s="439"/>
      <c r="ANA68" s="439"/>
      <c r="ANB68" s="439"/>
      <c r="ANC68" s="439"/>
      <c r="AND68" s="439"/>
      <c r="ANE68" s="439"/>
      <c r="ANF68" s="439"/>
      <c r="ANG68" s="439"/>
      <c r="ANH68" s="439"/>
      <c r="ANI68" s="439"/>
      <c r="ANJ68" s="439"/>
      <c r="ANK68" s="439"/>
      <c r="ANL68" s="439"/>
      <c r="ANM68" s="439"/>
      <c r="ANN68" s="439"/>
      <c r="ANO68" s="439"/>
      <c r="ANP68" s="439"/>
      <c r="ANQ68" s="439"/>
      <c r="ANR68" s="439"/>
      <c r="ANS68" s="439"/>
      <c r="ANT68" s="439"/>
      <c r="ANU68" s="439"/>
      <c r="ANV68" s="439"/>
      <c r="ANW68" s="439"/>
      <c r="ANX68" s="439"/>
      <c r="ANY68" s="439"/>
      <c r="ANZ68" s="439"/>
      <c r="AOA68" s="439"/>
      <c r="AOB68" s="439"/>
      <c r="AOC68" s="439"/>
      <c r="AOD68" s="439"/>
      <c r="AOE68" s="439"/>
      <c r="AOF68" s="439"/>
      <c r="AOG68" s="439"/>
      <c r="AOH68" s="439"/>
      <c r="AOI68" s="439"/>
      <c r="AOJ68" s="439"/>
      <c r="AOK68" s="439"/>
      <c r="AOL68" s="439"/>
      <c r="AOM68" s="439"/>
      <c r="AON68" s="439"/>
      <c r="AOO68" s="439"/>
      <c r="AOP68" s="439"/>
      <c r="AOQ68" s="439"/>
      <c r="AOR68" s="439"/>
      <c r="AOS68" s="439"/>
      <c r="AOT68" s="439"/>
      <c r="AOU68" s="439"/>
      <c r="AOV68" s="439"/>
      <c r="AOW68" s="439"/>
      <c r="AOX68" s="439"/>
      <c r="AOY68" s="439"/>
      <c r="AOZ68" s="439"/>
      <c r="APA68" s="439"/>
      <c r="APB68" s="439"/>
      <c r="APC68" s="439"/>
      <c r="APD68" s="439"/>
      <c r="APE68" s="439"/>
      <c r="APF68" s="439"/>
      <c r="APG68" s="439"/>
      <c r="APH68" s="439"/>
      <c r="API68" s="439"/>
      <c r="APJ68" s="439"/>
      <c r="APK68" s="439"/>
      <c r="APL68" s="439"/>
      <c r="APM68" s="439"/>
      <c r="APN68" s="439"/>
      <c r="APO68" s="439"/>
      <c r="APP68" s="439"/>
      <c r="APQ68" s="439"/>
      <c r="APR68" s="439"/>
      <c r="APS68" s="439"/>
      <c r="APT68" s="439"/>
      <c r="APU68" s="439"/>
      <c r="APV68" s="439"/>
      <c r="APW68" s="439"/>
      <c r="APX68" s="439"/>
      <c r="APY68" s="439"/>
      <c r="APZ68" s="439"/>
      <c r="AQA68" s="439"/>
      <c r="AQB68" s="439"/>
      <c r="AQC68" s="439"/>
      <c r="AQD68" s="439"/>
      <c r="AQE68" s="439"/>
      <c r="AQF68" s="439"/>
      <c r="AQG68" s="439"/>
      <c r="AQH68" s="439"/>
      <c r="AQI68" s="439"/>
      <c r="AQJ68" s="439"/>
      <c r="AQK68" s="439"/>
      <c r="AQL68" s="439"/>
      <c r="AQM68" s="439"/>
      <c r="AQN68" s="439"/>
      <c r="AQO68" s="439"/>
      <c r="AQP68" s="439"/>
      <c r="AQQ68" s="439"/>
      <c r="AQR68" s="439"/>
      <c r="AQS68" s="439"/>
      <c r="AQT68" s="439"/>
      <c r="AQU68" s="439"/>
      <c r="AQV68" s="439"/>
      <c r="AQW68" s="439"/>
      <c r="AQX68" s="439"/>
      <c r="AQY68" s="439"/>
      <c r="AQZ68" s="439"/>
      <c r="ARA68" s="439"/>
      <c r="ARB68" s="439"/>
      <c r="ARC68" s="439"/>
      <c r="ARD68" s="439"/>
      <c r="ARE68" s="439"/>
      <c r="ARF68" s="439"/>
      <c r="ARG68" s="439"/>
      <c r="ARH68" s="439"/>
      <c r="ARI68" s="439"/>
      <c r="ARJ68" s="439"/>
      <c r="ARK68" s="439"/>
      <c r="ARL68" s="439"/>
      <c r="ARM68" s="439"/>
      <c r="ARN68" s="439"/>
      <c r="ARO68" s="439"/>
      <c r="ARP68" s="439"/>
      <c r="ARQ68" s="439"/>
      <c r="ARR68" s="439"/>
      <c r="ARS68" s="439"/>
      <c r="ART68" s="439"/>
      <c r="ARU68" s="439"/>
      <c r="ARV68" s="439"/>
      <c r="ARW68" s="439"/>
      <c r="ARX68" s="439"/>
      <c r="ARY68" s="439"/>
      <c r="ARZ68" s="439"/>
      <c r="ASA68" s="439"/>
      <c r="ASB68" s="439"/>
      <c r="ASC68" s="439"/>
      <c r="ASD68" s="439"/>
      <c r="ASE68" s="439"/>
      <c r="ASF68" s="439"/>
      <c r="ASG68" s="439"/>
      <c r="ASH68" s="439"/>
      <c r="ASI68" s="439"/>
      <c r="ASJ68" s="439"/>
      <c r="ASK68" s="439"/>
      <c r="ASL68" s="439"/>
      <c r="ASM68" s="439"/>
      <c r="ASN68" s="439"/>
      <c r="ASO68" s="439"/>
      <c r="ASP68" s="439"/>
      <c r="ASQ68" s="439"/>
      <c r="ASR68" s="439"/>
      <c r="ASS68" s="439"/>
      <c r="AST68" s="439"/>
      <c r="ASU68" s="439"/>
      <c r="ASV68" s="439"/>
      <c r="ASW68" s="439"/>
      <c r="ASX68" s="439"/>
      <c r="ASY68" s="439"/>
      <c r="ASZ68" s="439"/>
      <c r="ATA68" s="439"/>
      <c r="ATB68" s="439"/>
      <c r="ATC68" s="439"/>
      <c r="ATD68" s="439"/>
      <c r="ATE68" s="439"/>
      <c r="ATF68" s="439"/>
      <c r="ATG68" s="439"/>
      <c r="ATH68" s="439"/>
      <c r="ATI68" s="439"/>
      <c r="ATJ68" s="439"/>
      <c r="ATK68" s="439"/>
      <c r="ATL68" s="439"/>
      <c r="ATM68" s="439"/>
      <c r="ATN68" s="439"/>
      <c r="ATO68" s="439"/>
      <c r="ATP68" s="439"/>
      <c r="ATQ68" s="439"/>
      <c r="ATR68" s="439"/>
      <c r="ATS68" s="439"/>
      <c r="ATT68" s="439"/>
      <c r="ATU68" s="439"/>
      <c r="ATV68" s="439"/>
      <c r="ATW68" s="439"/>
      <c r="ATX68" s="439"/>
      <c r="ATY68" s="439"/>
      <c r="ATZ68" s="439"/>
      <c r="AUA68" s="439"/>
      <c r="AUB68" s="439"/>
      <c r="AUC68" s="439"/>
      <c r="AUD68" s="439"/>
      <c r="AUE68" s="439"/>
      <c r="AUF68" s="439"/>
      <c r="AUG68" s="439"/>
      <c r="AUH68" s="439"/>
      <c r="AUI68" s="439"/>
      <c r="AUJ68" s="439"/>
      <c r="AUK68" s="439"/>
      <c r="AUL68" s="439"/>
      <c r="AUM68" s="439"/>
      <c r="AUN68" s="439"/>
      <c r="AUO68" s="439"/>
      <c r="AUP68" s="439"/>
      <c r="AUQ68" s="439"/>
      <c r="AUR68" s="439"/>
      <c r="AUS68" s="439"/>
      <c r="AUT68" s="439"/>
      <c r="AUU68" s="439"/>
      <c r="AUV68" s="439"/>
      <c r="AUW68" s="439"/>
      <c r="AUX68" s="439"/>
      <c r="AUY68" s="439"/>
      <c r="AUZ68" s="439"/>
      <c r="AVA68" s="439"/>
      <c r="AVB68" s="439"/>
      <c r="AVC68" s="439"/>
      <c r="AVD68" s="439"/>
      <c r="AVE68" s="439"/>
      <c r="AVF68" s="439"/>
      <c r="AVG68" s="439"/>
      <c r="AVH68" s="439"/>
      <c r="AVI68" s="439"/>
      <c r="AVJ68" s="439"/>
      <c r="AVK68" s="439"/>
      <c r="AVL68" s="439"/>
      <c r="AVM68" s="439"/>
      <c r="AVN68" s="439"/>
      <c r="AVO68" s="439"/>
      <c r="AVP68" s="439"/>
      <c r="AVQ68" s="439"/>
      <c r="AVR68" s="439"/>
      <c r="AVS68" s="439"/>
      <c r="AVT68" s="439"/>
      <c r="AVU68" s="439"/>
      <c r="AVV68" s="439"/>
      <c r="AVW68" s="439"/>
      <c r="AVX68" s="439"/>
      <c r="AVY68" s="439"/>
      <c r="AVZ68" s="439"/>
      <c r="AWA68" s="439"/>
      <c r="AWB68" s="439"/>
      <c r="AWC68" s="439"/>
      <c r="AWD68" s="439"/>
      <c r="AWE68" s="439"/>
      <c r="AWF68" s="439"/>
      <c r="AWG68" s="439"/>
      <c r="AWH68" s="439"/>
      <c r="AWI68" s="439"/>
      <c r="AWJ68" s="439"/>
      <c r="AWK68" s="439"/>
      <c r="AWL68" s="439"/>
      <c r="AWM68" s="439"/>
      <c r="AWN68" s="439"/>
      <c r="AWO68" s="439"/>
      <c r="AWP68" s="439"/>
      <c r="AWQ68" s="439"/>
      <c r="AWR68" s="439"/>
      <c r="AWS68" s="439"/>
      <c r="AWT68" s="439"/>
      <c r="AWU68" s="439"/>
      <c r="AWV68" s="439"/>
      <c r="AWW68" s="439"/>
      <c r="AWX68" s="439"/>
      <c r="AWY68" s="439"/>
      <c r="AWZ68" s="439"/>
      <c r="AXA68" s="439"/>
      <c r="AXB68" s="439"/>
      <c r="AXC68" s="439"/>
      <c r="AXD68" s="439"/>
      <c r="AXE68" s="439"/>
      <c r="AXF68" s="439"/>
      <c r="AXG68" s="439"/>
      <c r="AXH68" s="439"/>
      <c r="AXI68" s="439"/>
      <c r="AXJ68" s="439"/>
      <c r="AXK68" s="439"/>
      <c r="AXL68" s="439"/>
      <c r="AXM68" s="439"/>
      <c r="AXN68" s="439"/>
      <c r="AXO68" s="439"/>
      <c r="AXP68" s="439"/>
      <c r="AXQ68" s="439"/>
      <c r="AXR68" s="439"/>
      <c r="AXS68" s="439"/>
      <c r="AXT68" s="439"/>
      <c r="AXU68" s="439"/>
      <c r="AXV68" s="439"/>
      <c r="AXW68" s="439"/>
      <c r="AXX68" s="439"/>
      <c r="AXY68" s="439"/>
      <c r="AXZ68" s="439"/>
      <c r="AYA68" s="439"/>
      <c r="AYB68" s="439"/>
      <c r="AYC68" s="439"/>
      <c r="AYD68" s="439"/>
      <c r="AYE68" s="439"/>
      <c r="AYF68" s="439"/>
      <c r="AYG68" s="439"/>
      <c r="AYH68" s="439"/>
      <c r="AYI68" s="439"/>
      <c r="AYJ68" s="439"/>
      <c r="AYK68" s="439"/>
      <c r="AYL68" s="439"/>
      <c r="AYM68" s="439"/>
      <c r="AYN68" s="439"/>
      <c r="AYO68" s="439"/>
      <c r="AYP68" s="439"/>
      <c r="AYQ68" s="439"/>
      <c r="AYR68" s="439"/>
      <c r="AYS68" s="439"/>
      <c r="AYT68" s="439"/>
      <c r="AYU68" s="439"/>
      <c r="AYV68" s="439"/>
      <c r="AYW68" s="439"/>
      <c r="AYX68" s="439"/>
      <c r="AYY68" s="439"/>
      <c r="AYZ68" s="439"/>
      <c r="AZA68" s="439"/>
      <c r="AZB68" s="439"/>
      <c r="AZC68" s="439"/>
      <c r="AZD68" s="439"/>
      <c r="AZE68" s="439"/>
      <c r="AZF68" s="439"/>
      <c r="AZG68" s="439"/>
      <c r="AZH68" s="439"/>
      <c r="AZI68" s="439"/>
      <c r="AZJ68" s="439"/>
      <c r="AZK68" s="439"/>
      <c r="AZL68" s="439"/>
      <c r="AZM68" s="439"/>
      <c r="AZN68" s="439"/>
      <c r="AZO68" s="439"/>
      <c r="AZP68" s="439"/>
      <c r="AZQ68" s="439"/>
      <c r="AZR68" s="439"/>
      <c r="AZS68" s="439"/>
      <c r="AZT68" s="439"/>
      <c r="AZU68" s="439"/>
      <c r="AZV68" s="439"/>
      <c r="AZW68" s="439"/>
      <c r="AZX68" s="439"/>
      <c r="AZY68" s="439"/>
      <c r="AZZ68" s="439"/>
      <c r="BAA68" s="439"/>
      <c r="BAB68" s="439"/>
      <c r="BAC68" s="439"/>
      <c r="BAD68" s="439"/>
      <c r="BAE68" s="439"/>
      <c r="BAF68" s="439"/>
      <c r="BAG68" s="439"/>
      <c r="BAH68" s="439"/>
      <c r="BAI68" s="439"/>
      <c r="BAJ68" s="439"/>
      <c r="BAK68" s="439"/>
      <c r="BAL68" s="439"/>
      <c r="BAM68" s="439"/>
      <c r="BAN68" s="439"/>
      <c r="BAO68" s="439"/>
      <c r="BAP68" s="439"/>
      <c r="BAQ68" s="439"/>
      <c r="BAR68" s="439"/>
      <c r="BAS68" s="439"/>
      <c r="BAT68" s="439"/>
      <c r="BAU68" s="439"/>
      <c r="BAV68" s="439"/>
      <c r="BAW68" s="439"/>
      <c r="BAX68" s="439"/>
      <c r="BAY68" s="439"/>
      <c r="BAZ68" s="439"/>
      <c r="BBA68" s="439"/>
      <c r="BBB68" s="439"/>
      <c r="BBC68" s="439"/>
      <c r="BBD68" s="439"/>
      <c r="BBE68" s="439"/>
      <c r="BBF68" s="439"/>
      <c r="BBG68" s="439"/>
      <c r="BBH68" s="439"/>
      <c r="BBI68" s="439"/>
      <c r="BBJ68" s="439"/>
      <c r="BBK68" s="439"/>
      <c r="BBL68" s="439"/>
      <c r="BBM68" s="439"/>
      <c r="BBN68" s="439"/>
      <c r="BBO68" s="439"/>
      <c r="BBP68" s="439"/>
      <c r="BBQ68" s="439"/>
      <c r="BBR68" s="439"/>
      <c r="BBS68" s="439"/>
      <c r="BBT68" s="439"/>
      <c r="BBU68" s="439"/>
      <c r="BBV68" s="439"/>
      <c r="BBW68" s="439"/>
      <c r="BBX68" s="439"/>
      <c r="BBY68" s="439"/>
      <c r="BBZ68" s="439"/>
      <c r="BCA68" s="439"/>
      <c r="BCB68" s="439"/>
      <c r="BCC68" s="439"/>
      <c r="BCD68" s="439"/>
      <c r="BCE68" s="439"/>
      <c r="BCF68" s="439"/>
      <c r="BCG68" s="439"/>
      <c r="BCH68" s="439"/>
      <c r="BCI68" s="439"/>
      <c r="BCJ68" s="439"/>
      <c r="BCK68" s="439"/>
      <c r="BCL68" s="439"/>
      <c r="BCM68" s="439"/>
      <c r="BCN68" s="439"/>
      <c r="BCO68" s="439"/>
      <c r="BCP68" s="439"/>
      <c r="BCQ68" s="439"/>
      <c r="BCR68" s="439"/>
      <c r="BCS68" s="439"/>
      <c r="BCT68" s="439"/>
      <c r="BCU68" s="439"/>
      <c r="BCV68" s="439"/>
      <c r="BCW68" s="439"/>
      <c r="BCX68" s="439"/>
      <c r="BCY68" s="439"/>
      <c r="BCZ68" s="439"/>
      <c r="BDA68" s="439"/>
      <c r="BDB68" s="439"/>
      <c r="BDC68" s="439"/>
      <c r="BDD68" s="439"/>
      <c r="BDE68" s="439"/>
      <c r="BDF68" s="439"/>
      <c r="BDG68" s="439"/>
      <c r="BDH68" s="439"/>
      <c r="BDI68" s="439"/>
      <c r="BDJ68" s="439"/>
      <c r="BDK68" s="439"/>
      <c r="BDL68" s="439"/>
      <c r="BDM68" s="439"/>
      <c r="BDN68" s="439"/>
      <c r="BDO68" s="439"/>
      <c r="BDP68" s="439"/>
      <c r="BDQ68" s="439"/>
      <c r="BDR68" s="439"/>
      <c r="BDS68" s="439"/>
      <c r="BDT68" s="439"/>
      <c r="BDU68" s="439"/>
      <c r="BDV68" s="439"/>
      <c r="BDW68" s="439"/>
      <c r="BDX68" s="439"/>
      <c r="BDY68" s="439"/>
      <c r="BDZ68" s="439"/>
      <c r="BEA68" s="439"/>
      <c r="BEB68" s="439"/>
      <c r="BEC68" s="439"/>
      <c r="BED68" s="439"/>
      <c r="BEE68" s="439"/>
      <c r="BEF68" s="439"/>
      <c r="BEG68" s="439"/>
      <c r="BEH68" s="439"/>
      <c r="BEI68" s="439"/>
      <c r="BEJ68" s="439"/>
      <c r="BEK68" s="439"/>
      <c r="BEL68" s="439"/>
      <c r="BEM68" s="439"/>
      <c r="BEN68" s="439"/>
      <c r="BEO68" s="439"/>
      <c r="BEP68" s="439"/>
      <c r="BEQ68" s="439"/>
      <c r="BER68" s="439"/>
      <c r="BES68" s="439"/>
      <c r="BET68" s="439"/>
      <c r="BEU68" s="439"/>
      <c r="BEV68" s="439"/>
      <c r="BEW68" s="439"/>
      <c r="BEX68" s="439"/>
      <c r="BEY68" s="439"/>
      <c r="BEZ68" s="439"/>
      <c r="BFA68" s="439"/>
      <c r="BFB68" s="439"/>
      <c r="BFC68" s="439"/>
      <c r="BFD68" s="439"/>
      <c r="BFE68" s="439"/>
      <c r="BFF68" s="439"/>
      <c r="BFG68" s="439"/>
      <c r="BFH68" s="439"/>
      <c r="BFI68" s="439"/>
      <c r="BFJ68" s="439"/>
      <c r="BFK68" s="439"/>
      <c r="BFL68" s="439"/>
      <c r="BFM68" s="439"/>
      <c r="BFN68" s="439"/>
      <c r="BFO68" s="439"/>
      <c r="BFP68" s="439"/>
      <c r="BFQ68" s="439"/>
      <c r="BFR68" s="439"/>
      <c r="BFS68" s="439"/>
      <c r="BFT68" s="439"/>
      <c r="BFU68" s="439"/>
      <c r="BFV68" s="439"/>
      <c r="BFW68" s="439"/>
      <c r="BFX68" s="439"/>
      <c r="BFY68" s="439"/>
      <c r="BFZ68" s="439"/>
      <c r="BGA68" s="439"/>
      <c r="BGB68" s="439"/>
      <c r="BGC68" s="439"/>
      <c r="BGD68" s="439"/>
      <c r="BGE68" s="439"/>
      <c r="BGF68" s="439"/>
      <c r="BGG68" s="439"/>
      <c r="BGH68" s="439"/>
      <c r="BGI68" s="439"/>
      <c r="BGJ68" s="439"/>
      <c r="BGK68" s="439"/>
      <c r="BGL68" s="439"/>
      <c r="BGM68" s="439"/>
      <c r="BGN68" s="439"/>
      <c r="BGO68" s="439"/>
      <c r="BGP68" s="439"/>
      <c r="BGQ68" s="439"/>
      <c r="BGR68" s="439"/>
      <c r="BGS68" s="439"/>
      <c r="BGT68" s="439"/>
      <c r="BGU68" s="439"/>
      <c r="BGV68" s="439"/>
      <c r="BGW68" s="439"/>
      <c r="BGX68" s="439"/>
      <c r="BGY68" s="439"/>
      <c r="BGZ68" s="439"/>
      <c r="BHA68" s="439"/>
      <c r="BHB68" s="439"/>
      <c r="BHC68" s="439"/>
      <c r="BHD68" s="439"/>
      <c r="BHE68" s="439"/>
      <c r="BHF68" s="439"/>
      <c r="BHG68" s="439"/>
      <c r="BHH68" s="439"/>
      <c r="BHI68" s="439"/>
      <c r="BHJ68" s="439"/>
      <c r="BHK68" s="439"/>
      <c r="BHL68" s="439"/>
      <c r="BHM68" s="439"/>
      <c r="BHN68" s="439"/>
      <c r="BHO68" s="439"/>
      <c r="BHP68" s="439"/>
      <c r="BHQ68" s="439"/>
      <c r="BHR68" s="439"/>
      <c r="BHS68" s="439"/>
      <c r="BHT68" s="439"/>
      <c r="BHU68" s="439"/>
      <c r="BHV68" s="439"/>
      <c r="BHW68" s="439"/>
      <c r="BHX68" s="439"/>
      <c r="BHY68" s="439"/>
      <c r="BHZ68" s="439"/>
      <c r="BIA68" s="439"/>
      <c r="BIB68" s="439"/>
      <c r="BIC68" s="439"/>
      <c r="BID68" s="439"/>
      <c r="BIE68" s="439"/>
      <c r="BIF68" s="439"/>
      <c r="BIG68" s="439"/>
      <c r="BIH68" s="439"/>
      <c r="BII68" s="439"/>
      <c r="BIJ68" s="439"/>
      <c r="BIK68" s="439"/>
      <c r="BIL68" s="439"/>
      <c r="BIM68" s="439"/>
      <c r="BIN68" s="439"/>
      <c r="BIO68" s="439"/>
      <c r="BIP68" s="439"/>
      <c r="BIQ68" s="439"/>
      <c r="BIR68" s="439"/>
      <c r="BIS68" s="439"/>
      <c r="BIT68" s="439"/>
      <c r="BIU68" s="439"/>
      <c r="BIV68" s="439"/>
      <c r="BIW68" s="439"/>
      <c r="BIX68" s="439"/>
      <c r="BIY68" s="439"/>
      <c r="BIZ68" s="439"/>
      <c r="BJA68" s="439"/>
      <c r="BJB68" s="439"/>
      <c r="BJC68" s="439"/>
      <c r="BJD68" s="439"/>
      <c r="BJE68" s="439"/>
      <c r="BJF68" s="439"/>
      <c r="BJG68" s="439"/>
      <c r="BJH68" s="439"/>
      <c r="BJI68" s="439"/>
      <c r="BJJ68" s="439"/>
      <c r="BJK68" s="439"/>
      <c r="BJL68" s="439"/>
      <c r="BJM68" s="439"/>
      <c r="BJN68" s="439"/>
      <c r="BJO68" s="439"/>
      <c r="BJP68" s="439"/>
      <c r="BJQ68" s="439"/>
      <c r="BJR68" s="439"/>
      <c r="BJS68" s="439"/>
      <c r="BJT68" s="439"/>
      <c r="BJU68" s="439"/>
      <c r="BJV68" s="439"/>
      <c r="BJW68" s="439"/>
      <c r="BJX68" s="439"/>
      <c r="BJY68" s="439"/>
      <c r="BJZ68" s="439"/>
      <c r="BKA68" s="439"/>
      <c r="BKB68" s="439"/>
      <c r="BKC68" s="439"/>
      <c r="BKD68" s="439"/>
      <c r="BKE68" s="439"/>
      <c r="BKF68" s="439"/>
      <c r="BKG68" s="439"/>
      <c r="BKH68" s="439"/>
      <c r="BKI68" s="439"/>
      <c r="BKJ68" s="439"/>
      <c r="BKK68" s="439"/>
      <c r="BKL68" s="439"/>
      <c r="BKM68" s="439"/>
      <c r="BKN68" s="439"/>
      <c r="BKO68" s="439"/>
      <c r="BKP68" s="439"/>
      <c r="BKQ68" s="439"/>
      <c r="BKR68" s="439"/>
      <c r="BKS68" s="439"/>
      <c r="BKT68" s="439"/>
      <c r="BKU68" s="439"/>
      <c r="BKV68" s="439"/>
      <c r="BKW68" s="439"/>
      <c r="BKX68" s="439"/>
      <c r="BKY68" s="439"/>
      <c r="BKZ68" s="439"/>
      <c r="BLA68" s="439"/>
      <c r="BLB68" s="439"/>
      <c r="BLC68" s="439"/>
      <c r="BLD68" s="439"/>
      <c r="BLE68" s="439"/>
      <c r="BLF68" s="439"/>
      <c r="BLG68" s="439"/>
      <c r="BLH68" s="439"/>
      <c r="BLI68" s="439"/>
      <c r="BLJ68" s="439"/>
      <c r="BLK68" s="439"/>
      <c r="BLL68" s="439"/>
      <c r="BLM68" s="439"/>
      <c r="BLN68" s="439"/>
      <c r="BLO68" s="439"/>
      <c r="BLP68" s="439"/>
      <c r="BLQ68" s="439"/>
      <c r="BLR68" s="439"/>
      <c r="BLS68" s="439"/>
      <c r="BLT68" s="439"/>
      <c r="BLU68" s="439"/>
      <c r="BLV68" s="439"/>
      <c r="BLW68" s="439"/>
      <c r="BLX68" s="439"/>
      <c r="BLY68" s="439"/>
      <c r="BLZ68" s="439"/>
      <c r="BMA68" s="439"/>
      <c r="BMB68" s="439"/>
      <c r="BMC68" s="439"/>
      <c r="BMD68" s="439"/>
      <c r="BME68" s="439"/>
      <c r="BMF68" s="439"/>
      <c r="BMG68" s="439"/>
      <c r="BMH68" s="439"/>
      <c r="BMI68" s="439"/>
      <c r="BMJ68" s="439"/>
      <c r="BMK68" s="439"/>
      <c r="BML68" s="439"/>
      <c r="BMM68" s="439"/>
      <c r="BMN68" s="439"/>
      <c r="BMO68" s="439"/>
      <c r="BMP68" s="439"/>
      <c r="BMQ68" s="439"/>
      <c r="BMR68" s="439"/>
      <c r="BMS68" s="439"/>
      <c r="BMT68" s="439"/>
      <c r="BMU68" s="439"/>
      <c r="BMV68" s="439"/>
      <c r="BMW68" s="439"/>
      <c r="BMX68" s="439"/>
      <c r="BMY68" s="439"/>
      <c r="BMZ68" s="439"/>
      <c r="BNA68" s="439"/>
      <c r="BNB68" s="439"/>
      <c r="BNC68" s="439"/>
      <c r="BND68" s="439"/>
      <c r="BNE68" s="439"/>
      <c r="BNF68" s="439"/>
      <c r="BNG68" s="439"/>
      <c r="BNH68" s="439"/>
      <c r="BNI68" s="439"/>
      <c r="BNJ68" s="439"/>
      <c r="BNK68" s="439"/>
      <c r="BNL68" s="439"/>
      <c r="BNM68" s="439"/>
      <c r="BNN68" s="439"/>
      <c r="BNO68" s="439"/>
      <c r="BNP68" s="439"/>
      <c r="BNQ68" s="439"/>
      <c r="BNR68" s="439"/>
      <c r="BNS68" s="439"/>
      <c r="BNT68" s="439"/>
      <c r="BNU68" s="439"/>
      <c r="BNV68" s="439"/>
      <c r="BNW68" s="439"/>
      <c r="BNX68" s="439"/>
      <c r="BNY68" s="439"/>
      <c r="BNZ68" s="439"/>
      <c r="BOA68" s="439"/>
      <c r="BOB68" s="439"/>
      <c r="BOC68" s="439"/>
      <c r="BOD68" s="439"/>
      <c r="BOE68" s="439"/>
      <c r="BOF68" s="439"/>
      <c r="BOG68" s="439"/>
      <c r="BOH68" s="439"/>
      <c r="BOI68" s="439"/>
      <c r="BOJ68" s="439"/>
      <c r="BOK68" s="439"/>
      <c r="BOL68" s="439"/>
      <c r="BOM68" s="439"/>
      <c r="BON68" s="439"/>
      <c r="BOO68" s="439"/>
      <c r="BOP68" s="439"/>
      <c r="BOQ68" s="439"/>
      <c r="BOR68" s="439"/>
      <c r="BOS68" s="439"/>
      <c r="BOT68" s="439"/>
      <c r="BOU68" s="439"/>
      <c r="BOV68" s="439"/>
      <c r="BOW68" s="439"/>
      <c r="BOX68" s="439"/>
      <c r="BOY68" s="439"/>
      <c r="BOZ68" s="439"/>
      <c r="BPA68" s="439"/>
      <c r="BPB68" s="439"/>
      <c r="BPC68" s="439"/>
      <c r="BPD68" s="439"/>
      <c r="BPE68" s="439"/>
      <c r="BPF68" s="439"/>
      <c r="BPG68" s="439"/>
      <c r="BPH68" s="439"/>
      <c r="BPI68" s="439"/>
      <c r="BPJ68" s="439"/>
      <c r="BPK68" s="439"/>
      <c r="BPL68" s="439"/>
      <c r="BPM68" s="439"/>
      <c r="BPN68" s="439"/>
      <c r="BPO68" s="439"/>
      <c r="BPP68" s="439"/>
      <c r="BPQ68" s="439"/>
      <c r="BPR68" s="439"/>
      <c r="BPS68" s="439"/>
      <c r="BPT68" s="439"/>
      <c r="BPU68" s="439"/>
      <c r="BPV68" s="439"/>
      <c r="BPW68" s="439"/>
      <c r="BPX68" s="439"/>
      <c r="BPY68" s="439"/>
      <c r="BPZ68" s="439"/>
      <c r="BQA68" s="439"/>
      <c r="BQB68" s="439"/>
      <c r="BQC68" s="439"/>
      <c r="BQD68" s="439"/>
      <c r="BQE68" s="439"/>
      <c r="BQF68" s="439"/>
      <c r="BQG68" s="439"/>
      <c r="BQH68" s="439"/>
      <c r="BQI68" s="439"/>
      <c r="BQJ68" s="439"/>
      <c r="BQK68" s="439"/>
      <c r="BQL68" s="439"/>
      <c r="BQM68" s="439"/>
      <c r="BQN68" s="439"/>
      <c r="BQO68" s="439"/>
      <c r="BQP68" s="439"/>
      <c r="BQQ68" s="439"/>
      <c r="BQR68" s="439"/>
      <c r="BQS68" s="439"/>
      <c r="BQT68" s="439"/>
      <c r="BQU68" s="439"/>
      <c r="BQV68" s="439"/>
      <c r="BQW68" s="439"/>
      <c r="BQX68" s="439"/>
      <c r="BQY68" s="439"/>
      <c r="BQZ68" s="439"/>
      <c r="BRA68" s="439"/>
      <c r="BRB68" s="439"/>
      <c r="BRC68" s="439"/>
      <c r="BRD68" s="439"/>
      <c r="BRE68" s="439"/>
      <c r="BRF68" s="439"/>
      <c r="BRG68" s="439"/>
      <c r="BRH68" s="439"/>
      <c r="BRI68" s="439"/>
      <c r="BRJ68" s="439"/>
      <c r="BRK68" s="439"/>
      <c r="BRL68" s="439"/>
      <c r="BRM68" s="439"/>
      <c r="BRN68" s="439"/>
      <c r="BRO68" s="439"/>
      <c r="BRP68" s="439"/>
      <c r="BRQ68" s="439"/>
      <c r="BRR68" s="439"/>
      <c r="BRS68" s="439"/>
      <c r="BRT68" s="439"/>
      <c r="BRU68" s="439"/>
      <c r="BRV68" s="439"/>
      <c r="BRW68" s="439"/>
      <c r="BRX68" s="439"/>
      <c r="BRY68" s="439"/>
      <c r="BRZ68" s="439"/>
      <c r="BSA68" s="439"/>
      <c r="BSB68" s="439"/>
      <c r="BSC68" s="439"/>
      <c r="BSD68" s="439"/>
      <c r="BSE68" s="439"/>
      <c r="BSF68" s="439"/>
      <c r="BSG68" s="439"/>
      <c r="BSH68" s="439"/>
      <c r="BSI68" s="439"/>
      <c r="BSJ68" s="439"/>
      <c r="BSK68" s="439"/>
      <c r="BSL68" s="439"/>
      <c r="BSM68" s="439"/>
      <c r="BSN68" s="439"/>
      <c r="BSO68" s="439"/>
      <c r="BSP68" s="439"/>
      <c r="BSQ68" s="439"/>
      <c r="BSR68" s="439"/>
      <c r="BSS68" s="439"/>
      <c r="BST68" s="439"/>
      <c r="BSU68" s="439"/>
      <c r="BSV68" s="439"/>
      <c r="BSW68" s="439"/>
      <c r="BSX68" s="439"/>
      <c r="BSY68" s="439"/>
      <c r="BSZ68" s="439"/>
      <c r="BTA68" s="439"/>
      <c r="BTB68" s="439"/>
      <c r="BTC68" s="439"/>
      <c r="BTD68" s="439"/>
      <c r="BTE68" s="439"/>
      <c r="BTF68" s="439"/>
      <c r="BTG68" s="439"/>
      <c r="BTH68" s="439"/>
      <c r="BTI68" s="439"/>
      <c r="BTJ68" s="439"/>
      <c r="BTK68" s="439"/>
      <c r="BTL68" s="439"/>
      <c r="BTM68" s="439"/>
      <c r="BTN68" s="439"/>
      <c r="BTO68" s="439"/>
      <c r="BTP68" s="439"/>
      <c r="BTQ68" s="439"/>
      <c r="BTR68" s="439"/>
      <c r="BTS68" s="439"/>
      <c r="BTT68" s="439"/>
      <c r="BTU68" s="439"/>
      <c r="BTV68" s="439"/>
      <c r="BTW68" s="439"/>
      <c r="BTX68" s="439"/>
      <c r="BTY68" s="439"/>
      <c r="BTZ68" s="439"/>
      <c r="BUA68" s="439"/>
      <c r="BUB68" s="439"/>
      <c r="BUC68" s="439"/>
      <c r="BUD68" s="439"/>
      <c r="BUE68" s="439"/>
      <c r="BUF68" s="439"/>
      <c r="BUG68" s="439"/>
      <c r="BUH68" s="439"/>
      <c r="BUI68" s="439"/>
      <c r="BUJ68" s="439"/>
      <c r="BUK68" s="439"/>
      <c r="BUL68" s="439"/>
      <c r="BUM68" s="439"/>
      <c r="BUN68" s="439"/>
      <c r="BUO68" s="439"/>
      <c r="BUP68" s="439"/>
      <c r="BUQ68" s="439"/>
      <c r="BUR68" s="439"/>
      <c r="BUS68" s="439"/>
      <c r="BUT68" s="439"/>
      <c r="BUU68" s="439"/>
      <c r="BUV68" s="439"/>
      <c r="BUW68" s="439"/>
      <c r="BUX68" s="439"/>
      <c r="BUY68" s="439"/>
      <c r="BUZ68" s="439"/>
      <c r="BVA68" s="439"/>
      <c r="BVB68" s="439"/>
      <c r="BVC68" s="439"/>
      <c r="BVD68" s="439"/>
      <c r="BVE68" s="439"/>
      <c r="BVF68" s="439"/>
      <c r="BVG68" s="439"/>
      <c r="BVH68" s="439"/>
      <c r="BVI68" s="439"/>
      <c r="BVJ68" s="439"/>
      <c r="BVK68" s="439"/>
      <c r="BVL68" s="439"/>
      <c r="BVM68" s="439"/>
      <c r="BVN68" s="439"/>
      <c r="BVO68" s="439"/>
      <c r="BVP68" s="439"/>
      <c r="BVQ68" s="439"/>
      <c r="BVR68" s="439"/>
      <c r="BVS68" s="439"/>
      <c r="BVT68" s="439"/>
      <c r="BVU68" s="439"/>
      <c r="BVV68" s="439"/>
      <c r="BVW68" s="439"/>
      <c r="BVX68" s="439"/>
      <c r="BVY68" s="439"/>
      <c r="BVZ68" s="439"/>
      <c r="BWA68" s="439"/>
      <c r="BWB68" s="439"/>
      <c r="BWC68" s="439"/>
      <c r="BWD68" s="439"/>
      <c r="BWE68" s="439"/>
      <c r="BWF68" s="439"/>
      <c r="BWG68" s="439"/>
      <c r="BWH68" s="439"/>
      <c r="BWI68" s="439"/>
      <c r="BWJ68" s="439"/>
      <c r="BWK68" s="439"/>
      <c r="BWL68" s="439"/>
      <c r="BWM68" s="439"/>
      <c r="BWN68" s="439"/>
      <c r="BWO68" s="439"/>
      <c r="BWP68" s="439"/>
      <c r="BWQ68" s="439"/>
      <c r="BWR68" s="439"/>
      <c r="BWS68" s="439"/>
      <c r="BWT68" s="439"/>
      <c r="BWU68" s="439"/>
      <c r="BWV68" s="439"/>
      <c r="BWW68" s="439"/>
      <c r="BWX68" s="439"/>
      <c r="BWY68" s="439"/>
      <c r="BWZ68" s="439"/>
      <c r="BXA68" s="439"/>
      <c r="BXB68" s="439"/>
      <c r="BXC68" s="439"/>
      <c r="BXD68" s="439"/>
      <c r="BXE68" s="439"/>
      <c r="BXF68" s="439"/>
      <c r="BXG68" s="439"/>
      <c r="BXH68" s="439"/>
      <c r="BXI68" s="439"/>
      <c r="BXJ68" s="439"/>
      <c r="BXK68" s="439"/>
      <c r="BXL68" s="439"/>
      <c r="BXM68" s="439"/>
      <c r="BXN68" s="439"/>
      <c r="BXO68" s="439"/>
      <c r="BXP68" s="439"/>
      <c r="BXQ68" s="439"/>
      <c r="BXR68" s="439"/>
      <c r="BXS68" s="439"/>
      <c r="BXT68" s="439"/>
      <c r="BXU68" s="439"/>
      <c r="BXV68" s="439"/>
      <c r="BXW68" s="439"/>
      <c r="BXX68" s="439"/>
      <c r="BXY68" s="439"/>
      <c r="BXZ68" s="439"/>
      <c r="BYA68" s="439"/>
      <c r="BYB68" s="439"/>
      <c r="BYC68" s="439"/>
      <c r="BYD68" s="439"/>
      <c r="BYE68" s="439"/>
      <c r="BYF68" s="439"/>
      <c r="BYG68" s="439"/>
      <c r="BYH68" s="439"/>
      <c r="BYI68" s="439"/>
      <c r="BYJ68" s="439"/>
      <c r="BYK68" s="439"/>
      <c r="BYL68" s="439"/>
      <c r="BYM68" s="439"/>
      <c r="BYN68" s="439"/>
      <c r="BYO68" s="439"/>
      <c r="BYP68" s="439"/>
      <c r="BYQ68" s="439"/>
      <c r="BYR68" s="439"/>
      <c r="BYS68" s="439"/>
      <c r="BYT68" s="439"/>
      <c r="BYU68" s="439"/>
      <c r="BYV68" s="439"/>
      <c r="BYW68" s="439"/>
      <c r="BYX68" s="439"/>
      <c r="BYY68" s="439"/>
      <c r="BYZ68" s="439"/>
      <c r="BZA68" s="439"/>
      <c r="BZB68" s="439"/>
      <c r="BZC68" s="439"/>
      <c r="BZD68" s="439"/>
      <c r="BZE68" s="439"/>
      <c r="BZF68" s="439"/>
      <c r="BZG68" s="439"/>
      <c r="BZH68" s="439"/>
      <c r="BZI68" s="439"/>
      <c r="BZJ68" s="439"/>
      <c r="BZK68" s="439"/>
      <c r="BZL68" s="439"/>
      <c r="BZM68" s="439"/>
      <c r="BZN68" s="439"/>
      <c r="BZO68" s="439"/>
      <c r="BZP68" s="439"/>
      <c r="BZQ68" s="439"/>
      <c r="BZR68" s="439"/>
      <c r="BZS68" s="439"/>
      <c r="BZT68" s="439"/>
      <c r="BZU68" s="439"/>
      <c r="BZV68" s="439"/>
      <c r="BZW68" s="439"/>
      <c r="BZX68" s="439"/>
      <c r="BZY68" s="439"/>
      <c r="BZZ68" s="439"/>
      <c r="CAA68" s="439"/>
      <c r="CAB68" s="439"/>
      <c r="CAC68" s="439"/>
      <c r="CAD68" s="439"/>
      <c r="CAE68" s="439"/>
      <c r="CAF68" s="439"/>
      <c r="CAG68" s="439"/>
      <c r="CAH68" s="439"/>
      <c r="CAI68" s="439"/>
      <c r="CAJ68" s="439"/>
      <c r="CAK68" s="439"/>
      <c r="CAL68" s="439"/>
      <c r="CAM68" s="439"/>
      <c r="CAN68" s="439"/>
      <c r="CAO68" s="439"/>
      <c r="CAP68" s="439"/>
      <c r="CAQ68" s="439"/>
      <c r="CAR68" s="439"/>
      <c r="CAS68" s="439"/>
      <c r="CAT68" s="439"/>
      <c r="CAU68" s="439"/>
      <c r="CAV68" s="439"/>
      <c r="CAW68" s="439"/>
      <c r="CAX68" s="439"/>
      <c r="CAY68" s="439"/>
      <c r="CAZ68" s="439"/>
      <c r="CBA68" s="439"/>
      <c r="CBB68" s="439"/>
      <c r="CBC68" s="439"/>
      <c r="CBD68" s="439"/>
      <c r="CBE68" s="439"/>
      <c r="CBF68" s="439"/>
      <c r="CBG68" s="439"/>
      <c r="CBH68" s="439"/>
      <c r="CBI68" s="439"/>
      <c r="CBJ68" s="439"/>
      <c r="CBK68" s="439"/>
      <c r="CBL68" s="439"/>
      <c r="CBM68" s="439"/>
      <c r="CBN68" s="439"/>
      <c r="CBO68" s="439"/>
      <c r="CBP68" s="439"/>
      <c r="CBQ68" s="439"/>
      <c r="CBR68" s="439"/>
      <c r="CBS68" s="439"/>
      <c r="CBT68" s="439"/>
      <c r="CBU68" s="439"/>
      <c r="CBV68" s="439"/>
      <c r="CBW68" s="439"/>
      <c r="CBX68" s="439"/>
      <c r="CBY68" s="439"/>
      <c r="CBZ68" s="439"/>
      <c r="CCA68" s="439"/>
      <c r="CCB68" s="439"/>
      <c r="CCC68" s="439"/>
      <c r="CCD68" s="439"/>
      <c r="CCE68" s="439"/>
      <c r="CCF68" s="439"/>
      <c r="CCG68" s="439"/>
      <c r="CCH68" s="439"/>
      <c r="CCI68" s="439"/>
      <c r="CCJ68" s="439"/>
      <c r="CCK68" s="439"/>
      <c r="CCL68" s="439"/>
      <c r="CCM68" s="439"/>
      <c r="CCN68" s="439"/>
      <c r="CCO68" s="439"/>
      <c r="CCP68" s="439"/>
      <c r="CCQ68" s="439"/>
      <c r="CCR68" s="439"/>
      <c r="CCS68" s="439"/>
      <c r="CCT68" s="439"/>
      <c r="CCU68" s="439"/>
      <c r="CCV68" s="439"/>
      <c r="CCW68" s="439"/>
      <c r="CCX68" s="439"/>
      <c r="CCY68" s="439"/>
      <c r="CCZ68" s="439"/>
      <c r="CDA68" s="439"/>
      <c r="CDB68" s="439"/>
      <c r="CDC68" s="439"/>
      <c r="CDD68" s="439"/>
      <c r="CDE68" s="439"/>
      <c r="CDF68" s="439"/>
      <c r="CDG68" s="439"/>
      <c r="CDH68" s="439"/>
      <c r="CDI68" s="439"/>
      <c r="CDJ68" s="439"/>
      <c r="CDK68" s="439"/>
      <c r="CDL68" s="439"/>
      <c r="CDM68" s="439"/>
      <c r="CDN68" s="439"/>
      <c r="CDO68" s="439"/>
      <c r="CDP68" s="439"/>
      <c r="CDQ68" s="439"/>
      <c r="CDR68" s="439"/>
      <c r="CDS68" s="439"/>
      <c r="CDT68" s="439"/>
      <c r="CDU68" s="439"/>
      <c r="CDV68" s="439"/>
      <c r="CDW68" s="439"/>
      <c r="CDX68" s="439"/>
      <c r="CDY68" s="439"/>
      <c r="CDZ68" s="439"/>
      <c r="CEA68" s="439"/>
      <c r="CEB68" s="439"/>
      <c r="CEC68" s="439"/>
      <c r="CED68" s="439"/>
      <c r="CEE68" s="439"/>
      <c r="CEF68" s="439"/>
      <c r="CEG68" s="439"/>
      <c r="CEH68" s="439"/>
      <c r="CEI68" s="439"/>
      <c r="CEJ68" s="439"/>
      <c r="CEK68" s="439"/>
      <c r="CEL68" s="439"/>
      <c r="CEM68" s="439"/>
      <c r="CEN68" s="439"/>
      <c r="CEO68" s="439"/>
      <c r="CEP68" s="439"/>
      <c r="CEQ68" s="439"/>
      <c r="CER68" s="439"/>
      <c r="CES68" s="439"/>
      <c r="CET68" s="439"/>
      <c r="CEU68" s="439"/>
      <c r="CEV68" s="439"/>
      <c r="CEW68" s="439"/>
      <c r="CEX68" s="439"/>
      <c r="CEY68" s="439"/>
      <c r="CEZ68" s="439"/>
      <c r="CFA68" s="439"/>
      <c r="CFB68" s="439"/>
      <c r="CFC68" s="439"/>
      <c r="CFD68" s="439"/>
      <c r="CFE68" s="439"/>
      <c r="CFF68" s="439"/>
      <c r="CFG68" s="439"/>
      <c r="CFH68" s="439"/>
      <c r="CFI68" s="439"/>
      <c r="CFJ68" s="439"/>
      <c r="CFK68" s="439"/>
      <c r="CFL68" s="439"/>
      <c r="CFM68" s="439"/>
      <c r="CFN68" s="439"/>
      <c r="CFO68" s="439"/>
      <c r="CFP68" s="439"/>
      <c r="CFQ68" s="439"/>
      <c r="CFR68" s="439"/>
      <c r="CFS68" s="439"/>
      <c r="CFT68" s="439"/>
      <c r="CFU68" s="439"/>
      <c r="CFV68" s="439"/>
      <c r="CFW68" s="439"/>
      <c r="CFX68" s="439"/>
      <c r="CFY68" s="439"/>
      <c r="CFZ68" s="439"/>
      <c r="CGA68" s="439"/>
      <c r="CGB68" s="439"/>
      <c r="CGC68" s="439"/>
      <c r="CGD68" s="439"/>
      <c r="CGE68" s="439"/>
      <c r="CGF68" s="439"/>
      <c r="CGG68" s="439"/>
      <c r="CGH68" s="439"/>
      <c r="CGI68" s="439"/>
      <c r="CGJ68" s="439"/>
      <c r="CGK68" s="439"/>
      <c r="CGL68" s="439"/>
      <c r="CGM68" s="439"/>
      <c r="CGN68" s="439"/>
      <c r="CGO68" s="439"/>
      <c r="CGP68" s="439"/>
      <c r="CGQ68" s="439"/>
      <c r="CGR68" s="439"/>
      <c r="CGS68" s="439"/>
      <c r="CGT68" s="439"/>
      <c r="CGU68" s="439"/>
      <c r="CGV68" s="439"/>
      <c r="CGW68" s="439"/>
      <c r="CGX68" s="439"/>
      <c r="CGY68" s="439"/>
      <c r="CGZ68" s="439"/>
      <c r="CHA68" s="439"/>
      <c r="CHB68" s="439"/>
      <c r="CHC68" s="439"/>
      <c r="CHD68" s="439"/>
      <c r="CHE68" s="439"/>
      <c r="CHF68" s="439"/>
      <c r="CHG68" s="439"/>
      <c r="CHH68" s="439"/>
      <c r="CHI68" s="439"/>
      <c r="CHJ68" s="439"/>
      <c r="CHK68" s="439"/>
      <c r="CHL68" s="439"/>
      <c r="CHM68" s="439"/>
      <c r="CHN68" s="439"/>
      <c r="CHO68" s="439"/>
      <c r="CHP68" s="439"/>
      <c r="CHQ68" s="439"/>
      <c r="CHR68" s="439"/>
      <c r="CHS68" s="439"/>
      <c r="CHT68" s="439"/>
      <c r="CHU68" s="439"/>
      <c r="CHV68" s="439"/>
      <c r="CHW68" s="439"/>
      <c r="CHX68" s="439"/>
      <c r="CHY68" s="439"/>
      <c r="CHZ68" s="439"/>
      <c r="CIA68" s="439"/>
      <c r="CIB68" s="439"/>
      <c r="CIC68" s="439"/>
      <c r="CID68" s="439"/>
      <c r="CIE68" s="439"/>
      <c r="CIF68" s="439"/>
      <c r="CIG68" s="439"/>
      <c r="CIH68" s="439"/>
      <c r="CII68" s="439"/>
      <c r="CIJ68" s="439"/>
      <c r="CIK68" s="439"/>
      <c r="CIL68" s="439"/>
      <c r="CIM68" s="439"/>
      <c r="CIN68" s="439"/>
      <c r="CIO68" s="439"/>
      <c r="CIP68" s="439"/>
      <c r="CIQ68" s="439"/>
      <c r="CIR68" s="439"/>
      <c r="CIS68" s="439"/>
      <c r="CIT68" s="439"/>
      <c r="CIU68" s="439"/>
      <c r="CIV68" s="439"/>
      <c r="CIW68" s="439"/>
      <c r="CIX68" s="439"/>
      <c r="CIY68" s="439"/>
      <c r="CIZ68" s="439"/>
      <c r="CJA68" s="439"/>
      <c r="CJB68" s="439"/>
      <c r="CJC68" s="439"/>
      <c r="CJD68" s="439"/>
      <c r="CJE68" s="439"/>
      <c r="CJF68" s="439"/>
      <c r="CJG68" s="439"/>
      <c r="CJH68" s="439"/>
      <c r="CJI68" s="439"/>
      <c r="CJJ68" s="439"/>
      <c r="CJK68" s="439"/>
      <c r="CJL68" s="439"/>
      <c r="CJM68" s="439"/>
      <c r="CJN68" s="439"/>
      <c r="CJO68" s="439"/>
      <c r="CJP68" s="439"/>
      <c r="CJQ68" s="439"/>
      <c r="CJR68" s="439"/>
      <c r="CJS68" s="439"/>
      <c r="CJT68" s="439"/>
      <c r="CJU68" s="439"/>
      <c r="CJV68" s="439"/>
      <c r="CJW68" s="439"/>
      <c r="CJX68" s="439"/>
      <c r="CJY68" s="439"/>
      <c r="CJZ68" s="439"/>
      <c r="CKA68" s="439"/>
      <c r="CKB68" s="439"/>
      <c r="CKC68" s="439"/>
      <c r="CKD68" s="439"/>
      <c r="CKE68" s="439"/>
      <c r="CKF68" s="439"/>
      <c r="CKG68" s="439"/>
      <c r="CKH68" s="439"/>
      <c r="CKI68" s="439"/>
      <c r="CKJ68" s="439"/>
      <c r="CKK68" s="439"/>
      <c r="CKL68" s="439"/>
      <c r="CKM68" s="439"/>
      <c r="CKN68" s="439"/>
      <c r="CKO68" s="439"/>
      <c r="CKP68" s="439"/>
      <c r="CKQ68" s="439"/>
      <c r="CKR68" s="439"/>
      <c r="CKS68" s="439"/>
      <c r="CKT68" s="439"/>
      <c r="CKU68" s="439"/>
      <c r="CKV68" s="439"/>
      <c r="CKW68" s="439"/>
      <c r="CKX68" s="439"/>
      <c r="CKY68" s="439"/>
      <c r="CKZ68" s="439"/>
      <c r="CLA68" s="439"/>
      <c r="CLB68" s="439"/>
      <c r="CLC68" s="439"/>
      <c r="CLD68" s="439"/>
      <c r="CLE68" s="439"/>
      <c r="CLF68" s="439"/>
      <c r="CLG68" s="439"/>
      <c r="CLH68" s="439"/>
      <c r="CLI68" s="439"/>
      <c r="CLJ68" s="439"/>
      <c r="CLK68" s="439"/>
      <c r="CLL68" s="439"/>
      <c r="CLM68" s="439"/>
      <c r="CLN68" s="439"/>
      <c r="CLO68" s="439"/>
      <c r="CLP68" s="439"/>
      <c r="CLQ68" s="439"/>
      <c r="CLR68" s="439"/>
      <c r="CLS68" s="439"/>
      <c r="CLT68" s="439"/>
      <c r="CLU68" s="439"/>
      <c r="CLV68" s="439"/>
      <c r="CLW68" s="439"/>
      <c r="CLX68" s="439"/>
      <c r="CLY68" s="439"/>
      <c r="CLZ68" s="439"/>
      <c r="CMA68" s="439"/>
      <c r="CMB68" s="439"/>
      <c r="CMC68" s="439"/>
      <c r="CMD68" s="439"/>
      <c r="CME68" s="439"/>
      <c r="CMF68" s="439"/>
      <c r="CMG68" s="439"/>
      <c r="CMH68" s="439"/>
      <c r="CMI68" s="439"/>
      <c r="CMJ68" s="439"/>
      <c r="CMK68" s="439"/>
      <c r="CML68" s="439"/>
      <c r="CMM68" s="439"/>
      <c r="CMN68" s="439"/>
      <c r="CMO68" s="439"/>
      <c r="CMP68" s="439"/>
      <c r="CMQ68" s="439"/>
      <c r="CMR68" s="439"/>
      <c r="CMS68" s="439"/>
      <c r="CMT68" s="439"/>
      <c r="CMU68" s="439"/>
      <c r="CMV68" s="439"/>
      <c r="CMW68" s="439"/>
      <c r="CMX68" s="439"/>
      <c r="CMY68" s="439"/>
      <c r="CMZ68" s="439"/>
      <c r="CNA68" s="439"/>
      <c r="CNB68" s="439"/>
      <c r="CNC68" s="439"/>
      <c r="CND68" s="439"/>
      <c r="CNE68" s="439"/>
      <c r="CNF68" s="439"/>
      <c r="CNG68" s="439"/>
      <c r="CNH68" s="439"/>
      <c r="CNI68" s="439"/>
      <c r="CNJ68" s="439"/>
      <c r="CNK68" s="439"/>
      <c r="CNL68" s="439"/>
      <c r="CNM68" s="439"/>
      <c r="CNN68" s="439"/>
      <c r="CNO68" s="439"/>
      <c r="CNP68" s="439"/>
      <c r="CNQ68" s="439"/>
      <c r="CNR68" s="439"/>
      <c r="CNS68" s="439"/>
      <c r="CNT68" s="439"/>
      <c r="CNU68" s="439"/>
      <c r="CNV68" s="439"/>
      <c r="CNW68" s="439"/>
      <c r="CNX68" s="439"/>
      <c r="CNY68" s="439"/>
      <c r="CNZ68" s="439"/>
      <c r="COA68" s="439"/>
      <c r="COB68" s="439"/>
      <c r="COC68" s="439"/>
      <c r="COD68" s="439"/>
      <c r="COE68" s="439"/>
      <c r="COF68" s="439"/>
      <c r="COG68" s="439"/>
      <c r="COH68" s="439"/>
      <c r="COI68" s="439"/>
      <c r="COJ68" s="439"/>
      <c r="COK68" s="439"/>
      <c r="COL68" s="439"/>
      <c r="COM68" s="439"/>
      <c r="CON68" s="439"/>
      <c r="COO68" s="439"/>
      <c r="COP68" s="439"/>
      <c r="COQ68" s="439"/>
      <c r="COR68" s="439"/>
      <c r="COS68" s="439"/>
      <c r="COT68" s="439"/>
      <c r="COU68" s="439"/>
      <c r="COV68" s="439"/>
      <c r="COW68" s="439"/>
      <c r="COX68" s="439"/>
      <c r="COY68" s="439"/>
      <c r="COZ68" s="439"/>
      <c r="CPA68" s="439"/>
      <c r="CPB68" s="439"/>
      <c r="CPC68" s="439"/>
      <c r="CPD68" s="439"/>
      <c r="CPE68" s="439"/>
      <c r="CPF68" s="439"/>
      <c r="CPG68" s="439"/>
      <c r="CPH68" s="439"/>
      <c r="CPI68" s="439"/>
      <c r="CPJ68" s="439"/>
      <c r="CPK68" s="439"/>
      <c r="CPL68" s="439"/>
      <c r="CPM68" s="439"/>
      <c r="CPN68" s="439"/>
      <c r="CPO68" s="439"/>
      <c r="CPP68" s="439"/>
      <c r="CPQ68" s="439"/>
      <c r="CPR68" s="439"/>
      <c r="CPS68" s="439"/>
      <c r="CPT68" s="439"/>
      <c r="CPU68" s="439"/>
      <c r="CPV68" s="439"/>
      <c r="CPW68" s="439"/>
      <c r="CPX68" s="439"/>
      <c r="CPY68" s="439"/>
      <c r="CPZ68" s="439"/>
      <c r="CQA68" s="439"/>
      <c r="CQB68" s="439"/>
      <c r="CQC68" s="439"/>
      <c r="CQD68" s="439"/>
      <c r="CQE68" s="439"/>
      <c r="CQF68" s="439"/>
      <c r="CQG68" s="439"/>
      <c r="CQH68" s="439"/>
      <c r="CQI68" s="439"/>
      <c r="CQJ68" s="439"/>
      <c r="CQK68" s="439"/>
      <c r="CQL68" s="439"/>
      <c r="CQM68" s="439"/>
      <c r="CQN68" s="439"/>
      <c r="CQO68" s="439"/>
      <c r="CQP68" s="439"/>
      <c r="CQQ68" s="439"/>
      <c r="CQR68" s="439"/>
      <c r="CQS68" s="439"/>
      <c r="CQT68" s="439"/>
      <c r="CQU68" s="439"/>
      <c r="CQV68" s="439"/>
      <c r="CQW68" s="439"/>
      <c r="CQX68" s="439"/>
      <c r="CQY68" s="439"/>
      <c r="CQZ68" s="439"/>
      <c r="CRA68" s="439"/>
      <c r="CRB68" s="439"/>
      <c r="CRC68" s="439"/>
      <c r="CRD68" s="439"/>
      <c r="CRE68" s="439"/>
      <c r="CRF68" s="439"/>
      <c r="CRG68" s="439"/>
      <c r="CRH68" s="439"/>
      <c r="CRI68" s="439"/>
      <c r="CRJ68" s="439"/>
      <c r="CRK68" s="439"/>
      <c r="CRL68" s="439"/>
      <c r="CRM68" s="439"/>
      <c r="CRN68" s="439"/>
      <c r="CRO68" s="439"/>
      <c r="CRP68" s="439"/>
      <c r="CRQ68" s="439"/>
      <c r="CRR68" s="439"/>
      <c r="CRS68" s="439"/>
      <c r="CRT68" s="439"/>
      <c r="CRU68" s="439"/>
      <c r="CRV68" s="439"/>
      <c r="CRW68" s="439"/>
      <c r="CRX68" s="439"/>
      <c r="CRY68" s="439"/>
      <c r="CRZ68" s="439"/>
      <c r="CSA68" s="439"/>
      <c r="CSB68" s="439"/>
      <c r="CSC68" s="439"/>
      <c r="CSD68" s="439"/>
      <c r="CSE68" s="439"/>
      <c r="CSF68" s="439"/>
      <c r="CSG68" s="439"/>
      <c r="CSH68" s="439"/>
      <c r="CSI68" s="439"/>
      <c r="CSJ68" s="439"/>
      <c r="CSK68" s="439"/>
      <c r="CSL68" s="439"/>
      <c r="CSM68" s="439"/>
      <c r="CSN68" s="439"/>
      <c r="CSO68" s="439"/>
      <c r="CSP68" s="439"/>
      <c r="CSQ68" s="439"/>
      <c r="CSR68" s="439"/>
      <c r="CSS68" s="439"/>
      <c r="CST68" s="439"/>
      <c r="CSU68" s="439"/>
      <c r="CSV68" s="439"/>
      <c r="CSW68" s="439"/>
      <c r="CSX68" s="439"/>
      <c r="CSY68" s="439"/>
      <c r="CSZ68" s="439"/>
      <c r="CTA68" s="439"/>
      <c r="CTB68" s="439"/>
      <c r="CTC68" s="439"/>
      <c r="CTD68" s="439"/>
      <c r="CTE68" s="439"/>
      <c r="CTF68" s="439"/>
      <c r="CTG68" s="439"/>
      <c r="CTH68" s="439"/>
      <c r="CTI68" s="439"/>
      <c r="CTJ68" s="439"/>
      <c r="CTK68" s="439"/>
      <c r="CTL68" s="439"/>
      <c r="CTM68" s="439"/>
      <c r="CTN68" s="439"/>
      <c r="CTO68" s="439"/>
      <c r="CTP68" s="439"/>
      <c r="CTQ68" s="439"/>
      <c r="CTR68" s="439"/>
      <c r="CTS68" s="439"/>
      <c r="CTT68" s="439"/>
      <c r="CTU68" s="439"/>
      <c r="CTV68" s="439"/>
      <c r="CTW68" s="439"/>
      <c r="CTX68" s="439"/>
      <c r="CTY68" s="439"/>
      <c r="CTZ68" s="439"/>
      <c r="CUA68" s="439"/>
      <c r="CUB68" s="439"/>
      <c r="CUC68" s="439"/>
      <c r="CUD68" s="439"/>
      <c r="CUE68" s="439"/>
      <c r="CUF68" s="439"/>
      <c r="CUG68" s="439"/>
      <c r="CUH68" s="439"/>
      <c r="CUI68" s="439"/>
      <c r="CUJ68" s="439"/>
      <c r="CUK68" s="439"/>
      <c r="CUL68" s="439"/>
      <c r="CUM68" s="439"/>
      <c r="CUN68" s="439"/>
      <c r="CUO68" s="439"/>
      <c r="CUP68" s="439"/>
      <c r="CUQ68" s="439"/>
      <c r="CUR68" s="439"/>
      <c r="CUS68" s="439"/>
      <c r="CUT68" s="439"/>
      <c r="CUU68" s="439"/>
      <c r="CUV68" s="439"/>
      <c r="CUW68" s="439"/>
      <c r="CUX68" s="439"/>
      <c r="CUY68" s="439"/>
      <c r="CUZ68" s="439"/>
      <c r="CVA68" s="439"/>
      <c r="CVB68" s="439"/>
      <c r="CVC68" s="439"/>
      <c r="CVD68" s="439"/>
      <c r="CVE68" s="439"/>
      <c r="CVF68" s="439"/>
      <c r="CVG68" s="439"/>
      <c r="CVH68" s="439"/>
      <c r="CVI68" s="439"/>
      <c r="CVJ68" s="439"/>
      <c r="CVK68" s="439"/>
      <c r="CVL68" s="439"/>
      <c r="CVM68" s="439"/>
      <c r="CVN68" s="439"/>
      <c r="CVO68" s="439"/>
      <c r="CVP68" s="439"/>
      <c r="CVQ68" s="439"/>
      <c r="CVR68" s="439"/>
      <c r="CVS68" s="439"/>
      <c r="CVT68" s="439"/>
      <c r="CVU68" s="439"/>
      <c r="CVV68" s="439"/>
      <c r="CVW68" s="439"/>
      <c r="CVX68" s="439"/>
      <c r="CVY68" s="439"/>
      <c r="CVZ68" s="439"/>
      <c r="CWA68" s="439"/>
      <c r="CWB68" s="439"/>
      <c r="CWC68" s="439"/>
      <c r="CWD68" s="439"/>
      <c r="CWE68" s="439"/>
      <c r="CWF68" s="439"/>
      <c r="CWG68" s="439"/>
      <c r="CWH68" s="439"/>
      <c r="CWI68" s="439"/>
      <c r="CWJ68" s="439"/>
      <c r="CWK68" s="439"/>
      <c r="CWL68" s="439"/>
      <c r="CWM68" s="439"/>
      <c r="CWN68" s="439"/>
      <c r="CWO68" s="439"/>
      <c r="CWP68" s="439"/>
      <c r="CWQ68" s="439"/>
      <c r="CWR68" s="439"/>
      <c r="CWS68" s="439"/>
      <c r="CWT68" s="439"/>
      <c r="CWU68" s="439"/>
      <c r="CWV68" s="439"/>
      <c r="CWW68" s="439"/>
      <c r="CWX68" s="439"/>
      <c r="CWY68" s="439"/>
      <c r="CWZ68" s="439"/>
      <c r="CXA68" s="439"/>
      <c r="CXB68" s="439"/>
      <c r="CXC68" s="439"/>
      <c r="CXD68" s="439"/>
      <c r="CXE68" s="439"/>
      <c r="CXF68" s="439"/>
      <c r="CXG68" s="439"/>
      <c r="CXH68" s="439"/>
      <c r="CXI68" s="439"/>
      <c r="CXJ68" s="439"/>
      <c r="CXK68" s="439"/>
      <c r="CXL68" s="439"/>
      <c r="CXM68" s="439"/>
      <c r="CXN68" s="439"/>
      <c r="CXO68" s="439"/>
      <c r="CXP68" s="439"/>
      <c r="CXQ68" s="439"/>
      <c r="CXR68" s="439"/>
      <c r="CXS68" s="439"/>
      <c r="CXT68" s="439"/>
      <c r="CXU68" s="439"/>
      <c r="CXV68" s="439"/>
      <c r="CXW68" s="439"/>
      <c r="CXX68" s="439"/>
      <c r="CXY68" s="439"/>
      <c r="CXZ68" s="439"/>
      <c r="CYA68" s="439"/>
      <c r="CYB68" s="439"/>
      <c r="CYC68" s="439"/>
      <c r="CYD68" s="439"/>
      <c r="CYE68" s="439"/>
      <c r="CYF68" s="439"/>
      <c r="CYG68" s="439"/>
      <c r="CYH68" s="439"/>
      <c r="CYI68" s="439"/>
      <c r="CYJ68" s="439"/>
      <c r="CYK68" s="439"/>
      <c r="CYL68" s="439"/>
      <c r="CYM68" s="439"/>
      <c r="CYN68" s="439"/>
      <c r="CYO68" s="439"/>
      <c r="CYP68" s="439"/>
      <c r="CYQ68" s="439"/>
      <c r="CYR68" s="439"/>
      <c r="CYS68" s="439"/>
      <c r="CYT68" s="439"/>
      <c r="CYU68" s="439"/>
      <c r="CYV68" s="439"/>
      <c r="CYW68" s="439"/>
      <c r="CYX68" s="439"/>
      <c r="CYY68" s="439"/>
      <c r="CYZ68" s="439"/>
      <c r="CZA68" s="439"/>
      <c r="CZB68" s="439"/>
      <c r="CZC68" s="439"/>
      <c r="CZD68" s="439"/>
      <c r="CZE68" s="439"/>
      <c r="CZF68" s="439"/>
      <c r="CZG68" s="439"/>
      <c r="CZH68" s="439"/>
      <c r="CZI68" s="439"/>
      <c r="CZJ68" s="439"/>
      <c r="CZK68" s="439"/>
      <c r="CZL68" s="439"/>
      <c r="CZM68" s="439"/>
      <c r="CZN68" s="439"/>
      <c r="CZO68" s="439"/>
      <c r="CZP68" s="439"/>
      <c r="CZQ68" s="439"/>
      <c r="CZR68" s="439"/>
      <c r="CZS68" s="439"/>
      <c r="CZT68" s="439"/>
      <c r="CZU68" s="439"/>
      <c r="CZV68" s="439"/>
      <c r="CZW68" s="439"/>
      <c r="CZX68" s="439"/>
      <c r="CZY68" s="439"/>
      <c r="CZZ68" s="439"/>
      <c r="DAA68" s="439"/>
      <c r="DAB68" s="439"/>
      <c r="DAC68" s="439"/>
      <c r="DAD68" s="439"/>
      <c r="DAE68" s="439"/>
      <c r="DAF68" s="439"/>
      <c r="DAG68" s="439"/>
      <c r="DAH68" s="439"/>
      <c r="DAI68" s="439"/>
      <c r="DAJ68" s="439"/>
      <c r="DAK68" s="439"/>
      <c r="DAL68" s="439"/>
      <c r="DAM68" s="439"/>
      <c r="DAN68" s="439"/>
      <c r="DAO68" s="439"/>
      <c r="DAP68" s="439"/>
      <c r="DAQ68" s="439"/>
      <c r="DAR68" s="439"/>
      <c r="DAS68" s="439"/>
      <c r="DAT68" s="439"/>
      <c r="DAU68" s="439"/>
      <c r="DAV68" s="439"/>
      <c r="DAW68" s="439"/>
      <c r="DAX68" s="439"/>
      <c r="DAY68" s="439"/>
      <c r="DAZ68" s="439"/>
      <c r="DBA68" s="439"/>
      <c r="DBB68" s="439"/>
      <c r="DBC68" s="439"/>
      <c r="DBD68" s="439"/>
      <c r="DBE68" s="439"/>
      <c r="DBF68" s="439"/>
      <c r="DBG68" s="439"/>
      <c r="DBH68" s="439"/>
      <c r="DBI68" s="439"/>
      <c r="DBJ68" s="439"/>
      <c r="DBK68" s="439"/>
      <c r="DBL68" s="439"/>
      <c r="DBM68" s="439"/>
      <c r="DBN68" s="439"/>
      <c r="DBO68" s="439"/>
      <c r="DBP68" s="439"/>
      <c r="DBQ68" s="439"/>
      <c r="DBR68" s="439"/>
      <c r="DBS68" s="439"/>
      <c r="DBT68" s="439"/>
      <c r="DBU68" s="439"/>
      <c r="DBV68" s="439"/>
      <c r="DBW68" s="439"/>
      <c r="DBX68" s="439"/>
      <c r="DBY68" s="439"/>
      <c r="DBZ68" s="439"/>
      <c r="DCA68" s="439"/>
      <c r="DCB68" s="439"/>
      <c r="DCC68" s="439"/>
      <c r="DCD68" s="439"/>
      <c r="DCE68" s="439"/>
      <c r="DCF68" s="439"/>
      <c r="DCG68" s="439"/>
      <c r="DCH68" s="439"/>
      <c r="DCI68" s="439"/>
      <c r="DCJ68" s="439"/>
      <c r="DCK68" s="439"/>
      <c r="DCL68" s="439"/>
      <c r="DCM68" s="439"/>
      <c r="DCN68" s="439"/>
      <c r="DCO68" s="439"/>
      <c r="DCP68" s="439"/>
      <c r="DCQ68" s="439"/>
      <c r="DCR68" s="439"/>
      <c r="DCS68" s="439"/>
      <c r="DCT68" s="439"/>
      <c r="DCU68" s="439"/>
      <c r="DCV68" s="439"/>
      <c r="DCW68" s="439"/>
      <c r="DCX68" s="439"/>
      <c r="DCY68" s="439"/>
      <c r="DCZ68" s="439"/>
      <c r="DDA68" s="439"/>
      <c r="DDB68" s="439"/>
      <c r="DDC68" s="439"/>
      <c r="DDD68" s="439"/>
      <c r="DDE68" s="439"/>
      <c r="DDF68" s="439"/>
      <c r="DDG68" s="439"/>
      <c r="DDH68" s="439"/>
      <c r="DDI68" s="439"/>
      <c r="DDJ68" s="439"/>
      <c r="DDK68" s="439"/>
      <c r="DDL68" s="439"/>
      <c r="DDM68" s="439"/>
      <c r="DDN68" s="439"/>
      <c r="DDO68" s="439"/>
      <c r="DDP68" s="439"/>
      <c r="DDQ68" s="439"/>
      <c r="DDR68" s="439"/>
      <c r="DDS68" s="439"/>
      <c r="DDT68" s="439"/>
      <c r="DDU68" s="439"/>
      <c r="DDV68" s="439"/>
      <c r="DDW68" s="439"/>
      <c r="DDX68" s="439"/>
      <c r="DDY68" s="439"/>
      <c r="DDZ68" s="439"/>
      <c r="DEA68" s="439"/>
      <c r="DEB68" s="439"/>
      <c r="DEC68" s="439"/>
      <c r="DED68" s="439"/>
      <c r="DEE68" s="439"/>
      <c r="DEF68" s="439"/>
      <c r="DEG68" s="439"/>
      <c r="DEH68" s="439"/>
      <c r="DEI68" s="439"/>
      <c r="DEJ68" s="439"/>
      <c r="DEK68" s="439"/>
      <c r="DEL68" s="439"/>
      <c r="DEM68" s="439"/>
      <c r="DEN68" s="439"/>
      <c r="DEO68" s="439"/>
      <c r="DEP68" s="439"/>
      <c r="DEQ68" s="439"/>
      <c r="DER68" s="439"/>
      <c r="DES68" s="439"/>
      <c r="DET68" s="439"/>
      <c r="DEU68" s="439"/>
      <c r="DEV68" s="439"/>
      <c r="DEW68" s="439"/>
      <c r="DEX68" s="439"/>
      <c r="DEY68" s="439"/>
      <c r="DEZ68" s="439"/>
      <c r="DFA68" s="439"/>
      <c r="DFB68" s="439"/>
      <c r="DFC68" s="439"/>
      <c r="DFD68" s="439"/>
      <c r="DFE68" s="439"/>
      <c r="DFF68" s="439"/>
      <c r="DFG68" s="439"/>
      <c r="DFH68" s="439"/>
      <c r="DFI68" s="439"/>
      <c r="DFJ68" s="439"/>
      <c r="DFK68" s="439"/>
      <c r="DFL68" s="439"/>
      <c r="DFM68" s="439"/>
      <c r="DFN68" s="439"/>
      <c r="DFO68" s="439"/>
      <c r="DFP68" s="439"/>
      <c r="DFQ68" s="439"/>
      <c r="DFR68" s="439"/>
      <c r="DFS68" s="439"/>
      <c r="DFT68" s="439"/>
      <c r="DFU68" s="439"/>
      <c r="DFV68" s="439"/>
      <c r="DFW68" s="439"/>
      <c r="DFX68" s="439"/>
      <c r="DFY68" s="439"/>
      <c r="DFZ68" s="439"/>
      <c r="DGA68" s="439"/>
      <c r="DGB68" s="439"/>
      <c r="DGC68" s="439"/>
      <c r="DGD68" s="439"/>
      <c r="DGE68" s="439"/>
      <c r="DGF68" s="439"/>
      <c r="DGG68" s="439"/>
      <c r="DGH68" s="439"/>
      <c r="DGI68" s="439"/>
      <c r="DGJ68" s="439"/>
      <c r="DGK68" s="439"/>
      <c r="DGL68" s="439"/>
      <c r="DGM68" s="439"/>
      <c r="DGN68" s="439"/>
      <c r="DGO68" s="439"/>
      <c r="DGP68" s="439"/>
      <c r="DGQ68" s="439"/>
      <c r="DGR68" s="439"/>
      <c r="DGS68" s="439"/>
      <c r="DGT68" s="439"/>
      <c r="DGU68" s="439"/>
      <c r="DGV68" s="439"/>
      <c r="DGW68" s="439"/>
      <c r="DGX68" s="439"/>
      <c r="DGY68" s="439"/>
      <c r="DGZ68" s="439"/>
      <c r="DHA68" s="439"/>
      <c r="DHB68" s="439"/>
      <c r="DHC68" s="439"/>
      <c r="DHD68" s="439"/>
      <c r="DHE68" s="439"/>
      <c r="DHF68" s="439"/>
      <c r="DHG68" s="439"/>
      <c r="DHH68" s="439"/>
      <c r="DHI68" s="439"/>
      <c r="DHJ68" s="439"/>
      <c r="DHK68" s="439"/>
      <c r="DHL68" s="439"/>
      <c r="DHM68" s="439"/>
      <c r="DHN68" s="439"/>
      <c r="DHO68" s="439"/>
      <c r="DHP68" s="439"/>
      <c r="DHQ68" s="439"/>
      <c r="DHR68" s="439"/>
      <c r="DHS68" s="439"/>
      <c r="DHT68" s="439"/>
      <c r="DHU68" s="439"/>
      <c r="DHV68" s="439"/>
      <c r="DHW68" s="439"/>
      <c r="DHX68" s="439"/>
      <c r="DHY68" s="439"/>
      <c r="DHZ68" s="439"/>
      <c r="DIA68" s="439"/>
      <c r="DIB68" s="439"/>
      <c r="DIC68" s="439"/>
      <c r="DID68" s="439"/>
      <c r="DIE68" s="439"/>
      <c r="DIF68" s="439"/>
      <c r="DIG68" s="439"/>
      <c r="DIH68" s="439"/>
      <c r="DII68" s="439"/>
      <c r="DIJ68" s="439"/>
      <c r="DIK68" s="439"/>
      <c r="DIL68" s="439"/>
      <c r="DIM68" s="439"/>
      <c r="DIN68" s="439"/>
      <c r="DIO68" s="439"/>
      <c r="DIP68" s="439"/>
      <c r="DIQ68" s="439"/>
      <c r="DIR68" s="439"/>
      <c r="DIS68" s="439"/>
      <c r="DIT68" s="439"/>
      <c r="DIU68" s="439"/>
      <c r="DIV68" s="439"/>
      <c r="DIW68" s="439"/>
      <c r="DIX68" s="439"/>
      <c r="DIY68" s="439"/>
      <c r="DIZ68" s="439"/>
      <c r="DJA68" s="439"/>
      <c r="DJB68" s="439"/>
      <c r="DJC68" s="439"/>
      <c r="DJD68" s="439"/>
      <c r="DJE68" s="439"/>
      <c r="DJF68" s="439"/>
      <c r="DJG68" s="439"/>
      <c r="DJH68" s="439"/>
      <c r="DJI68" s="439"/>
      <c r="DJJ68" s="439"/>
      <c r="DJK68" s="439"/>
      <c r="DJL68" s="439"/>
      <c r="DJM68" s="439"/>
      <c r="DJN68" s="439"/>
      <c r="DJO68" s="439"/>
      <c r="DJP68" s="439"/>
      <c r="DJQ68" s="439"/>
      <c r="DJR68" s="439"/>
      <c r="DJS68" s="439"/>
      <c r="DJT68" s="439"/>
      <c r="DJU68" s="439"/>
      <c r="DJV68" s="439"/>
      <c r="DJW68" s="439"/>
      <c r="DJX68" s="439"/>
      <c r="DJY68" s="439"/>
      <c r="DJZ68" s="439"/>
      <c r="DKA68" s="439"/>
      <c r="DKB68" s="439"/>
      <c r="DKC68" s="439"/>
      <c r="DKD68" s="439"/>
      <c r="DKE68" s="439"/>
      <c r="DKF68" s="439"/>
      <c r="DKG68" s="439"/>
      <c r="DKH68" s="439"/>
      <c r="DKI68" s="439"/>
      <c r="DKJ68" s="439"/>
      <c r="DKK68" s="439"/>
      <c r="DKL68" s="439"/>
      <c r="DKM68" s="439"/>
      <c r="DKN68" s="439"/>
      <c r="DKO68" s="439"/>
      <c r="DKP68" s="439"/>
      <c r="DKQ68" s="439"/>
      <c r="DKR68" s="439"/>
      <c r="DKS68" s="439"/>
      <c r="DKT68" s="439"/>
      <c r="DKU68" s="439"/>
      <c r="DKV68" s="439"/>
      <c r="DKW68" s="439"/>
      <c r="DKX68" s="439"/>
      <c r="DKY68" s="439"/>
      <c r="DKZ68" s="439"/>
      <c r="DLA68" s="439"/>
      <c r="DLB68" s="439"/>
      <c r="DLC68" s="439"/>
      <c r="DLD68" s="439"/>
      <c r="DLE68" s="439"/>
      <c r="DLF68" s="439"/>
      <c r="DLG68" s="439"/>
      <c r="DLH68" s="439"/>
      <c r="DLI68" s="439"/>
      <c r="DLJ68" s="439"/>
      <c r="DLK68" s="439"/>
      <c r="DLL68" s="439"/>
      <c r="DLM68" s="439"/>
      <c r="DLN68" s="439"/>
      <c r="DLO68" s="439"/>
      <c r="DLP68" s="439"/>
      <c r="DLQ68" s="439"/>
      <c r="DLR68" s="439"/>
      <c r="DLS68" s="439"/>
      <c r="DLT68" s="439"/>
      <c r="DLU68" s="439"/>
      <c r="DLV68" s="439"/>
      <c r="DLW68" s="439"/>
      <c r="DLX68" s="439"/>
      <c r="DLY68" s="439"/>
      <c r="DLZ68" s="439"/>
      <c r="DMA68" s="439"/>
      <c r="DMB68" s="439"/>
      <c r="DMC68" s="439"/>
      <c r="DMD68" s="439"/>
      <c r="DME68" s="439"/>
      <c r="DMF68" s="439"/>
      <c r="DMG68" s="439"/>
      <c r="DMH68" s="439"/>
      <c r="DMI68" s="439"/>
      <c r="DMJ68" s="439"/>
      <c r="DMK68" s="439"/>
      <c r="DML68" s="439"/>
      <c r="DMM68" s="439"/>
      <c r="DMN68" s="439"/>
      <c r="DMO68" s="439"/>
      <c r="DMP68" s="439"/>
      <c r="DMQ68" s="439"/>
      <c r="DMR68" s="439"/>
      <c r="DMS68" s="439"/>
      <c r="DMT68" s="439"/>
      <c r="DMU68" s="439"/>
      <c r="DMV68" s="439"/>
      <c r="DMW68" s="439"/>
      <c r="DMX68" s="439"/>
      <c r="DMY68" s="439"/>
      <c r="DMZ68" s="439"/>
      <c r="DNA68" s="439"/>
      <c r="DNB68" s="439"/>
      <c r="DNC68" s="439"/>
      <c r="DND68" s="439"/>
      <c r="DNE68" s="439"/>
      <c r="DNF68" s="439"/>
      <c r="DNG68" s="439"/>
      <c r="DNH68" s="439"/>
      <c r="DNI68" s="439"/>
      <c r="DNJ68" s="439"/>
      <c r="DNK68" s="439"/>
      <c r="DNL68" s="439"/>
      <c r="DNM68" s="439"/>
      <c r="DNN68" s="439"/>
      <c r="DNO68" s="439"/>
      <c r="DNP68" s="439"/>
      <c r="DNQ68" s="439"/>
      <c r="DNR68" s="439"/>
      <c r="DNS68" s="439"/>
      <c r="DNT68" s="439"/>
      <c r="DNU68" s="439"/>
      <c r="DNV68" s="439"/>
      <c r="DNW68" s="439"/>
      <c r="DNX68" s="439"/>
      <c r="DNY68" s="439"/>
      <c r="DNZ68" s="439"/>
      <c r="DOA68" s="439"/>
      <c r="DOB68" s="439"/>
      <c r="DOC68" s="439"/>
      <c r="DOD68" s="439"/>
      <c r="DOE68" s="439"/>
      <c r="DOF68" s="439"/>
      <c r="DOG68" s="439"/>
      <c r="DOH68" s="439"/>
      <c r="DOI68" s="439"/>
      <c r="DOJ68" s="439"/>
      <c r="DOK68" s="439"/>
      <c r="DOL68" s="439"/>
      <c r="DOM68" s="439"/>
      <c r="DON68" s="439"/>
      <c r="DOO68" s="439"/>
      <c r="DOP68" s="439"/>
      <c r="DOQ68" s="439"/>
      <c r="DOR68" s="439"/>
      <c r="DOS68" s="439"/>
      <c r="DOT68" s="439"/>
      <c r="DOU68" s="439"/>
      <c r="DOV68" s="439"/>
      <c r="DOW68" s="439"/>
      <c r="DOX68" s="439"/>
      <c r="DOY68" s="439"/>
      <c r="DOZ68" s="439"/>
      <c r="DPA68" s="439"/>
      <c r="DPB68" s="439"/>
      <c r="DPC68" s="439"/>
      <c r="DPD68" s="439"/>
      <c r="DPE68" s="439"/>
      <c r="DPF68" s="439"/>
      <c r="DPG68" s="439"/>
      <c r="DPH68" s="439"/>
      <c r="DPI68" s="439"/>
      <c r="DPJ68" s="439"/>
      <c r="DPK68" s="439"/>
      <c r="DPL68" s="439"/>
      <c r="DPM68" s="439"/>
      <c r="DPN68" s="439"/>
      <c r="DPO68" s="439"/>
      <c r="DPP68" s="439"/>
      <c r="DPQ68" s="439"/>
      <c r="DPR68" s="439"/>
      <c r="DPS68" s="439"/>
      <c r="DPT68" s="439"/>
      <c r="DPU68" s="439"/>
      <c r="DPV68" s="439"/>
      <c r="DPW68" s="439"/>
      <c r="DPX68" s="439"/>
      <c r="DPY68" s="439"/>
      <c r="DPZ68" s="439"/>
      <c r="DQA68" s="439"/>
      <c r="DQB68" s="439"/>
      <c r="DQC68" s="439"/>
      <c r="DQD68" s="439"/>
      <c r="DQE68" s="439"/>
      <c r="DQF68" s="439"/>
      <c r="DQG68" s="439"/>
      <c r="DQH68" s="439"/>
      <c r="DQI68" s="439"/>
      <c r="DQJ68" s="439"/>
      <c r="DQK68" s="439"/>
      <c r="DQL68" s="439"/>
      <c r="DQM68" s="439"/>
      <c r="DQN68" s="439"/>
      <c r="DQO68" s="439"/>
      <c r="DQP68" s="439"/>
      <c r="DQQ68" s="439"/>
      <c r="DQR68" s="439"/>
      <c r="DQS68" s="439"/>
      <c r="DQT68" s="439"/>
      <c r="DQU68" s="439"/>
      <c r="DQV68" s="439"/>
      <c r="DQW68" s="439"/>
      <c r="DQX68" s="439"/>
      <c r="DQY68" s="439"/>
      <c r="DQZ68" s="439"/>
      <c r="DRA68" s="439"/>
      <c r="DRB68" s="439"/>
      <c r="DRC68" s="439"/>
      <c r="DRD68" s="439"/>
      <c r="DRE68" s="439"/>
      <c r="DRF68" s="439"/>
      <c r="DRG68" s="439"/>
      <c r="DRH68" s="439"/>
      <c r="DRI68" s="439"/>
      <c r="DRJ68" s="439"/>
      <c r="DRK68" s="439"/>
      <c r="DRL68" s="439"/>
      <c r="DRM68" s="439"/>
      <c r="DRN68" s="439"/>
      <c r="DRO68" s="439"/>
      <c r="DRP68" s="439"/>
      <c r="DRQ68" s="439"/>
      <c r="DRR68" s="439"/>
      <c r="DRS68" s="439"/>
      <c r="DRT68" s="439"/>
      <c r="DRU68" s="439"/>
      <c r="DRV68" s="439"/>
      <c r="DRW68" s="439"/>
      <c r="DRX68" s="439"/>
      <c r="DRY68" s="439"/>
      <c r="DRZ68" s="439"/>
      <c r="DSA68" s="439"/>
      <c r="DSB68" s="439"/>
      <c r="DSC68" s="439"/>
      <c r="DSD68" s="439"/>
      <c r="DSE68" s="439"/>
      <c r="DSF68" s="439"/>
      <c r="DSG68" s="439"/>
      <c r="DSH68" s="439"/>
      <c r="DSI68" s="439"/>
      <c r="DSJ68" s="439"/>
      <c r="DSK68" s="439"/>
      <c r="DSL68" s="439"/>
      <c r="DSM68" s="439"/>
      <c r="DSN68" s="439"/>
      <c r="DSO68" s="439"/>
      <c r="DSP68" s="439"/>
      <c r="DSQ68" s="439"/>
      <c r="DSR68" s="439"/>
      <c r="DSS68" s="439"/>
      <c r="DST68" s="439"/>
      <c r="DSU68" s="439"/>
      <c r="DSV68" s="439"/>
      <c r="DSW68" s="439"/>
      <c r="DSX68" s="439"/>
      <c r="DSY68" s="439"/>
      <c r="DSZ68" s="439"/>
      <c r="DTA68" s="439"/>
      <c r="DTB68" s="439"/>
      <c r="DTC68" s="439"/>
      <c r="DTD68" s="439"/>
      <c r="DTE68" s="439"/>
      <c r="DTF68" s="439"/>
      <c r="DTG68" s="439"/>
      <c r="DTH68" s="439"/>
      <c r="DTI68" s="439"/>
      <c r="DTJ68" s="439"/>
      <c r="DTK68" s="439"/>
      <c r="DTL68" s="439"/>
      <c r="DTM68" s="439"/>
      <c r="DTN68" s="439"/>
      <c r="DTO68" s="439"/>
      <c r="DTP68" s="439"/>
      <c r="DTQ68" s="439"/>
      <c r="DTR68" s="439"/>
      <c r="DTS68" s="439"/>
      <c r="DTT68" s="439"/>
      <c r="DTU68" s="439"/>
      <c r="DTV68" s="439"/>
      <c r="DTW68" s="439"/>
      <c r="DTX68" s="439"/>
      <c r="DTY68" s="439"/>
      <c r="DTZ68" s="439"/>
      <c r="DUA68" s="439"/>
      <c r="DUB68" s="439"/>
      <c r="DUC68" s="439"/>
      <c r="DUD68" s="439"/>
      <c r="DUE68" s="439"/>
      <c r="DUF68" s="439"/>
      <c r="DUG68" s="439"/>
      <c r="DUH68" s="439"/>
      <c r="DUI68" s="439"/>
      <c r="DUJ68" s="439"/>
      <c r="DUK68" s="439"/>
      <c r="DUL68" s="439"/>
      <c r="DUM68" s="439"/>
      <c r="DUN68" s="439"/>
      <c r="DUO68" s="439"/>
      <c r="DUP68" s="439"/>
      <c r="DUQ68" s="439"/>
      <c r="DUR68" s="439"/>
      <c r="DUS68" s="439"/>
      <c r="DUT68" s="439"/>
      <c r="DUU68" s="439"/>
      <c r="DUV68" s="439"/>
      <c r="DUW68" s="439"/>
      <c r="DUX68" s="439"/>
      <c r="DUY68" s="439"/>
      <c r="DUZ68" s="439"/>
      <c r="DVA68" s="439"/>
      <c r="DVB68" s="439"/>
      <c r="DVC68" s="439"/>
      <c r="DVD68" s="439"/>
      <c r="DVE68" s="439"/>
      <c r="DVF68" s="439"/>
      <c r="DVG68" s="439"/>
      <c r="DVH68" s="439"/>
      <c r="DVI68" s="439"/>
      <c r="DVJ68" s="439"/>
      <c r="DVK68" s="439"/>
      <c r="DVL68" s="439"/>
      <c r="DVM68" s="439"/>
      <c r="DVN68" s="439"/>
      <c r="DVO68" s="439"/>
      <c r="DVP68" s="439"/>
      <c r="DVQ68" s="439"/>
      <c r="DVR68" s="439"/>
      <c r="DVS68" s="439"/>
      <c r="DVT68" s="439"/>
      <c r="DVU68" s="439"/>
      <c r="DVV68" s="439"/>
      <c r="DVW68" s="439"/>
      <c r="DVX68" s="439"/>
      <c r="DVY68" s="439"/>
      <c r="DVZ68" s="439"/>
      <c r="DWA68" s="439"/>
      <c r="DWB68" s="439"/>
      <c r="DWC68" s="439"/>
      <c r="DWD68" s="439"/>
      <c r="DWE68" s="439"/>
      <c r="DWF68" s="439"/>
      <c r="DWG68" s="439"/>
      <c r="DWH68" s="439"/>
      <c r="DWI68" s="439"/>
      <c r="DWJ68" s="439"/>
      <c r="DWK68" s="439"/>
      <c r="DWL68" s="439"/>
      <c r="DWM68" s="439"/>
      <c r="DWN68" s="439"/>
      <c r="DWO68" s="439"/>
      <c r="DWP68" s="439"/>
      <c r="DWQ68" s="439"/>
      <c r="DWR68" s="439"/>
      <c r="DWS68" s="439"/>
      <c r="DWT68" s="439"/>
      <c r="DWU68" s="439"/>
      <c r="DWV68" s="439"/>
      <c r="DWW68" s="439"/>
      <c r="DWX68" s="439"/>
      <c r="DWY68" s="439"/>
      <c r="DWZ68" s="439"/>
      <c r="DXA68" s="439"/>
      <c r="DXB68" s="439"/>
      <c r="DXC68" s="439"/>
      <c r="DXD68" s="439"/>
      <c r="DXE68" s="439"/>
      <c r="DXF68" s="439"/>
      <c r="DXG68" s="439"/>
      <c r="DXH68" s="439"/>
      <c r="DXI68" s="439"/>
      <c r="DXJ68" s="439"/>
      <c r="DXK68" s="439"/>
      <c r="DXL68" s="439"/>
      <c r="DXM68" s="439"/>
      <c r="DXN68" s="439"/>
      <c r="DXO68" s="439"/>
      <c r="DXP68" s="439"/>
      <c r="DXQ68" s="439"/>
      <c r="DXR68" s="439"/>
      <c r="DXS68" s="439"/>
      <c r="DXT68" s="439"/>
      <c r="DXU68" s="439"/>
      <c r="DXV68" s="439"/>
      <c r="DXW68" s="439"/>
      <c r="DXX68" s="439"/>
      <c r="DXY68" s="439"/>
      <c r="DXZ68" s="439"/>
      <c r="DYA68" s="439"/>
      <c r="DYB68" s="439"/>
      <c r="DYC68" s="439"/>
      <c r="DYD68" s="439"/>
      <c r="DYE68" s="439"/>
      <c r="DYF68" s="439"/>
      <c r="DYG68" s="439"/>
      <c r="DYH68" s="439"/>
      <c r="DYI68" s="439"/>
      <c r="DYJ68" s="439"/>
      <c r="DYK68" s="439"/>
      <c r="DYL68" s="439"/>
      <c r="DYM68" s="439"/>
      <c r="DYN68" s="439"/>
      <c r="DYO68" s="439"/>
      <c r="DYP68" s="439"/>
      <c r="DYQ68" s="439"/>
      <c r="DYR68" s="439"/>
      <c r="DYS68" s="439"/>
      <c r="DYT68" s="439"/>
      <c r="DYU68" s="439"/>
      <c r="DYV68" s="439"/>
      <c r="DYW68" s="439"/>
      <c r="DYX68" s="439"/>
      <c r="DYY68" s="439"/>
      <c r="DYZ68" s="439"/>
      <c r="DZA68" s="439"/>
      <c r="DZB68" s="439"/>
      <c r="DZC68" s="439"/>
      <c r="DZD68" s="439"/>
      <c r="DZE68" s="439"/>
      <c r="DZF68" s="439"/>
      <c r="DZG68" s="439"/>
      <c r="DZH68" s="439"/>
      <c r="DZI68" s="439"/>
      <c r="DZJ68" s="439"/>
      <c r="DZK68" s="439"/>
      <c r="DZL68" s="439"/>
      <c r="DZM68" s="439"/>
      <c r="DZN68" s="439"/>
      <c r="DZO68" s="439"/>
      <c r="DZP68" s="439"/>
      <c r="DZQ68" s="439"/>
      <c r="DZR68" s="439"/>
      <c r="DZS68" s="439"/>
      <c r="DZT68" s="439"/>
      <c r="DZU68" s="439"/>
      <c r="DZV68" s="439"/>
      <c r="DZW68" s="439"/>
      <c r="DZX68" s="439"/>
      <c r="DZY68" s="439"/>
      <c r="DZZ68" s="439"/>
      <c r="EAA68" s="439"/>
      <c r="EAB68" s="439"/>
      <c r="EAC68" s="439"/>
      <c r="EAD68" s="439"/>
      <c r="EAE68" s="439"/>
      <c r="EAF68" s="439"/>
      <c r="EAG68" s="439"/>
      <c r="EAH68" s="439"/>
      <c r="EAI68" s="439"/>
      <c r="EAJ68" s="439"/>
      <c r="EAK68" s="439"/>
      <c r="EAL68" s="439"/>
      <c r="EAM68" s="439"/>
      <c r="EAN68" s="439"/>
      <c r="EAO68" s="439"/>
      <c r="EAP68" s="439"/>
      <c r="EAQ68" s="439"/>
      <c r="EAR68" s="439"/>
      <c r="EAS68" s="439"/>
      <c r="EAT68" s="439"/>
      <c r="EAU68" s="439"/>
      <c r="EAV68" s="439"/>
      <c r="EAW68" s="439"/>
      <c r="EAX68" s="439"/>
      <c r="EAY68" s="439"/>
      <c r="EAZ68" s="439"/>
      <c r="EBA68" s="439"/>
      <c r="EBB68" s="439"/>
      <c r="EBC68" s="439"/>
      <c r="EBD68" s="439"/>
      <c r="EBE68" s="439"/>
      <c r="EBF68" s="439"/>
      <c r="EBG68" s="439"/>
      <c r="EBH68" s="439"/>
      <c r="EBI68" s="439"/>
      <c r="EBJ68" s="439"/>
      <c r="EBK68" s="439"/>
      <c r="EBL68" s="439"/>
      <c r="EBM68" s="439"/>
      <c r="EBN68" s="439"/>
      <c r="EBO68" s="439"/>
      <c r="EBP68" s="439"/>
      <c r="EBQ68" s="439"/>
      <c r="EBR68" s="439"/>
      <c r="EBS68" s="439"/>
      <c r="EBT68" s="439"/>
      <c r="EBU68" s="439"/>
      <c r="EBV68" s="439"/>
      <c r="EBW68" s="439"/>
      <c r="EBX68" s="439"/>
      <c r="EBY68" s="439"/>
      <c r="EBZ68" s="439"/>
      <c r="ECA68" s="439"/>
      <c r="ECB68" s="439"/>
      <c r="ECC68" s="439"/>
      <c r="ECD68" s="439"/>
      <c r="ECE68" s="439"/>
      <c r="ECF68" s="439"/>
      <c r="ECG68" s="439"/>
      <c r="ECH68" s="439"/>
      <c r="ECI68" s="439"/>
      <c r="ECJ68" s="439"/>
      <c r="ECK68" s="439"/>
      <c r="ECL68" s="439"/>
      <c r="ECM68" s="439"/>
      <c r="ECN68" s="439"/>
      <c r="ECO68" s="439"/>
      <c r="ECP68" s="439"/>
      <c r="ECQ68" s="439"/>
      <c r="ECR68" s="439"/>
      <c r="ECS68" s="439"/>
      <c r="ECT68" s="439"/>
      <c r="ECU68" s="439"/>
      <c r="ECV68" s="439"/>
      <c r="ECW68" s="439"/>
      <c r="ECX68" s="439"/>
      <c r="ECY68" s="439"/>
      <c r="ECZ68" s="439"/>
      <c r="EDA68" s="439"/>
      <c r="EDB68" s="439"/>
      <c r="EDC68" s="439"/>
      <c r="EDD68" s="439"/>
      <c r="EDE68" s="439"/>
      <c r="EDF68" s="439"/>
      <c r="EDG68" s="439"/>
      <c r="EDH68" s="439"/>
      <c r="EDI68" s="439"/>
      <c r="EDJ68" s="439"/>
      <c r="EDK68" s="439"/>
      <c r="EDL68" s="439"/>
      <c r="EDM68" s="439"/>
      <c r="EDN68" s="439"/>
      <c r="EDO68" s="439"/>
      <c r="EDP68" s="439"/>
      <c r="EDQ68" s="439"/>
      <c r="EDR68" s="439"/>
      <c r="EDS68" s="439"/>
      <c r="EDT68" s="439"/>
      <c r="EDU68" s="439"/>
      <c r="EDV68" s="439"/>
      <c r="EDW68" s="439"/>
      <c r="EDX68" s="439"/>
      <c r="EDY68" s="439"/>
      <c r="EDZ68" s="439"/>
      <c r="EEA68" s="439"/>
      <c r="EEB68" s="439"/>
      <c r="EEC68" s="439"/>
      <c r="EED68" s="439"/>
      <c r="EEE68" s="439"/>
      <c r="EEF68" s="439"/>
      <c r="EEG68" s="439"/>
      <c r="EEH68" s="439"/>
      <c r="EEI68" s="439"/>
      <c r="EEJ68" s="439"/>
      <c r="EEK68" s="439"/>
      <c r="EEL68" s="439"/>
      <c r="EEM68" s="439"/>
      <c r="EEN68" s="439"/>
      <c r="EEO68" s="439"/>
      <c r="EEP68" s="439"/>
      <c r="EEQ68" s="439"/>
      <c r="EER68" s="439"/>
      <c r="EES68" s="439"/>
      <c r="EET68" s="439"/>
      <c r="EEU68" s="439"/>
      <c r="EEV68" s="439"/>
      <c r="EEW68" s="439"/>
      <c r="EEX68" s="439"/>
      <c r="EEY68" s="439"/>
      <c r="EEZ68" s="439"/>
      <c r="EFA68" s="439"/>
      <c r="EFB68" s="439"/>
      <c r="EFC68" s="439"/>
      <c r="EFD68" s="439"/>
      <c r="EFE68" s="439"/>
      <c r="EFF68" s="439"/>
      <c r="EFG68" s="439"/>
      <c r="EFH68" s="439"/>
      <c r="EFI68" s="439"/>
      <c r="EFJ68" s="439"/>
      <c r="EFK68" s="439"/>
      <c r="EFL68" s="439"/>
      <c r="EFM68" s="439"/>
      <c r="EFN68" s="439"/>
      <c r="EFO68" s="439"/>
      <c r="EFP68" s="439"/>
      <c r="EFQ68" s="439"/>
      <c r="EFR68" s="439"/>
      <c r="EFS68" s="439"/>
      <c r="EFT68" s="439"/>
      <c r="EFU68" s="439"/>
      <c r="EFV68" s="439"/>
      <c r="EFW68" s="439"/>
      <c r="EFX68" s="439"/>
      <c r="EFY68" s="439"/>
      <c r="EFZ68" s="439"/>
      <c r="EGA68" s="439"/>
      <c r="EGB68" s="439"/>
      <c r="EGC68" s="439"/>
      <c r="EGD68" s="439"/>
      <c r="EGE68" s="439"/>
      <c r="EGF68" s="439"/>
      <c r="EGG68" s="439"/>
      <c r="EGH68" s="439"/>
      <c r="EGI68" s="439"/>
      <c r="EGJ68" s="439"/>
      <c r="EGK68" s="439"/>
      <c r="EGL68" s="439"/>
      <c r="EGM68" s="439"/>
      <c r="EGN68" s="439"/>
      <c r="EGO68" s="439"/>
      <c r="EGP68" s="439"/>
      <c r="EGQ68" s="439"/>
      <c r="EGR68" s="439"/>
      <c r="EGS68" s="439"/>
      <c r="EGT68" s="439"/>
      <c r="EGU68" s="439"/>
      <c r="EGV68" s="439"/>
      <c r="EGW68" s="439"/>
      <c r="EGX68" s="439"/>
      <c r="EGY68" s="439"/>
      <c r="EGZ68" s="439"/>
      <c r="EHA68" s="439"/>
      <c r="EHB68" s="439"/>
      <c r="EHC68" s="439"/>
      <c r="EHD68" s="439"/>
      <c r="EHE68" s="439"/>
      <c r="EHF68" s="439"/>
      <c r="EHG68" s="439"/>
      <c r="EHH68" s="439"/>
      <c r="EHI68" s="439"/>
      <c r="EHJ68" s="439"/>
      <c r="EHK68" s="439"/>
      <c r="EHL68" s="439"/>
      <c r="EHM68" s="439"/>
      <c r="EHN68" s="439"/>
      <c r="EHO68" s="439"/>
      <c r="EHP68" s="439"/>
      <c r="EHQ68" s="439"/>
      <c r="EHR68" s="439"/>
      <c r="EHS68" s="439"/>
      <c r="EHT68" s="439"/>
      <c r="EHU68" s="439"/>
      <c r="EHV68" s="439"/>
      <c r="EHW68" s="439"/>
      <c r="EHX68" s="439"/>
      <c r="EHY68" s="439"/>
      <c r="EHZ68" s="439"/>
      <c r="EIA68" s="439"/>
      <c r="EIB68" s="439"/>
      <c r="EIC68" s="439"/>
      <c r="EID68" s="439"/>
      <c r="EIE68" s="439"/>
      <c r="EIF68" s="439"/>
      <c r="EIG68" s="439"/>
      <c r="EIH68" s="439"/>
      <c r="EII68" s="439"/>
      <c r="EIJ68" s="439"/>
      <c r="EIK68" s="439"/>
      <c r="EIL68" s="439"/>
      <c r="EIM68" s="439"/>
      <c r="EIN68" s="439"/>
      <c r="EIO68" s="439"/>
      <c r="EIP68" s="439"/>
      <c r="EIQ68" s="439"/>
      <c r="EIR68" s="439"/>
      <c r="EIS68" s="439"/>
      <c r="EIT68" s="439"/>
      <c r="EIU68" s="439"/>
      <c r="EIV68" s="439"/>
      <c r="EIW68" s="439"/>
      <c r="EIX68" s="439"/>
      <c r="EIY68" s="439"/>
      <c r="EIZ68" s="439"/>
      <c r="EJA68" s="439"/>
      <c r="EJB68" s="439"/>
      <c r="EJC68" s="439"/>
      <c r="EJD68" s="439"/>
      <c r="EJE68" s="439"/>
      <c r="EJF68" s="439"/>
      <c r="EJG68" s="439"/>
      <c r="EJH68" s="439"/>
      <c r="EJI68" s="439"/>
      <c r="EJJ68" s="439"/>
      <c r="EJK68" s="439"/>
      <c r="EJL68" s="439"/>
      <c r="EJM68" s="439"/>
      <c r="EJN68" s="439"/>
      <c r="EJO68" s="439"/>
      <c r="EJP68" s="439"/>
      <c r="EJQ68" s="439"/>
      <c r="EJR68" s="439"/>
      <c r="EJS68" s="439"/>
      <c r="EJT68" s="439"/>
      <c r="EJU68" s="439"/>
      <c r="EJV68" s="439"/>
      <c r="EJW68" s="439"/>
      <c r="EJX68" s="439"/>
      <c r="EJY68" s="439"/>
      <c r="EJZ68" s="439"/>
      <c r="EKA68" s="439"/>
      <c r="EKB68" s="439"/>
      <c r="EKC68" s="439"/>
      <c r="EKD68" s="439"/>
      <c r="EKE68" s="439"/>
      <c r="EKF68" s="439"/>
      <c r="EKG68" s="439"/>
      <c r="EKH68" s="439"/>
      <c r="EKI68" s="439"/>
      <c r="EKJ68" s="439"/>
      <c r="EKK68" s="439"/>
      <c r="EKL68" s="439"/>
      <c r="EKM68" s="439"/>
      <c r="EKN68" s="439"/>
      <c r="EKO68" s="439"/>
      <c r="EKP68" s="439"/>
      <c r="EKQ68" s="439"/>
      <c r="EKR68" s="439"/>
      <c r="EKS68" s="439"/>
      <c r="EKT68" s="439"/>
      <c r="EKU68" s="439"/>
      <c r="EKV68" s="439"/>
      <c r="EKW68" s="439"/>
      <c r="EKX68" s="439"/>
      <c r="EKY68" s="439"/>
      <c r="EKZ68" s="439"/>
      <c r="ELA68" s="439"/>
      <c r="ELB68" s="439"/>
      <c r="ELC68" s="439"/>
      <c r="ELD68" s="439"/>
      <c r="ELE68" s="439"/>
      <c r="ELF68" s="439"/>
      <c r="ELG68" s="439"/>
      <c r="ELH68" s="439"/>
      <c r="ELI68" s="439"/>
      <c r="ELJ68" s="439"/>
      <c r="ELK68" s="439"/>
      <c r="ELL68" s="439"/>
      <c r="ELM68" s="439"/>
      <c r="ELN68" s="439"/>
      <c r="ELO68" s="439"/>
      <c r="ELP68" s="439"/>
      <c r="ELQ68" s="439"/>
      <c r="ELR68" s="439"/>
      <c r="ELS68" s="439"/>
      <c r="ELT68" s="439"/>
      <c r="ELU68" s="439"/>
      <c r="ELV68" s="439"/>
      <c r="ELW68" s="439"/>
      <c r="ELX68" s="439"/>
      <c r="ELY68" s="439"/>
      <c r="ELZ68" s="439"/>
      <c r="EMA68" s="439"/>
      <c r="EMB68" s="439"/>
      <c r="EMC68" s="439"/>
      <c r="EMD68" s="439"/>
      <c r="EME68" s="439"/>
      <c r="EMF68" s="439"/>
      <c r="EMG68" s="439"/>
      <c r="EMH68" s="439"/>
      <c r="EMI68" s="439"/>
      <c r="EMJ68" s="439"/>
      <c r="EMK68" s="439"/>
      <c r="EML68" s="439"/>
      <c r="EMM68" s="439"/>
      <c r="EMN68" s="439"/>
      <c r="EMO68" s="439"/>
      <c r="EMP68" s="439"/>
      <c r="EMQ68" s="439"/>
      <c r="EMR68" s="439"/>
      <c r="EMS68" s="439"/>
      <c r="EMT68" s="439"/>
      <c r="EMU68" s="439"/>
      <c r="EMV68" s="439"/>
      <c r="EMW68" s="439"/>
      <c r="EMX68" s="439"/>
      <c r="EMY68" s="439"/>
      <c r="EMZ68" s="439"/>
      <c r="ENA68" s="439"/>
      <c r="ENB68" s="439"/>
      <c r="ENC68" s="439"/>
      <c r="END68" s="439"/>
      <c r="ENE68" s="439"/>
      <c r="ENF68" s="439"/>
      <c r="ENG68" s="439"/>
      <c r="ENH68" s="439"/>
      <c r="ENI68" s="439"/>
      <c r="ENJ68" s="439"/>
      <c r="ENK68" s="439"/>
      <c r="ENL68" s="439"/>
      <c r="ENM68" s="439"/>
      <c r="ENN68" s="439"/>
      <c r="ENO68" s="439"/>
      <c r="ENP68" s="439"/>
      <c r="ENQ68" s="439"/>
      <c r="ENR68" s="439"/>
      <c r="ENS68" s="439"/>
      <c r="ENT68" s="439"/>
      <c r="ENU68" s="439"/>
      <c r="ENV68" s="439"/>
      <c r="ENW68" s="439"/>
      <c r="ENX68" s="439"/>
      <c r="ENY68" s="439"/>
      <c r="ENZ68" s="439"/>
      <c r="EOA68" s="439"/>
      <c r="EOB68" s="439"/>
      <c r="EOC68" s="439"/>
      <c r="EOD68" s="439"/>
      <c r="EOE68" s="439"/>
      <c r="EOF68" s="439"/>
      <c r="EOG68" s="439"/>
      <c r="EOH68" s="439"/>
      <c r="EOI68" s="439"/>
      <c r="EOJ68" s="439"/>
      <c r="EOK68" s="439"/>
      <c r="EOL68" s="439"/>
      <c r="EOM68" s="439"/>
      <c r="EON68" s="439"/>
      <c r="EOO68" s="439"/>
      <c r="EOP68" s="439"/>
      <c r="EOQ68" s="439"/>
      <c r="EOR68" s="439"/>
      <c r="EOS68" s="439"/>
      <c r="EOT68" s="439"/>
      <c r="EOU68" s="439"/>
      <c r="EOV68" s="439"/>
      <c r="EOW68" s="439"/>
      <c r="EOX68" s="439"/>
      <c r="EOY68" s="439"/>
      <c r="EOZ68" s="439"/>
      <c r="EPA68" s="439"/>
      <c r="EPB68" s="439"/>
      <c r="EPC68" s="439"/>
      <c r="EPD68" s="439"/>
      <c r="EPE68" s="439"/>
      <c r="EPF68" s="439"/>
      <c r="EPG68" s="439"/>
      <c r="EPH68" s="439"/>
      <c r="EPI68" s="439"/>
      <c r="EPJ68" s="439"/>
      <c r="EPK68" s="439"/>
      <c r="EPL68" s="439"/>
      <c r="EPM68" s="439"/>
      <c r="EPN68" s="439"/>
      <c r="EPO68" s="439"/>
      <c r="EPP68" s="439"/>
      <c r="EPQ68" s="439"/>
      <c r="EPR68" s="439"/>
      <c r="EPS68" s="439"/>
      <c r="EPT68" s="439"/>
      <c r="EPU68" s="439"/>
      <c r="EPV68" s="439"/>
      <c r="EPW68" s="439"/>
      <c r="EPX68" s="439"/>
      <c r="EPY68" s="439"/>
      <c r="EPZ68" s="439"/>
      <c r="EQA68" s="439"/>
      <c r="EQB68" s="439"/>
      <c r="EQC68" s="439"/>
      <c r="EQD68" s="439"/>
      <c r="EQE68" s="439"/>
      <c r="EQF68" s="439"/>
      <c r="EQG68" s="439"/>
      <c r="EQH68" s="439"/>
      <c r="EQI68" s="439"/>
      <c r="EQJ68" s="439"/>
      <c r="EQK68" s="439"/>
      <c r="EQL68" s="439"/>
      <c r="EQM68" s="439"/>
      <c r="EQN68" s="439"/>
      <c r="EQO68" s="439"/>
      <c r="EQP68" s="439"/>
      <c r="EQQ68" s="439"/>
      <c r="EQR68" s="439"/>
      <c r="EQS68" s="439"/>
      <c r="EQT68" s="439"/>
      <c r="EQU68" s="439"/>
      <c r="EQV68" s="439"/>
      <c r="EQW68" s="439"/>
      <c r="EQX68" s="439"/>
      <c r="EQY68" s="439"/>
      <c r="EQZ68" s="439"/>
      <c r="ERA68" s="439"/>
      <c r="ERB68" s="439"/>
      <c r="ERC68" s="439"/>
      <c r="ERD68" s="439"/>
      <c r="ERE68" s="439"/>
      <c r="ERF68" s="439"/>
      <c r="ERG68" s="439"/>
      <c r="ERH68" s="439"/>
      <c r="ERI68" s="439"/>
      <c r="ERJ68" s="439"/>
      <c r="ERK68" s="439"/>
      <c r="ERL68" s="439"/>
      <c r="ERM68" s="439"/>
      <c r="ERN68" s="439"/>
      <c r="ERO68" s="439"/>
      <c r="ERP68" s="439"/>
      <c r="ERQ68" s="439"/>
      <c r="ERR68" s="439"/>
      <c r="ERS68" s="439"/>
      <c r="ERT68" s="439"/>
      <c r="ERU68" s="439"/>
      <c r="ERV68" s="439"/>
      <c r="ERW68" s="439"/>
      <c r="ERX68" s="439"/>
      <c r="ERY68" s="439"/>
      <c r="ERZ68" s="439"/>
      <c r="ESA68" s="439"/>
      <c r="ESB68" s="439"/>
      <c r="ESC68" s="439"/>
      <c r="ESD68" s="439"/>
      <c r="ESE68" s="439"/>
      <c r="ESF68" s="439"/>
      <c r="ESG68" s="439"/>
      <c r="ESH68" s="439"/>
      <c r="ESI68" s="439"/>
      <c r="ESJ68" s="439"/>
      <c r="ESK68" s="439"/>
      <c r="ESL68" s="439"/>
      <c r="ESM68" s="439"/>
      <c r="ESN68" s="439"/>
      <c r="ESO68" s="439"/>
      <c r="ESP68" s="439"/>
      <c r="ESQ68" s="439"/>
      <c r="ESR68" s="439"/>
      <c r="ESS68" s="439"/>
      <c r="EST68" s="439"/>
      <c r="ESU68" s="439"/>
      <c r="ESV68" s="439"/>
      <c r="ESW68" s="439"/>
      <c r="ESX68" s="439"/>
      <c r="ESY68" s="439"/>
      <c r="ESZ68" s="439"/>
      <c r="ETA68" s="439"/>
      <c r="ETB68" s="439"/>
      <c r="ETC68" s="439"/>
      <c r="ETD68" s="439"/>
      <c r="ETE68" s="439"/>
      <c r="ETF68" s="439"/>
      <c r="ETG68" s="439"/>
      <c r="ETH68" s="439"/>
      <c r="ETI68" s="439"/>
      <c r="ETJ68" s="439"/>
      <c r="ETK68" s="439"/>
      <c r="ETL68" s="439"/>
      <c r="ETM68" s="439"/>
      <c r="ETN68" s="439"/>
      <c r="ETO68" s="439"/>
      <c r="ETP68" s="439"/>
      <c r="ETQ68" s="439"/>
      <c r="ETR68" s="439"/>
      <c r="ETS68" s="439"/>
      <c r="ETT68" s="439"/>
      <c r="ETU68" s="439"/>
      <c r="ETV68" s="439"/>
      <c r="ETW68" s="439"/>
      <c r="ETX68" s="439"/>
      <c r="ETY68" s="439"/>
      <c r="ETZ68" s="439"/>
      <c r="EUA68" s="439"/>
      <c r="EUB68" s="439"/>
      <c r="EUC68" s="439"/>
      <c r="EUD68" s="439"/>
      <c r="EUE68" s="439"/>
      <c r="EUF68" s="439"/>
      <c r="EUG68" s="439"/>
      <c r="EUH68" s="439"/>
      <c r="EUI68" s="439"/>
      <c r="EUJ68" s="439"/>
      <c r="EUK68" s="439"/>
      <c r="EUL68" s="439"/>
      <c r="EUM68" s="439"/>
      <c r="EUN68" s="439"/>
      <c r="EUO68" s="439"/>
      <c r="EUP68" s="439"/>
      <c r="EUQ68" s="439"/>
      <c r="EUR68" s="439"/>
      <c r="EUS68" s="439"/>
      <c r="EUT68" s="439"/>
      <c r="EUU68" s="439"/>
      <c r="EUV68" s="439"/>
      <c r="EUW68" s="439"/>
      <c r="EUX68" s="439"/>
      <c r="EUY68" s="439"/>
      <c r="EUZ68" s="439"/>
      <c r="EVA68" s="439"/>
      <c r="EVB68" s="439"/>
      <c r="EVC68" s="439"/>
      <c r="EVD68" s="439"/>
      <c r="EVE68" s="439"/>
      <c r="EVF68" s="439"/>
      <c r="EVG68" s="439"/>
      <c r="EVH68" s="439"/>
      <c r="EVI68" s="439"/>
      <c r="EVJ68" s="439"/>
      <c r="EVK68" s="439"/>
      <c r="EVL68" s="439"/>
      <c r="EVM68" s="439"/>
      <c r="EVN68" s="439"/>
      <c r="EVO68" s="439"/>
      <c r="EVP68" s="439"/>
      <c r="EVQ68" s="439"/>
      <c r="EVR68" s="439"/>
      <c r="EVS68" s="439"/>
      <c r="EVT68" s="439"/>
      <c r="EVU68" s="439"/>
      <c r="EVV68" s="439"/>
      <c r="EVW68" s="439"/>
      <c r="EVX68" s="439"/>
      <c r="EVY68" s="439"/>
      <c r="EVZ68" s="439"/>
      <c r="EWA68" s="439"/>
      <c r="EWB68" s="439"/>
      <c r="EWC68" s="439"/>
      <c r="EWD68" s="439"/>
      <c r="EWE68" s="439"/>
      <c r="EWF68" s="439"/>
      <c r="EWG68" s="439"/>
      <c r="EWH68" s="439"/>
      <c r="EWI68" s="439"/>
      <c r="EWJ68" s="439"/>
      <c r="EWK68" s="439"/>
      <c r="EWL68" s="439"/>
      <c r="EWM68" s="439"/>
      <c r="EWN68" s="439"/>
      <c r="EWO68" s="439"/>
      <c r="EWP68" s="439"/>
      <c r="EWQ68" s="439"/>
      <c r="EWR68" s="439"/>
      <c r="EWS68" s="439"/>
      <c r="EWT68" s="439"/>
      <c r="EWU68" s="439"/>
      <c r="EWV68" s="439"/>
      <c r="EWW68" s="439"/>
      <c r="EWX68" s="439"/>
      <c r="EWY68" s="439"/>
      <c r="EWZ68" s="439"/>
      <c r="EXA68" s="439"/>
      <c r="EXB68" s="439"/>
      <c r="EXC68" s="439"/>
      <c r="EXD68" s="439"/>
      <c r="EXE68" s="439"/>
      <c r="EXF68" s="439"/>
      <c r="EXG68" s="439"/>
      <c r="EXH68" s="439"/>
      <c r="EXI68" s="439"/>
      <c r="EXJ68" s="439"/>
      <c r="EXK68" s="439"/>
      <c r="EXL68" s="439"/>
      <c r="EXM68" s="439"/>
      <c r="EXN68" s="439"/>
      <c r="EXO68" s="439"/>
      <c r="EXP68" s="439"/>
      <c r="EXQ68" s="439"/>
      <c r="EXR68" s="439"/>
      <c r="EXS68" s="439"/>
      <c r="EXT68" s="439"/>
      <c r="EXU68" s="439"/>
      <c r="EXV68" s="439"/>
      <c r="EXW68" s="439"/>
      <c r="EXX68" s="439"/>
      <c r="EXY68" s="439"/>
      <c r="EXZ68" s="439"/>
      <c r="EYA68" s="439"/>
      <c r="EYB68" s="439"/>
      <c r="EYC68" s="439"/>
      <c r="EYD68" s="439"/>
      <c r="EYE68" s="439"/>
      <c r="EYF68" s="439"/>
      <c r="EYG68" s="439"/>
      <c r="EYH68" s="439"/>
      <c r="EYI68" s="439"/>
      <c r="EYJ68" s="439"/>
      <c r="EYK68" s="439"/>
      <c r="EYL68" s="439"/>
      <c r="EYM68" s="439"/>
      <c r="EYN68" s="439"/>
      <c r="EYO68" s="439"/>
      <c r="EYP68" s="439"/>
      <c r="EYQ68" s="439"/>
      <c r="EYR68" s="439"/>
      <c r="EYS68" s="439"/>
      <c r="EYT68" s="439"/>
      <c r="EYU68" s="439"/>
      <c r="EYV68" s="439"/>
      <c r="EYW68" s="439"/>
      <c r="EYX68" s="439"/>
      <c r="EYY68" s="439"/>
      <c r="EYZ68" s="439"/>
      <c r="EZA68" s="439"/>
      <c r="EZB68" s="439"/>
      <c r="EZC68" s="439"/>
      <c r="EZD68" s="439"/>
      <c r="EZE68" s="439"/>
      <c r="EZF68" s="439"/>
      <c r="EZG68" s="439"/>
      <c r="EZH68" s="439"/>
      <c r="EZI68" s="439"/>
      <c r="EZJ68" s="439"/>
      <c r="EZK68" s="439"/>
      <c r="EZL68" s="439"/>
      <c r="EZM68" s="439"/>
      <c r="EZN68" s="439"/>
      <c r="EZO68" s="439"/>
      <c r="EZP68" s="439"/>
      <c r="EZQ68" s="439"/>
      <c r="EZR68" s="439"/>
      <c r="EZS68" s="439"/>
      <c r="EZT68" s="439"/>
      <c r="EZU68" s="439"/>
      <c r="EZV68" s="439"/>
      <c r="EZW68" s="439"/>
      <c r="EZX68" s="439"/>
      <c r="EZY68" s="439"/>
      <c r="EZZ68" s="439"/>
      <c r="FAA68" s="439"/>
      <c r="FAB68" s="439"/>
      <c r="FAC68" s="439"/>
      <c r="FAD68" s="439"/>
      <c r="FAE68" s="439"/>
      <c r="FAF68" s="439"/>
      <c r="FAG68" s="439"/>
      <c r="FAH68" s="439"/>
      <c r="FAI68" s="439"/>
      <c r="FAJ68" s="439"/>
      <c r="FAK68" s="439"/>
      <c r="FAL68" s="439"/>
      <c r="FAM68" s="439"/>
      <c r="FAN68" s="439"/>
      <c r="FAO68" s="439"/>
      <c r="FAP68" s="439"/>
      <c r="FAQ68" s="439"/>
      <c r="FAR68" s="439"/>
      <c r="FAS68" s="439"/>
      <c r="FAT68" s="439"/>
      <c r="FAU68" s="439"/>
      <c r="FAV68" s="439"/>
      <c r="FAW68" s="439"/>
      <c r="FAX68" s="439"/>
      <c r="FAY68" s="439"/>
      <c r="FAZ68" s="439"/>
      <c r="FBA68" s="439"/>
      <c r="FBB68" s="439"/>
      <c r="FBC68" s="439"/>
      <c r="FBD68" s="439"/>
      <c r="FBE68" s="439"/>
      <c r="FBF68" s="439"/>
      <c r="FBG68" s="439"/>
      <c r="FBH68" s="439"/>
      <c r="FBI68" s="439"/>
      <c r="FBJ68" s="439"/>
      <c r="FBK68" s="439"/>
      <c r="FBL68" s="439"/>
      <c r="FBM68" s="439"/>
      <c r="FBN68" s="439"/>
      <c r="FBO68" s="439"/>
      <c r="FBP68" s="439"/>
      <c r="FBQ68" s="439"/>
      <c r="FBR68" s="439"/>
      <c r="FBS68" s="439"/>
      <c r="FBT68" s="439"/>
      <c r="FBU68" s="439"/>
      <c r="FBV68" s="439"/>
      <c r="FBW68" s="439"/>
      <c r="FBX68" s="439"/>
      <c r="FBY68" s="439"/>
      <c r="FBZ68" s="439"/>
      <c r="FCA68" s="439"/>
      <c r="FCB68" s="439"/>
      <c r="FCC68" s="439"/>
      <c r="FCD68" s="439"/>
      <c r="FCE68" s="439"/>
      <c r="FCF68" s="439"/>
      <c r="FCG68" s="439"/>
      <c r="FCH68" s="439"/>
      <c r="FCI68" s="439"/>
      <c r="FCJ68" s="439"/>
      <c r="FCK68" s="439"/>
      <c r="FCL68" s="439"/>
      <c r="FCM68" s="439"/>
      <c r="FCN68" s="439"/>
      <c r="FCO68" s="439"/>
      <c r="FCP68" s="439"/>
      <c r="FCQ68" s="439"/>
      <c r="FCR68" s="439"/>
      <c r="FCS68" s="439"/>
      <c r="FCT68" s="439"/>
      <c r="FCU68" s="439"/>
      <c r="FCV68" s="439"/>
      <c r="FCW68" s="439"/>
      <c r="FCX68" s="439"/>
      <c r="FCY68" s="439"/>
      <c r="FCZ68" s="439"/>
      <c r="FDA68" s="439"/>
      <c r="FDB68" s="439"/>
      <c r="FDC68" s="439"/>
      <c r="FDD68" s="439"/>
      <c r="FDE68" s="439"/>
      <c r="FDF68" s="439"/>
      <c r="FDG68" s="439"/>
      <c r="FDH68" s="439"/>
      <c r="FDI68" s="439"/>
      <c r="FDJ68" s="439"/>
      <c r="FDK68" s="439"/>
      <c r="FDL68" s="439"/>
      <c r="FDM68" s="439"/>
      <c r="FDN68" s="439"/>
      <c r="FDO68" s="439"/>
      <c r="FDP68" s="439"/>
      <c r="FDQ68" s="439"/>
      <c r="FDR68" s="439"/>
      <c r="FDS68" s="439"/>
      <c r="FDT68" s="439"/>
      <c r="FDU68" s="439"/>
      <c r="FDV68" s="439"/>
      <c r="FDW68" s="439"/>
      <c r="FDX68" s="439"/>
      <c r="FDY68" s="439"/>
      <c r="FDZ68" s="439"/>
      <c r="FEA68" s="439"/>
      <c r="FEB68" s="439"/>
      <c r="FEC68" s="439"/>
      <c r="FED68" s="439"/>
      <c r="FEE68" s="439"/>
      <c r="FEF68" s="439"/>
      <c r="FEG68" s="439"/>
      <c r="FEH68" s="439"/>
      <c r="FEI68" s="439"/>
      <c r="FEJ68" s="439"/>
      <c r="FEK68" s="439"/>
      <c r="FEL68" s="439"/>
      <c r="FEM68" s="439"/>
      <c r="FEN68" s="439"/>
      <c r="FEO68" s="439"/>
      <c r="FEP68" s="439"/>
      <c r="FEQ68" s="439"/>
      <c r="FER68" s="439"/>
      <c r="FES68" s="439"/>
      <c r="FET68" s="439"/>
      <c r="FEU68" s="439"/>
      <c r="FEV68" s="439"/>
      <c r="FEW68" s="439"/>
      <c r="FEX68" s="439"/>
      <c r="FEY68" s="439"/>
      <c r="FEZ68" s="439"/>
      <c r="FFA68" s="439"/>
      <c r="FFB68" s="439"/>
      <c r="FFC68" s="439"/>
      <c r="FFD68" s="439"/>
      <c r="FFE68" s="439"/>
      <c r="FFF68" s="439"/>
      <c r="FFG68" s="439"/>
      <c r="FFH68" s="439"/>
      <c r="FFI68" s="439"/>
      <c r="FFJ68" s="439"/>
      <c r="FFK68" s="439"/>
      <c r="FFL68" s="439"/>
      <c r="FFM68" s="439"/>
      <c r="FFN68" s="439"/>
      <c r="FFO68" s="439"/>
      <c r="FFP68" s="439"/>
      <c r="FFQ68" s="439"/>
      <c r="FFR68" s="439"/>
      <c r="FFS68" s="439"/>
      <c r="FFT68" s="439"/>
      <c r="FFU68" s="439"/>
      <c r="FFV68" s="439"/>
      <c r="FFW68" s="439"/>
      <c r="FFX68" s="439"/>
      <c r="FFY68" s="439"/>
      <c r="FFZ68" s="439"/>
      <c r="FGA68" s="439"/>
      <c r="FGB68" s="439"/>
      <c r="FGC68" s="439"/>
      <c r="FGD68" s="439"/>
      <c r="FGE68" s="439"/>
      <c r="FGF68" s="439"/>
      <c r="FGG68" s="439"/>
      <c r="FGH68" s="439"/>
      <c r="FGI68" s="439"/>
      <c r="FGJ68" s="439"/>
      <c r="FGK68" s="439"/>
      <c r="FGL68" s="439"/>
      <c r="FGM68" s="439"/>
      <c r="FGN68" s="439"/>
      <c r="FGO68" s="439"/>
      <c r="FGP68" s="439"/>
      <c r="FGQ68" s="439"/>
      <c r="FGR68" s="439"/>
      <c r="FGS68" s="439"/>
      <c r="FGT68" s="439"/>
      <c r="FGU68" s="439"/>
      <c r="FGV68" s="439"/>
      <c r="FGW68" s="439"/>
      <c r="FGX68" s="439"/>
      <c r="FGY68" s="439"/>
      <c r="FGZ68" s="439"/>
      <c r="FHA68" s="439"/>
      <c r="FHB68" s="439"/>
      <c r="FHC68" s="439"/>
      <c r="FHD68" s="439"/>
      <c r="FHE68" s="439"/>
      <c r="FHF68" s="439"/>
      <c r="FHG68" s="439"/>
      <c r="FHH68" s="439"/>
      <c r="FHI68" s="439"/>
      <c r="FHJ68" s="439"/>
      <c r="FHK68" s="439"/>
      <c r="FHL68" s="439"/>
      <c r="FHM68" s="439"/>
      <c r="FHN68" s="439"/>
      <c r="FHO68" s="439"/>
      <c r="FHP68" s="439"/>
      <c r="FHQ68" s="439"/>
      <c r="FHR68" s="439"/>
      <c r="FHS68" s="439"/>
      <c r="FHT68" s="439"/>
      <c r="FHU68" s="439"/>
      <c r="FHV68" s="439"/>
      <c r="FHW68" s="439"/>
      <c r="FHX68" s="439"/>
      <c r="FHY68" s="439"/>
      <c r="FHZ68" s="439"/>
      <c r="FIA68" s="439"/>
      <c r="FIB68" s="439"/>
      <c r="FIC68" s="439"/>
      <c r="FID68" s="439"/>
      <c r="FIE68" s="439"/>
      <c r="FIF68" s="439"/>
      <c r="FIG68" s="439"/>
      <c r="FIH68" s="439"/>
      <c r="FII68" s="439"/>
      <c r="FIJ68" s="439"/>
      <c r="FIK68" s="439"/>
      <c r="FIL68" s="439"/>
      <c r="FIM68" s="439"/>
      <c r="FIN68" s="439"/>
      <c r="FIO68" s="439"/>
      <c r="FIP68" s="439"/>
      <c r="FIQ68" s="439"/>
      <c r="FIR68" s="439"/>
      <c r="FIS68" s="439"/>
      <c r="FIT68" s="439"/>
      <c r="FIU68" s="439"/>
      <c r="FIV68" s="439"/>
      <c r="FIW68" s="439"/>
      <c r="FIX68" s="439"/>
      <c r="FIY68" s="439"/>
      <c r="FIZ68" s="439"/>
      <c r="FJA68" s="439"/>
      <c r="FJB68" s="439"/>
      <c r="FJC68" s="439"/>
      <c r="FJD68" s="439"/>
      <c r="FJE68" s="439"/>
      <c r="FJF68" s="439"/>
      <c r="FJG68" s="439"/>
      <c r="FJH68" s="439"/>
      <c r="FJI68" s="439"/>
      <c r="FJJ68" s="439"/>
      <c r="FJK68" s="439"/>
      <c r="FJL68" s="439"/>
      <c r="FJM68" s="439"/>
      <c r="FJN68" s="439"/>
      <c r="FJO68" s="439"/>
      <c r="FJP68" s="439"/>
      <c r="FJQ68" s="439"/>
      <c r="FJR68" s="439"/>
      <c r="FJS68" s="439"/>
      <c r="FJT68" s="439"/>
      <c r="FJU68" s="439"/>
      <c r="FJV68" s="439"/>
      <c r="FJW68" s="439"/>
      <c r="FJX68" s="439"/>
      <c r="FJY68" s="439"/>
      <c r="FJZ68" s="439"/>
      <c r="FKA68" s="439"/>
      <c r="FKB68" s="439"/>
      <c r="FKC68" s="439"/>
      <c r="FKD68" s="439"/>
      <c r="FKE68" s="439"/>
      <c r="FKF68" s="439"/>
      <c r="FKG68" s="439"/>
      <c r="FKH68" s="439"/>
      <c r="FKI68" s="439"/>
      <c r="FKJ68" s="439"/>
      <c r="FKK68" s="439"/>
      <c r="FKL68" s="439"/>
      <c r="FKM68" s="439"/>
      <c r="FKN68" s="439"/>
      <c r="FKO68" s="439"/>
      <c r="FKP68" s="439"/>
      <c r="FKQ68" s="439"/>
      <c r="FKR68" s="439"/>
      <c r="FKS68" s="439"/>
      <c r="FKT68" s="439"/>
      <c r="FKU68" s="439"/>
      <c r="FKV68" s="439"/>
      <c r="FKW68" s="439"/>
      <c r="FKX68" s="439"/>
      <c r="FKY68" s="439"/>
      <c r="FKZ68" s="439"/>
      <c r="FLA68" s="439"/>
      <c r="FLB68" s="439"/>
      <c r="FLC68" s="439"/>
      <c r="FLD68" s="439"/>
      <c r="FLE68" s="439"/>
      <c r="FLF68" s="439"/>
      <c r="FLG68" s="439"/>
      <c r="FLH68" s="439"/>
      <c r="FLI68" s="439"/>
      <c r="FLJ68" s="439"/>
      <c r="FLK68" s="439"/>
      <c r="FLL68" s="439"/>
      <c r="FLM68" s="439"/>
      <c r="FLN68" s="439"/>
      <c r="FLO68" s="439"/>
      <c r="FLP68" s="439"/>
      <c r="FLQ68" s="439"/>
      <c r="FLR68" s="439"/>
      <c r="FLS68" s="439"/>
      <c r="FLT68" s="439"/>
      <c r="FLU68" s="439"/>
      <c r="FLV68" s="439"/>
      <c r="FLW68" s="439"/>
      <c r="FLX68" s="439"/>
      <c r="FLY68" s="439"/>
      <c r="FLZ68" s="439"/>
      <c r="FMA68" s="439"/>
      <c r="FMB68" s="439"/>
      <c r="FMC68" s="439"/>
      <c r="FMD68" s="439"/>
      <c r="FME68" s="439"/>
      <c r="FMF68" s="439"/>
      <c r="FMG68" s="439"/>
      <c r="FMH68" s="439"/>
      <c r="FMI68" s="439"/>
      <c r="FMJ68" s="439"/>
      <c r="FMK68" s="439"/>
      <c r="FML68" s="439"/>
      <c r="FMM68" s="439"/>
      <c r="FMN68" s="439"/>
      <c r="FMO68" s="439"/>
      <c r="FMP68" s="439"/>
      <c r="FMQ68" s="439"/>
      <c r="FMR68" s="439"/>
      <c r="FMS68" s="439"/>
      <c r="FMT68" s="439"/>
      <c r="FMU68" s="439"/>
      <c r="FMV68" s="439"/>
      <c r="FMW68" s="439"/>
      <c r="FMX68" s="439"/>
      <c r="FMY68" s="439"/>
      <c r="FMZ68" s="439"/>
      <c r="FNA68" s="439"/>
      <c r="FNB68" s="439"/>
      <c r="FNC68" s="439"/>
      <c r="FND68" s="439"/>
      <c r="FNE68" s="439"/>
      <c r="FNF68" s="439"/>
      <c r="FNG68" s="439"/>
      <c r="FNH68" s="439"/>
      <c r="FNI68" s="439"/>
      <c r="FNJ68" s="439"/>
      <c r="FNK68" s="439"/>
      <c r="FNL68" s="439"/>
      <c r="FNM68" s="439"/>
      <c r="FNN68" s="439"/>
      <c r="FNO68" s="439"/>
      <c r="FNP68" s="439"/>
      <c r="FNQ68" s="439"/>
      <c r="FNR68" s="439"/>
      <c r="FNS68" s="439"/>
      <c r="FNT68" s="439"/>
      <c r="FNU68" s="439"/>
      <c r="FNV68" s="439"/>
      <c r="FNW68" s="439"/>
      <c r="FNX68" s="439"/>
      <c r="FNY68" s="439"/>
      <c r="FNZ68" s="439"/>
      <c r="FOA68" s="439"/>
      <c r="FOB68" s="439"/>
      <c r="FOC68" s="439"/>
      <c r="FOD68" s="439"/>
      <c r="FOE68" s="439"/>
      <c r="FOF68" s="439"/>
      <c r="FOG68" s="439"/>
      <c r="FOH68" s="439"/>
      <c r="FOI68" s="439"/>
      <c r="FOJ68" s="439"/>
      <c r="FOK68" s="439"/>
      <c r="FOL68" s="439"/>
      <c r="FOM68" s="439"/>
      <c r="FON68" s="439"/>
      <c r="FOO68" s="439"/>
      <c r="FOP68" s="439"/>
      <c r="FOQ68" s="439"/>
      <c r="FOR68" s="439"/>
      <c r="FOS68" s="439"/>
      <c r="FOT68" s="439"/>
      <c r="FOU68" s="439"/>
      <c r="FOV68" s="439"/>
      <c r="FOW68" s="439"/>
      <c r="FOX68" s="439"/>
      <c r="FOY68" s="439"/>
      <c r="FOZ68" s="439"/>
      <c r="FPA68" s="439"/>
      <c r="FPB68" s="439"/>
      <c r="FPC68" s="439"/>
      <c r="FPD68" s="439"/>
      <c r="FPE68" s="439"/>
      <c r="FPF68" s="439"/>
      <c r="FPG68" s="439"/>
      <c r="FPH68" s="439"/>
      <c r="FPI68" s="439"/>
      <c r="FPJ68" s="439"/>
      <c r="FPK68" s="439"/>
      <c r="FPL68" s="439"/>
      <c r="FPM68" s="439"/>
      <c r="FPN68" s="439"/>
      <c r="FPO68" s="439"/>
      <c r="FPP68" s="439"/>
      <c r="FPQ68" s="439"/>
      <c r="FPR68" s="439"/>
      <c r="FPS68" s="439"/>
      <c r="FPT68" s="439"/>
      <c r="FPU68" s="439"/>
      <c r="FPV68" s="439"/>
      <c r="FPW68" s="439"/>
      <c r="FPX68" s="439"/>
      <c r="FPY68" s="439"/>
      <c r="FPZ68" s="439"/>
      <c r="FQA68" s="439"/>
      <c r="FQB68" s="439"/>
      <c r="FQC68" s="439"/>
      <c r="FQD68" s="439"/>
      <c r="FQE68" s="439"/>
      <c r="FQF68" s="439"/>
      <c r="FQG68" s="439"/>
      <c r="FQH68" s="439"/>
      <c r="FQI68" s="439"/>
      <c r="FQJ68" s="439"/>
      <c r="FQK68" s="439"/>
      <c r="FQL68" s="439"/>
      <c r="FQM68" s="439"/>
      <c r="FQN68" s="439"/>
      <c r="FQO68" s="439"/>
      <c r="FQP68" s="439"/>
      <c r="FQQ68" s="439"/>
      <c r="FQR68" s="439"/>
      <c r="FQS68" s="439"/>
      <c r="FQT68" s="439"/>
      <c r="FQU68" s="439"/>
      <c r="FQV68" s="439"/>
      <c r="FQW68" s="439"/>
      <c r="FQX68" s="439"/>
      <c r="FQY68" s="439"/>
      <c r="FQZ68" s="439"/>
      <c r="FRA68" s="439"/>
      <c r="FRB68" s="439"/>
      <c r="FRC68" s="439"/>
      <c r="FRD68" s="439"/>
      <c r="FRE68" s="439"/>
      <c r="FRF68" s="439"/>
      <c r="FRG68" s="439"/>
      <c r="FRH68" s="439"/>
      <c r="FRI68" s="439"/>
      <c r="FRJ68" s="439"/>
      <c r="FRK68" s="439"/>
      <c r="FRL68" s="439"/>
      <c r="FRM68" s="439"/>
      <c r="FRN68" s="439"/>
      <c r="FRO68" s="439"/>
      <c r="FRP68" s="439"/>
      <c r="FRQ68" s="439"/>
      <c r="FRR68" s="439"/>
      <c r="FRS68" s="439"/>
      <c r="FRT68" s="439"/>
      <c r="FRU68" s="439"/>
      <c r="FRV68" s="439"/>
      <c r="FRW68" s="439"/>
      <c r="FRX68" s="439"/>
      <c r="FRY68" s="439"/>
      <c r="FRZ68" s="439"/>
      <c r="FSA68" s="439"/>
      <c r="FSB68" s="439"/>
      <c r="FSC68" s="439"/>
      <c r="FSD68" s="439"/>
      <c r="FSE68" s="439"/>
      <c r="FSF68" s="439"/>
      <c r="FSG68" s="439"/>
      <c r="FSH68" s="439"/>
      <c r="FSI68" s="439"/>
      <c r="FSJ68" s="439"/>
      <c r="FSK68" s="439"/>
      <c r="FSL68" s="439"/>
      <c r="FSM68" s="439"/>
      <c r="FSN68" s="439"/>
      <c r="FSO68" s="439"/>
      <c r="FSP68" s="439"/>
      <c r="FSQ68" s="439"/>
      <c r="FSR68" s="439"/>
      <c r="FSS68" s="439"/>
      <c r="FST68" s="439"/>
      <c r="FSU68" s="439"/>
      <c r="FSV68" s="439"/>
      <c r="FSW68" s="439"/>
      <c r="FSX68" s="439"/>
      <c r="FSY68" s="439"/>
      <c r="FSZ68" s="439"/>
      <c r="FTA68" s="439"/>
      <c r="FTB68" s="439"/>
      <c r="FTC68" s="439"/>
      <c r="FTD68" s="439"/>
      <c r="FTE68" s="439"/>
      <c r="FTF68" s="439"/>
      <c r="FTG68" s="439"/>
      <c r="FTH68" s="439"/>
      <c r="FTI68" s="439"/>
      <c r="FTJ68" s="439"/>
      <c r="FTK68" s="439"/>
      <c r="FTL68" s="439"/>
      <c r="FTM68" s="439"/>
      <c r="FTN68" s="439"/>
      <c r="FTO68" s="439"/>
      <c r="FTP68" s="439"/>
      <c r="FTQ68" s="439"/>
      <c r="FTR68" s="439"/>
      <c r="FTS68" s="439"/>
      <c r="FTT68" s="439"/>
      <c r="FTU68" s="439"/>
      <c r="FTV68" s="439"/>
      <c r="FTW68" s="439"/>
      <c r="FTX68" s="439"/>
      <c r="FTY68" s="439"/>
      <c r="FTZ68" s="439"/>
      <c r="FUA68" s="439"/>
      <c r="FUB68" s="439"/>
      <c r="FUC68" s="439"/>
      <c r="FUD68" s="439"/>
      <c r="FUE68" s="439"/>
      <c r="FUF68" s="439"/>
      <c r="FUG68" s="439"/>
      <c r="FUH68" s="439"/>
      <c r="FUI68" s="439"/>
      <c r="FUJ68" s="439"/>
      <c r="FUK68" s="439"/>
      <c r="FUL68" s="439"/>
      <c r="FUM68" s="439"/>
      <c r="FUN68" s="439"/>
      <c r="FUO68" s="439"/>
      <c r="FUP68" s="439"/>
      <c r="FUQ68" s="439"/>
      <c r="FUR68" s="439"/>
      <c r="FUS68" s="439"/>
      <c r="FUT68" s="439"/>
      <c r="FUU68" s="439"/>
      <c r="FUV68" s="439"/>
      <c r="FUW68" s="439"/>
      <c r="FUX68" s="439"/>
      <c r="FUY68" s="439"/>
      <c r="FUZ68" s="439"/>
      <c r="FVA68" s="439"/>
      <c r="FVB68" s="439"/>
      <c r="FVC68" s="439"/>
      <c r="FVD68" s="439"/>
      <c r="FVE68" s="439"/>
      <c r="FVF68" s="439"/>
      <c r="FVG68" s="439"/>
      <c r="FVH68" s="439"/>
      <c r="FVI68" s="439"/>
      <c r="FVJ68" s="439"/>
      <c r="FVK68" s="439"/>
      <c r="FVL68" s="439"/>
      <c r="FVM68" s="439"/>
      <c r="FVN68" s="439"/>
      <c r="FVO68" s="439"/>
      <c r="FVP68" s="439"/>
      <c r="FVQ68" s="439"/>
      <c r="FVR68" s="439"/>
      <c r="FVS68" s="439"/>
      <c r="FVT68" s="439"/>
      <c r="FVU68" s="439"/>
      <c r="FVV68" s="439"/>
      <c r="FVW68" s="439"/>
      <c r="FVX68" s="439"/>
      <c r="FVY68" s="439"/>
      <c r="FVZ68" s="439"/>
      <c r="FWA68" s="439"/>
      <c r="FWB68" s="439"/>
      <c r="FWC68" s="439"/>
      <c r="FWD68" s="439"/>
      <c r="FWE68" s="439"/>
      <c r="FWF68" s="439"/>
      <c r="FWG68" s="439"/>
      <c r="FWH68" s="439"/>
      <c r="FWI68" s="439"/>
      <c r="FWJ68" s="439"/>
      <c r="FWK68" s="439"/>
      <c r="FWL68" s="439"/>
      <c r="FWM68" s="439"/>
      <c r="FWN68" s="439"/>
      <c r="FWO68" s="439"/>
      <c r="FWP68" s="439"/>
      <c r="FWQ68" s="439"/>
      <c r="FWR68" s="439"/>
      <c r="FWS68" s="439"/>
      <c r="FWT68" s="439"/>
      <c r="FWU68" s="439"/>
      <c r="FWV68" s="439"/>
      <c r="FWW68" s="439"/>
      <c r="FWX68" s="439"/>
      <c r="FWY68" s="439"/>
      <c r="FWZ68" s="439"/>
      <c r="FXA68" s="439"/>
      <c r="FXB68" s="439"/>
      <c r="FXC68" s="439"/>
      <c r="FXD68" s="439"/>
      <c r="FXE68" s="439"/>
      <c r="FXF68" s="439"/>
      <c r="FXG68" s="439"/>
      <c r="FXH68" s="439"/>
      <c r="FXI68" s="439"/>
      <c r="FXJ68" s="439"/>
      <c r="FXK68" s="439"/>
      <c r="FXL68" s="439"/>
      <c r="FXM68" s="439"/>
      <c r="FXN68" s="439"/>
      <c r="FXO68" s="439"/>
      <c r="FXP68" s="439"/>
      <c r="FXQ68" s="439"/>
      <c r="FXR68" s="439"/>
      <c r="FXS68" s="439"/>
      <c r="FXT68" s="439"/>
      <c r="FXU68" s="439"/>
      <c r="FXV68" s="439"/>
      <c r="FXW68" s="439"/>
      <c r="FXX68" s="439"/>
      <c r="FXY68" s="439"/>
      <c r="FXZ68" s="439"/>
      <c r="FYA68" s="439"/>
      <c r="FYB68" s="439"/>
      <c r="FYC68" s="439"/>
      <c r="FYD68" s="439"/>
      <c r="FYE68" s="439"/>
      <c r="FYF68" s="439"/>
      <c r="FYG68" s="439"/>
      <c r="FYH68" s="439"/>
      <c r="FYI68" s="439"/>
      <c r="FYJ68" s="439"/>
      <c r="FYK68" s="439"/>
      <c r="FYL68" s="439"/>
      <c r="FYM68" s="439"/>
      <c r="FYN68" s="439"/>
      <c r="FYO68" s="439"/>
      <c r="FYP68" s="439"/>
      <c r="FYQ68" s="439"/>
      <c r="FYR68" s="439"/>
      <c r="FYS68" s="439"/>
      <c r="FYT68" s="439"/>
      <c r="FYU68" s="439"/>
      <c r="FYV68" s="439"/>
      <c r="FYW68" s="439"/>
      <c r="FYX68" s="439"/>
      <c r="FYY68" s="439"/>
      <c r="FYZ68" s="439"/>
      <c r="FZA68" s="439"/>
      <c r="FZB68" s="439"/>
      <c r="FZC68" s="439"/>
      <c r="FZD68" s="439"/>
      <c r="FZE68" s="439"/>
      <c r="FZF68" s="439"/>
      <c r="FZG68" s="439"/>
      <c r="FZH68" s="439"/>
      <c r="FZI68" s="439"/>
      <c r="FZJ68" s="439"/>
      <c r="FZK68" s="439"/>
      <c r="FZL68" s="439"/>
      <c r="FZM68" s="439"/>
      <c r="FZN68" s="439"/>
      <c r="FZO68" s="439"/>
      <c r="FZP68" s="439"/>
      <c r="FZQ68" s="439"/>
      <c r="FZR68" s="439"/>
      <c r="FZS68" s="439"/>
      <c r="FZT68" s="439"/>
      <c r="FZU68" s="439"/>
      <c r="FZV68" s="439"/>
      <c r="FZW68" s="439"/>
      <c r="FZX68" s="439"/>
      <c r="FZY68" s="439"/>
      <c r="FZZ68" s="439"/>
      <c r="GAA68" s="439"/>
      <c r="GAB68" s="439"/>
      <c r="GAC68" s="439"/>
      <c r="GAD68" s="439"/>
      <c r="GAE68" s="439"/>
      <c r="GAF68" s="439"/>
      <c r="GAG68" s="439"/>
      <c r="GAH68" s="439"/>
      <c r="GAI68" s="439"/>
      <c r="GAJ68" s="439"/>
      <c r="GAK68" s="439"/>
      <c r="GAL68" s="439"/>
      <c r="GAM68" s="439"/>
      <c r="GAN68" s="439"/>
      <c r="GAO68" s="439"/>
      <c r="GAP68" s="439"/>
      <c r="GAQ68" s="439"/>
      <c r="GAR68" s="439"/>
      <c r="GAS68" s="439"/>
      <c r="GAT68" s="439"/>
      <c r="GAU68" s="439"/>
      <c r="GAV68" s="439"/>
      <c r="GAW68" s="439"/>
      <c r="GAX68" s="439"/>
      <c r="GAY68" s="439"/>
      <c r="GAZ68" s="439"/>
      <c r="GBA68" s="439"/>
      <c r="GBB68" s="439"/>
      <c r="GBC68" s="439"/>
      <c r="GBD68" s="439"/>
      <c r="GBE68" s="439"/>
      <c r="GBF68" s="439"/>
      <c r="GBG68" s="439"/>
      <c r="GBH68" s="439"/>
      <c r="GBI68" s="439"/>
      <c r="GBJ68" s="439"/>
      <c r="GBK68" s="439"/>
      <c r="GBL68" s="439"/>
      <c r="GBM68" s="439"/>
      <c r="GBN68" s="439"/>
      <c r="GBO68" s="439"/>
      <c r="GBP68" s="439"/>
      <c r="GBQ68" s="439"/>
      <c r="GBR68" s="439"/>
      <c r="GBS68" s="439"/>
      <c r="GBT68" s="439"/>
      <c r="GBU68" s="439"/>
      <c r="GBV68" s="439"/>
      <c r="GBW68" s="439"/>
      <c r="GBX68" s="439"/>
      <c r="GBY68" s="439"/>
      <c r="GBZ68" s="439"/>
      <c r="GCA68" s="439"/>
      <c r="GCB68" s="439"/>
      <c r="GCC68" s="439"/>
      <c r="GCD68" s="439"/>
      <c r="GCE68" s="439"/>
      <c r="GCF68" s="439"/>
      <c r="GCG68" s="439"/>
      <c r="GCH68" s="439"/>
      <c r="GCI68" s="439"/>
      <c r="GCJ68" s="439"/>
      <c r="GCK68" s="439"/>
      <c r="GCL68" s="439"/>
      <c r="GCM68" s="439"/>
      <c r="GCN68" s="439"/>
      <c r="GCO68" s="439"/>
      <c r="GCP68" s="439"/>
      <c r="GCQ68" s="439"/>
      <c r="GCR68" s="439"/>
      <c r="GCS68" s="439"/>
      <c r="GCT68" s="439"/>
      <c r="GCU68" s="439"/>
      <c r="GCV68" s="439"/>
      <c r="GCW68" s="439"/>
      <c r="GCX68" s="439"/>
      <c r="GCY68" s="439"/>
      <c r="GCZ68" s="439"/>
      <c r="GDA68" s="439"/>
      <c r="GDB68" s="439"/>
      <c r="GDC68" s="439"/>
      <c r="GDD68" s="439"/>
      <c r="GDE68" s="439"/>
      <c r="GDF68" s="439"/>
      <c r="GDG68" s="439"/>
      <c r="GDH68" s="439"/>
      <c r="GDI68" s="439"/>
      <c r="GDJ68" s="439"/>
      <c r="GDK68" s="439"/>
      <c r="GDL68" s="439"/>
      <c r="GDM68" s="439"/>
      <c r="GDN68" s="439"/>
      <c r="GDO68" s="439"/>
      <c r="GDP68" s="439"/>
      <c r="GDQ68" s="439"/>
      <c r="GDR68" s="439"/>
      <c r="GDS68" s="439"/>
      <c r="GDT68" s="439"/>
      <c r="GDU68" s="439"/>
      <c r="GDV68" s="439"/>
      <c r="GDW68" s="439"/>
      <c r="GDX68" s="439"/>
      <c r="GDY68" s="439"/>
      <c r="GDZ68" s="439"/>
      <c r="GEA68" s="439"/>
      <c r="GEB68" s="439"/>
      <c r="GEC68" s="439"/>
      <c r="GED68" s="439"/>
      <c r="GEE68" s="439"/>
      <c r="GEF68" s="439"/>
      <c r="GEG68" s="439"/>
      <c r="GEH68" s="439"/>
      <c r="GEI68" s="439"/>
      <c r="GEJ68" s="439"/>
      <c r="GEK68" s="439"/>
      <c r="GEL68" s="439"/>
      <c r="GEM68" s="439"/>
      <c r="GEN68" s="439"/>
      <c r="GEO68" s="439"/>
      <c r="GEP68" s="439"/>
      <c r="GEQ68" s="439"/>
      <c r="GER68" s="439"/>
      <c r="GES68" s="439"/>
      <c r="GET68" s="439"/>
      <c r="GEU68" s="439"/>
      <c r="GEV68" s="439"/>
      <c r="GEW68" s="439"/>
      <c r="GEX68" s="439"/>
      <c r="GEY68" s="439"/>
      <c r="GEZ68" s="439"/>
      <c r="GFA68" s="439"/>
      <c r="GFB68" s="439"/>
      <c r="GFC68" s="439"/>
      <c r="GFD68" s="439"/>
      <c r="GFE68" s="439"/>
      <c r="GFF68" s="439"/>
      <c r="GFG68" s="439"/>
      <c r="GFH68" s="439"/>
      <c r="GFI68" s="439"/>
      <c r="GFJ68" s="439"/>
      <c r="GFK68" s="439"/>
      <c r="GFL68" s="439"/>
      <c r="GFM68" s="439"/>
      <c r="GFN68" s="439"/>
      <c r="GFO68" s="439"/>
      <c r="GFP68" s="439"/>
      <c r="GFQ68" s="439"/>
      <c r="GFR68" s="439"/>
      <c r="GFS68" s="439"/>
      <c r="GFT68" s="439"/>
      <c r="GFU68" s="439"/>
      <c r="GFV68" s="439"/>
      <c r="GFW68" s="439"/>
      <c r="GFX68" s="439"/>
      <c r="GFY68" s="439"/>
      <c r="GFZ68" s="439"/>
      <c r="GGA68" s="439"/>
      <c r="GGB68" s="439"/>
      <c r="GGC68" s="439"/>
      <c r="GGD68" s="439"/>
      <c r="GGE68" s="439"/>
      <c r="GGF68" s="439"/>
      <c r="GGG68" s="439"/>
      <c r="GGH68" s="439"/>
      <c r="GGI68" s="439"/>
      <c r="GGJ68" s="439"/>
      <c r="GGK68" s="439"/>
      <c r="GGL68" s="439"/>
      <c r="GGM68" s="439"/>
      <c r="GGN68" s="439"/>
      <c r="GGO68" s="439"/>
      <c r="GGP68" s="439"/>
      <c r="GGQ68" s="439"/>
      <c r="GGR68" s="439"/>
      <c r="GGS68" s="439"/>
      <c r="GGT68" s="439"/>
      <c r="GGU68" s="439"/>
      <c r="GGV68" s="439"/>
      <c r="GGW68" s="439"/>
      <c r="GGX68" s="439"/>
      <c r="GGY68" s="439"/>
      <c r="GGZ68" s="439"/>
      <c r="GHA68" s="439"/>
      <c r="GHB68" s="439"/>
      <c r="GHC68" s="439"/>
      <c r="GHD68" s="439"/>
      <c r="GHE68" s="439"/>
      <c r="GHF68" s="439"/>
      <c r="GHG68" s="439"/>
      <c r="GHH68" s="439"/>
      <c r="GHI68" s="439"/>
      <c r="GHJ68" s="439"/>
      <c r="GHK68" s="439"/>
      <c r="GHL68" s="439"/>
      <c r="GHM68" s="439"/>
      <c r="GHN68" s="439"/>
      <c r="GHO68" s="439"/>
      <c r="GHP68" s="439"/>
      <c r="GHQ68" s="439"/>
      <c r="GHR68" s="439"/>
      <c r="GHS68" s="439"/>
      <c r="GHT68" s="439"/>
      <c r="GHU68" s="439"/>
      <c r="GHV68" s="439"/>
      <c r="GHW68" s="439"/>
      <c r="GHX68" s="439"/>
      <c r="GHY68" s="439"/>
      <c r="GHZ68" s="439"/>
      <c r="GIA68" s="439"/>
      <c r="GIB68" s="439"/>
      <c r="GIC68" s="439"/>
      <c r="GID68" s="439"/>
      <c r="GIE68" s="439"/>
      <c r="GIF68" s="439"/>
      <c r="GIG68" s="439"/>
      <c r="GIH68" s="439"/>
      <c r="GII68" s="439"/>
      <c r="GIJ68" s="439"/>
      <c r="GIK68" s="439"/>
      <c r="GIL68" s="439"/>
      <c r="GIM68" s="439"/>
      <c r="GIN68" s="439"/>
      <c r="GIO68" s="439"/>
      <c r="GIP68" s="439"/>
      <c r="GIQ68" s="439"/>
      <c r="GIR68" s="439"/>
      <c r="GIS68" s="439"/>
      <c r="GIT68" s="439"/>
      <c r="GIU68" s="439"/>
      <c r="GIV68" s="439"/>
      <c r="GIW68" s="439"/>
      <c r="GIX68" s="439"/>
      <c r="GIY68" s="439"/>
      <c r="GIZ68" s="439"/>
      <c r="GJA68" s="439"/>
      <c r="GJB68" s="439"/>
      <c r="GJC68" s="439"/>
      <c r="GJD68" s="439"/>
      <c r="GJE68" s="439"/>
      <c r="GJF68" s="439"/>
      <c r="GJG68" s="439"/>
      <c r="GJH68" s="439"/>
      <c r="GJI68" s="439"/>
      <c r="GJJ68" s="439"/>
      <c r="GJK68" s="439"/>
      <c r="GJL68" s="439"/>
      <c r="GJM68" s="439"/>
      <c r="GJN68" s="439"/>
      <c r="GJO68" s="439"/>
      <c r="GJP68" s="439"/>
      <c r="GJQ68" s="439"/>
      <c r="GJR68" s="439"/>
      <c r="GJS68" s="439"/>
      <c r="GJT68" s="439"/>
      <c r="GJU68" s="439"/>
      <c r="GJV68" s="439"/>
      <c r="GJW68" s="439"/>
      <c r="GJX68" s="439"/>
      <c r="GJY68" s="439"/>
      <c r="GJZ68" s="439"/>
      <c r="GKA68" s="439"/>
      <c r="GKB68" s="439"/>
      <c r="GKC68" s="439"/>
      <c r="GKD68" s="439"/>
      <c r="GKE68" s="439"/>
      <c r="GKF68" s="439"/>
      <c r="GKG68" s="439"/>
      <c r="GKH68" s="439"/>
      <c r="GKI68" s="439"/>
      <c r="GKJ68" s="439"/>
      <c r="GKK68" s="439"/>
      <c r="GKL68" s="439"/>
      <c r="GKM68" s="439"/>
      <c r="GKN68" s="439"/>
      <c r="GKO68" s="439"/>
      <c r="GKP68" s="439"/>
      <c r="GKQ68" s="439"/>
      <c r="GKR68" s="439"/>
      <c r="GKS68" s="439"/>
      <c r="GKT68" s="439"/>
      <c r="GKU68" s="439"/>
      <c r="GKV68" s="439"/>
      <c r="GKW68" s="439"/>
      <c r="GKX68" s="439"/>
      <c r="GKY68" s="439"/>
      <c r="GKZ68" s="439"/>
      <c r="GLA68" s="439"/>
      <c r="GLB68" s="439"/>
      <c r="GLC68" s="439"/>
      <c r="GLD68" s="439"/>
      <c r="GLE68" s="439"/>
      <c r="GLF68" s="439"/>
      <c r="GLG68" s="439"/>
      <c r="GLH68" s="439"/>
      <c r="GLI68" s="439"/>
      <c r="GLJ68" s="439"/>
      <c r="GLK68" s="439"/>
      <c r="GLL68" s="439"/>
      <c r="GLM68" s="439"/>
      <c r="GLN68" s="439"/>
      <c r="GLO68" s="439"/>
      <c r="GLP68" s="439"/>
      <c r="GLQ68" s="439"/>
      <c r="GLR68" s="439"/>
      <c r="GLS68" s="439"/>
      <c r="GLT68" s="439"/>
      <c r="GLU68" s="439"/>
      <c r="GLV68" s="439"/>
      <c r="GLW68" s="439"/>
      <c r="GLX68" s="439"/>
      <c r="GLY68" s="439"/>
      <c r="GLZ68" s="439"/>
      <c r="GMA68" s="439"/>
      <c r="GMB68" s="439"/>
      <c r="GMC68" s="439"/>
      <c r="GMD68" s="439"/>
      <c r="GME68" s="439"/>
      <c r="GMF68" s="439"/>
      <c r="GMG68" s="439"/>
      <c r="GMH68" s="439"/>
      <c r="GMI68" s="439"/>
      <c r="GMJ68" s="439"/>
      <c r="GMK68" s="439"/>
      <c r="GML68" s="439"/>
      <c r="GMM68" s="439"/>
      <c r="GMN68" s="439"/>
      <c r="GMO68" s="439"/>
      <c r="GMP68" s="439"/>
      <c r="GMQ68" s="439"/>
      <c r="GMR68" s="439"/>
      <c r="GMS68" s="439"/>
      <c r="GMT68" s="439"/>
      <c r="GMU68" s="439"/>
      <c r="GMV68" s="439"/>
      <c r="GMW68" s="439"/>
      <c r="GMX68" s="439"/>
      <c r="GMY68" s="439"/>
      <c r="GMZ68" s="439"/>
      <c r="GNA68" s="439"/>
      <c r="GNB68" s="439"/>
      <c r="GNC68" s="439"/>
      <c r="GND68" s="439"/>
      <c r="GNE68" s="439"/>
      <c r="GNF68" s="439"/>
      <c r="GNG68" s="439"/>
      <c r="GNH68" s="439"/>
      <c r="GNI68" s="439"/>
      <c r="GNJ68" s="439"/>
      <c r="GNK68" s="439"/>
      <c r="GNL68" s="439"/>
      <c r="GNM68" s="439"/>
      <c r="GNN68" s="439"/>
      <c r="GNO68" s="439"/>
      <c r="GNP68" s="439"/>
      <c r="GNQ68" s="439"/>
      <c r="GNR68" s="439"/>
      <c r="GNS68" s="439"/>
      <c r="GNT68" s="439"/>
      <c r="GNU68" s="439"/>
      <c r="GNV68" s="439"/>
      <c r="GNW68" s="439"/>
      <c r="GNX68" s="439"/>
      <c r="GNY68" s="439"/>
      <c r="GNZ68" s="439"/>
      <c r="GOA68" s="439"/>
      <c r="GOB68" s="439"/>
      <c r="GOC68" s="439"/>
      <c r="GOD68" s="439"/>
      <c r="GOE68" s="439"/>
      <c r="GOF68" s="439"/>
      <c r="GOG68" s="439"/>
      <c r="GOH68" s="439"/>
      <c r="GOI68" s="439"/>
      <c r="GOJ68" s="439"/>
      <c r="GOK68" s="439"/>
      <c r="GOL68" s="439"/>
      <c r="GOM68" s="439"/>
      <c r="GON68" s="439"/>
      <c r="GOO68" s="439"/>
      <c r="GOP68" s="439"/>
      <c r="GOQ68" s="439"/>
      <c r="GOR68" s="439"/>
      <c r="GOS68" s="439"/>
      <c r="GOT68" s="439"/>
      <c r="GOU68" s="439"/>
      <c r="GOV68" s="439"/>
      <c r="GOW68" s="439"/>
      <c r="GOX68" s="439"/>
      <c r="GOY68" s="439"/>
      <c r="GOZ68" s="439"/>
      <c r="GPA68" s="439"/>
      <c r="GPB68" s="439"/>
      <c r="GPC68" s="439"/>
      <c r="GPD68" s="439"/>
      <c r="GPE68" s="439"/>
      <c r="GPF68" s="439"/>
      <c r="GPG68" s="439"/>
      <c r="GPH68" s="439"/>
      <c r="GPI68" s="439"/>
      <c r="GPJ68" s="439"/>
      <c r="GPK68" s="439"/>
      <c r="GPL68" s="439"/>
      <c r="GPM68" s="439"/>
      <c r="GPN68" s="439"/>
      <c r="GPO68" s="439"/>
      <c r="GPP68" s="439"/>
      <c r="GPQ68" s="439"/>
      <c r="GPR68" s="439"/>
      <c r="GPS68" s="439"/>
      <c r="GPT68" s="439"/>
      <c r="GPU68" s="439"/>
      <c r="GPV68" s="439"/>
      <c r="GPW68" s="439"/>
      <c r="GPX68" s="439"/>
      <c r="GPY68" s="439"/>
      <c r="GPZ68" s="439"/>
      <c r="GQA68" s="439"/>
      <c r="GQB68" s="439"/>
      <c r="GQC68" s="439"/>
      <c r="GQD68" s="439"/>
      <c r="GQE68" s="439"/>
      <c r="GQF68" s="439"/>
      <c r="GQG68" s="439"/>
      <c r="GQH68" s="439"/>
      <c r="GQI68" s="439"/>
      <c r="GQJ68" s="439"/>
      <c r="GQK68" s="439"/>
      <c r="GQL68" s="439"/>
      <c r="GQM68" s="439"/>
      <c r="GQN68" s="439"/>
      <c r="GQO68" s="439"/>
      <c r="GQP68" s="439"/>
      <c r="GQQ68" s="439"/>
      <c r="GQR68" s="439"/>
      <c r="GQS68" s="439"/>
      <c r="GQT68" s="439"/>
      <c r="GQU68" s="439"/>
      <c r="GQV68" s="439"/>
      <c r="GQW68" s="439"/>
      <c r="GQX68" s="439"/>
      <c r="GQY68" s="439"/>
      <c r="GQZ68" s="439"/>
      <c r="GRA68" s="439"/>
      <c r="GRB68" s="439"/>
      <c r="GRC68" s="439"/>
      <c r="GRD68" s="439"/>
      <c r="GRE68" s="439"/>
      <c r="GRF68" s="439"/>
      <c r="GRG68" s="439"/>
      <c r="GRH68" s="439"/>
      <c r="GRI68" s="439"/>
      <c r="GRJ68" s="439"/>
      <c r="GRK68" s="439"/>
      <c r="GRL68" s="439"/>
      <c r="GRM68" s="439"/>
      <c r="GRN68" s="439"/>
      <c r="GRO68" s="439"/>
      <c r="GRP68" s="439"/>
      <c r="GRQ68" s="439"/>
      <c r="GRR68" s="439"/>
      <c r="GRS68" s="439"/>
      <c r="GRT68" s="439"/>
      <c r="GRU68" s="439"/>
      <c r="GRV68" s="439"/>
      <c r="GRW68" s="439"/>
      <c r="GRX68" s="439"/>
      <c r="GRY68" s="439"/>
      <c r="GRZ68" s="439"/>
      <c r="GSA68" s="439"/>
      <c r="GSB68" s="439"/>
      <c r="GSC68" s="439"/>
      <c r="GSD68" s="439"/>
      <c r="GSE68" s="439"/>
      <c r="GSF68" s="439"/>
      <c r="GSG68" s="439"/>
      <c r="GSH68" s="439"/>
      <c r="GSI68" s="439"/>
      <c r="GSJ68" s="439"/>
      <c r="GSK68" s="439"/>
      <c r="GSL68" s="439"/>
      <c r="GSM68" s="439"/>
      <c r="GSN68" s="439"/>
      <c r="GSO68" s="439"/>
      <c r="GSP68" s="439"/>
      <c r="GSQ68" s="439"/>
      <c r="GSR68" s="439"/>
      <c r="GSS68" s="439"/>
      <c r="GST68" s="439"/>
      <c r="GSU68" s="439"/>
      <c r="GSV68" s="439"/>
      <c r="GSW68" s="439"/>
      <c r="GSX68" s="439"/>
      <c r="GSY68" s="439"/>
      <c r="GSZ68" s="439"/>
      <c r="GTA68" s="439"/>
      <c r="GTB68" s="439"/>
      <c r="GTC68" s="439"/>
      <c r="GTD68" s="439"/>
      <c r="GTE68" s="439"/>
      <c r="GTF68" s="439"/>
      <c r="GTG68" s="439"/>
      <c r="GTH68" s="439"/>
      <c r="GTI68" s="439"/>
      <c r="GTJ68" s="439"/>
      <c r="GTK68" s="439"/>
      <c r="GTL68" s="439"/>
      <c r="GTM68" s="439"/>
      <c r="GTN68" s="439"/>
      <c r="GTO68" s="439"/>
      <c r="GTP68" s="439"/>
      <c r="GTQ68" s="439"/>
      <c r="GTR68" s="439"/>
      <c r="GTS68" s="439"/>
      <c r="GTT68" s="439"/>
      <c r="GTU68" s="439"/>
      <c r="GTV68" s="439"/>
      <c r="GTW68" s="439"/>
      <c r="GTX68" s="439"/>
      <c r="GTY68" s="439"/>
      <c r="GTZ68" s="439"/>
      <c r="GUA68" s="439"/>
      <c r="GUB68" s="439"/>
      <c r="GUC68" s="439"/>
      <c r="GUD68" s="439"/>
      <c r="GUE68" s="439"/>
      <c r="GUF68" s="439"/>
      <c r="GUG68" s="439"/>
      <c r="GUH68" s="439"/>
      <c r="GUI68" s="439"/>
      <c r="GUJ68" s="439"/>
      <c r="GUK68" s="439"/>
      <c r="GUL68" s="439"/>
      <c r="GUM68" s="439"/>
      <c r="GUN68" s="439"/>
      <c r="GUO68" s="439"/>
      <c r="GUP68" s="439"/>
      <c r="GUQ68" s="439"/>
      <c r="GUR68" s="439"/>
      <c r="GUS68" s="439"/>
      <c r="GUT68" s="439"/>
      <c r="GUU68" s="439"/>
      <c r="GUV68" s="439"/>
      <c r="GUW68" s="439"/>
      <c r="GUX68" s="439"/>
      <c r="GUY68" s="439"/>
      <c r="GUZ68" s="439"/>
      <c r="GVA68" s="439"/>
      <c r="GVB68" s="439"/>
      <c r="GVC68" s="439"/>
      <c r="GVD68" s="439"/>
      <c r="GVE68" s="439"/>
      <c r="GVF68" s="439"/>
      <c r="GVG68" s="439"/>
      <c r="GVH68" s="439"/>
      <c r="GVI68" s="439"/>
      <c r="GVJ68" s="439"/>
      <c r="GVK68" s="439"/>
      <c r="GVL68" s="439"/>
      <c r="GVM68" s="439"/>
      <c r="GVN68" s="439"/>
      <c r="GVO68" s="439"/>
      <c r="GVP68" s="439"/>
      <c r="GVQ68" s="439"/>
      <c r="GVR68" s="439"/>
      <c r="GVS68" s="439"/>
      <c r="GVT68" s="439"/>
      <c r="GVU68" s="439"/>
      <c r="GVV68" s="439"/>
      <c r="GVW68" s="439"/>
      <c r="GVX68" s="439"/>
      <c r="GVY68" s="439"/>
      <c r="GVZ68" s="439"/>
      <c r="GWA68" s="439"/>
      <c r="GWB68" s="439"/>
      <c r="GWC68" s="439"/>
      <c r="GWD68" s="439"/>
      <c r="GWE68" s="439"/>
      <c r="GWF68" s="439"/>
      <c r="GWG68" s="439"/>
      <c r="GWH68" s="439"/>
      <c r="GWI68" s="439"/>
      <c r="GWJ68" s="439"/>
      <c r="GWK68" s="439"/>
      <c r="GWL68" s="439"/>
      <c r="GWM68" s="439"/>
      <c r="GWN68" s="439"/>
      <c r="GWO68" s="439"/>
      <c r="GWP68" s="439"/>
      <c r="GWQ68" s="439"/>
      <c r="GWR68" s="439"/>
      <c r="GWS68" s="439"/>
      <c r="GWT68" s="439"/>
      <c r="GWU68" s="439"/>
      <c r="GWV68" s="439"/>
      <c r="GWW68" s="439"/>
      <c r="GWX68" s="439"/>
      <c r="GWY68" s="439"/>
      <c r="GWZ68" s="439"/>
      <c r="GXA68" s="439"/>
      <c r="GXB68" s="439"/>
      <c r="GXC68" s="439"/>
      <c r="GXD68" s="439"/>
      <c r="GXE68" s="439"/>
      <c r="GXF68" s="439"/>
      <c r="GXG68" s="439"/>
      <c r="GXH68" s="439"/>
      <c r="GXI68" s="439"/>
      <c r="GXJ68" s="439"/>
      <c r="GXK68" s="439"/>
      <c r="GXL68" s="439"/>
      <c r="GXM68" s="439"/>
      <c r="GXN68" s="439"/>
      <c r="GXO68" s="439"/>
      <c r="GXP68" s="439"/>
      <c r="GXQ68" s="439"/>
      <c r="GXR68" s="439"/>
      <c r="GXS68" s="439"/>
      <c r="GXT68" s="439"/>
      <c r="GXU68" s="439"/>
      <c r="GXV68" s="439"/>
      <c r="GXW68" s="439"/>
      <c r="GXX68" s="439"/>
      <c r="GXY68" s="439"/>
      <c r="GXZ68" s="439"/>
      <c r="GYA68" s="439"/>
      <c r="GYB68" s="439"/>
      <c r="GYC68" s="439"/>
      <c r="GYD68" s="439"/>
      <c r="GYE68" s="439"/>
      <c r="GYF68" s="439"/>
      <c r="GYG68" s="439"/>
      <c r="GYH68" s="439"/>
      <c r="GYI68" s="439"/>
      <c r="GYJ68" s="439"/>
      <c r="GYK68" s="439"/>
      <c r="GYL68" s="439"/>
      <c r="GYM68" s="439"/>
      <c r="GYN68" s="439"/>
      <c r="GYO68" s="439"/>
      <c r="GYP68" s="439"/>
      <c r="GYQ68" s="439"/>
      <c r="GYR68" s="439"/>
      <c r="GYS68" s="439"/>
      <c r="GYT68" s="439"/>
      <c r="GYU68" s="439"/>
      <c r="GYV68" s="439"/>
      <c r="GYW68" s="439"/>
      <c r="GYX68" s="439"/>
      <c r="GYY68" s="439"/>
      <c r="GYZ68" s="439"/>
      <c r="GZA68" s="439"/>
      <c r="GZB68" s="439"/>
      <c r="GZC68" s="439"/>
      <c r="GZD68" s="439"/>
      <c r="GZE68" s="439"/>
      <c r="GZF68" s="439"/>
      <c r="GZG68" s="439"/>
      <c r="GZH68" s="439"/>
      <c r="GZI68" s="439"/>
      <c r="GZJ68" s="439"/>
      <c r="GZK68" s="439"/>
      <c r="GZL68" s="439"/>
      <c r="GZM68" s="439"/>
      <c r="GZN68" s="439"/>
      <c r="GZO68" s="439"/>
      <c r="GZP68" s="439"/>
      <c r="GZQ68" s="439"/>
      <c r="GZR68" s="439"/>
      <c r="GZS68" s="439"/>
      <c r="GZT68" s="439"/>
      <c r="GZU68" s="439"/>
      <c r="GZV68" s="439"/>
      <c r="GZW68" s="439"/>
      <c r="GZX68" s="439"/>
      <c r="GZY68" s="439"/>
      <c r="GZZ68" s="439"/>
      <c r="HAA68" s="439"/>
      <c r="HAB68" s="439"/>
      <c r="HAC68" s="439"/>
      <c r="HAD68" s="439"/>
      <c r="HAE68" s="439"/>
      <c r="HAF68" s="439"/>
      <c r="HAG68" s="439"/>
      <c r="HAH68" s="439"/>
      <c r="HAI68" s="439"/>
      <c r="HAJ68" s="439"/>
      <c r="HAK68" s="439"/>
      <c r="HAL68" s="439"/>
      <c r="HAM68" s="439"/>
      <c r="HAN68" s="439"/>
      <c r="HAO68" s="439"/>
      <c r="HAP68" s="439"/>
      <c r="HAQ68" s="439"/>
      <c r="HAR68" s="439"/>
      <c r="HAS68" s="439"/>
      <c r="HAT68" s="439"/>
      <c r="HAU68" s="439"/>
      <c r="HAV68" s="439"/>
      <c r="HAW68" s="439"/>
      <c r="HAX68" s="439"/>
      <c r="HAY68" s="439"/>
      <c r="HAZ68" s="439"/>
      <c r="HBA68" s="439"/>
      <c r="HBB68" s="439"/>
      <c r="HBC68" s="439"/>
      <c r="HBD68" s="439"/>
      <c r="HBE68" s="439"/>
      <c r="HBF68" s="439"/>
      <c r="HBG68" s="439"/>
      <c r="HBH68" s="439"/>
      <c r="HBI68" s="439"/>
      <c r="HBJ68" s="439"/>
      <c r="HBK68" s="439"/>
      <c r="HBL68" s="439"/>
      <c r="HBM68" s="439"/>
      <c r="HBN68" s="439"/>
      <c r="HBO68" s="439"/>
      <c r="HBP68" s="439"/>
      <c r="HBQ68" s="439"/>
      <c r="HBR68" s="439"/>
      <c r="HBS68" s="439"/>
      <c r="HBT68" s="439"/>
      <c r="HBU68" s="439"/>
      <c r="HBV68" s="439"/>
      <c r="HBW68" s="439"/>
      <c r="HBX68" s="439"/>
      <c r="HBY68" s="439"/>
      <c r="HBZ68" s="439"/>
      <c r="HCA68" s="439"/>
      <c r="HCB68" s="439"/>
      <c r="HCC68" s="439"/>
      <c r="HCD68" s="439"/>
      <c r="HCE68" s="439"/>
      <c r="HCF68" s="439"/>
      <c r="HCG68" s="439"/>
      <c r="HCH68" s="439"/>
      <c r="HCI68" s="439"/>
      <c r="HCJ68" s="439"/>
      <c r="HCK68" s="439"/>
      <c r="HCL68" s="439"/>
      <c r="HCM68" s="439"/>
      <c r="HCN68" s="439"/>
      <c r="HCO68" s="439"/>
      <c r="HCP68" s="439"/>
      <c r="HCQ68" s="439"/>
      <c r="HCR68" s="439"/>
      <c r="HCS68" s="439"/>
      <c r="HCT68" s="439"/>
      <c r="HCU68" s="439"/>
      <c r="HCV68" s="439"/>
      <c r="HCW68" s="439"/>
      <c r="HCX68" s="439"/>
      <c r="HCY68" s="439"/>
      <c r="HCZ68" s="439"/>
      <c r="HDA68" s="439"/>
      <c r="HDB68" s="439"/>
      <c r="HDC68" s="439"/>
      <c r="HDD68" s="439"/>
      <c r="HDE68" s="439"/>
      <c r="HDF68" s="439"/>
      <c r="HDG68" s="439"/>
      <c r="HDH68" s="439"/>
      <c r="HDI68" s="439"/>
      <c r="HDJ68" s="439"/>
      <c r="HDK68" s="439"/>
      <c r="HDL68" s="439"/>
      <c r="HDM68" s="439"/>
      <c r="HDN68" s="439"/>
      <c r="HDO68" s="439"/>
      <c r="HDP68" s="439"/>
      <c r="HDQ68" s="439"/>
      <c r="HDR68" s="439"/>
      <c r="HDS68" s="439"/>
      <c r="HDT68" s="439"/>
      <c r="HDU68" s="439"/>
      <c r="HDV68" s="439"/>
      <c r="HDW68" s="439"/>
      <c r="HDX68" s="439"/>
      <c r="HDY68" s="439"/>
      <c r="HDZ68" s="439"/>
      <c r="HEA68" s="439"/>
      <c r="HEB68" s="439"/>
      <c r="HEC68" s="439"/>
      <c r="HED68" s="439"/>
      <c r="HEE68" s="439"/>
      <c r="HEF68" s="439"/>
      <c r="HEG68" s="439"/>
      <c r="HEH68" s="439"/>
      <c r="HEI68" s="439"/>
      <c r="HEJ68" s="439"/>
      <c r="HEK68" s="439"/>
      <c r="HEL68" s="439"/>
      <c r="HEM68" s="439"/>
      <c r="HEN68" s="439"/>
      <c r="HEO68" s="439"/>
      <c r="HEP68" s="439"/>
      <c r="HEQ68" s="439"/>
      <c r="HER68" s="439"/>
      <c r="HES68" s="439"/>
      <c r="HET68" s="439"/>
      <c r="HEU68" s="439"/>
      <c r="HEV68" s="439"/>
      <c r="HEW68" s="439"/>
      <c r="HEX68" s="439"/>
      <c r="HEY68" s="439"/>
      <c r="HEZ68" s="439"/>
      <c r="HFA68" s="439"/>
      <c r="HFB68" s="439"/>
      <c r="HFC68" s="439"/>
      <c r="HFD68" s="439"/>
      <c r="HFE68" s="439"/>
      <c r="HFF68" s="439"/>
      <c r="HFG68" s="439"/>
      <c r="HFH68" s="439"/>
      <c r="HFI68" s="439"/>
      <c r="HFJ68" s="439"/>
      <c r="HFK68" s="439"/>
      <c r="HFL68" s="439"/>
      <c r="HFM68" s="439"/>
      <c r="HFN68" s="439"/>
      <c r="HFO68" s="439"/>
      <c r="HFP68" s="439"/>
      <c r="HFQ68" s="439"/>
      <c r="HFR68" s="439"/>
      <c r="HFS68" s="439"/>
      <c r="HFT68" s="439"/>
      <c r="HFU68" s="439"/>
      <c r="HFV68" s="439"/>
      <c r="HFW68" s="439"/>
      <c r="HFX68" s="439"/>
      <c r="HFY68" s="439"/>
      <c r="HFZ68" s="439"/>
      <c r="HGA68" s="439"/>
      <c r="HGB68" s="439"/>
      <c r="HGC68" s="439"/>
      <c r="HGD68" s="439"/>
      <c r="HGE68" s="439"/>
      <c r="HGF68" s="439"/>
      <c r="HGG68" s="439"/>
      <c r="HGH68" s="439"/>
      <c r="HGI68" s="439"/>
      <c r="HGJ68" s="439"/>
      <c r="HGK68" s="439"/>
      <c r="HGL68" s="439"/>
      <c r="HGM68" s="439"/>
      <c r="HGN68" s="439"/>
      <c r="HGO68" s="439"/>
      <c r="HGP68" s="439"/>
      <c r="HGQ68" s="439"/>
      <c r="HGR68" s="439"/>
      <c r="HGS68" s="439"/>
      <c r="HGT68" s="439"/>
      <c r="HGU68" s="439"/>
      <c r="HGV68" s="439"/>
      <c r="HGW68" s="439"/>
      <c r="HGX68" s="439"/>
      <c r="HGY68" s="439"/>
      <c r="HGZ68" s="439"/>
      <c r="HHA68" s="439"/>
      <c r="HHB68" s="439"/>
      <c r="HHC68" s="439"/>
      <c r="HHD68" s="439"/>
      <c r="HHE68" s="439"/>
      <c r="HHF68" s="439"/>
      <c r="HHG68" s="439"/>
      <c r="HHH68" s="439"/>
      <c r="HHI68" s="439"/>
      <c r="HHJ68" s="439"/>
      <c r="HHK68" s="439"/>
      <c r="HHL68" s="439"/>
      <c r="HHM68" s="439"/>
      <c r="HHN68" s="439"/>
      <c r="HHO68" s="439"/>
      <c r="HHP68" s="439"/>
      <c r="HHQ68" s="439"/>
      <c r="HHR68" s="439"/>
      <c r="HHS68" s="439"/>
      <c r="HHT68" s="439"/>
      <c r="HHU68" s="439"/>
      <c r="HHV68" s="439"/>
      <c r="HHW68" s="439"/>
      <c r="HHX68" s="439"/>
      <c r="HHY68" s="439"/>
      <c r="HHZ68" s="439"/>
      <c r="HIA68" s="439"/>
      <c r="HIB68" s="439"/>
      <c r="HIC68" s="439"/>
      <c r="HID68" s="439"/>
      <c r="HIE68" s="439"/>
      <c r="HIF68" s="439"/>
      <c r="HIG68" s="439"/>
      <c r="HIH68" s="439"/>
      <c r="HII68" s="439"/>
      <c r="HIJ68" s="439"/>
      <c r="HIK68" s="439"/>
      <c r="HIL68" s="439"/>
      <c r="HIM68" s="439"/>
      <c r="HIN68" s="439"/>
      <c r="HIO68" s="439"/>
      <c r="HIP68" s="439"/>
      <c r="HIQ68" s="439"/>
      <c r="HIR68" s="439"/>
      <c r="HIS68" s="439"/>
      <c r="HIT68" s="439"/>
      <c r="HIU68" s="439"/>
      <c r="HIV68" s="439"/>
      <c r="HIW68" s="439"/>
      <c r="HIX68" s="439"/>
      <c r="HIY68" s="439"/>
      <c r="HIZ68" s="439"/>
      <c r="HJA68" s="439"/>
      <c r="HJB68" s="439"/>
      <c r="HJC68" s="439"/>
      <c r="HJD68" s="439"/>
      <c r="HJE68" s="439"/>
      <c r="HJF68" s="439"/>
      <c r="HJG68" s="439"/>
      <c r="HJH68" s="439"/>
      <c r="HJI68" s="439"/>
      <c r="HJJ68" s="439"/>
      <c r="HJK68" s="439"/>
      <c r="HJL68" s="439"/>
      <c r="HJM68" s="439"/>
      <c r="HJN68" s="439"/>
      <c r="HJO68" s="439"/>
      <c r="HJP68" s="439"/>
      <c r="HJQ68" s="439"/>
      <c r="HJR68" s="439"/>
      <c r="HJS68" s="439"/>
      <c r="HJT68" s="439"/>
      <c r="HJU68" s="439"/>
      <c r="HJV68" s="439"/>
      <c r="HJW68" s="439"/>
      <c r="HJX68" s="439"/>
      <c r="HJY68" s="439"/>
      <c r="HJZ68" s="439"/>
      <c r="HKA68" s="439"/>
      <c r="HKB68" s="439"/>
      <c r="HKC68" s="439"/>
      <c r="HKD68" s="439"/>
      <c r="HKE68" s="439"/>
      <c r="HKF68" s="439"/>
      <c r="HKG68" s="439"/>
      <c r="HKH68" s="439"/>
      <c r="HKI68" s="439"/>
      <c r="HKJ68" s="439"/>
      <c r="HKK68" s="439"/>
      <c r="HKL68" s="439"/>
      <c r="HKM68" s="439"/>
      <c r="HKN68" s="439"/>
      <c r="HKO68" s="439"/>
      <c r="HKP68" s="439"/>
      <c r="HKQ68" s="439"/>
      <c r="HKR68" s="439"/>
      <c r="HKS68" s="439"/>
      <c r="HKT68" s="439"/>
      <c r="HKU68" s="439"/>
      <c r="HKV68" s="439"/>
      <c r="HKW68" s="439"/>
      <c r="HKX68" s="439"/>
      <c r="HKY68" s="439"/>
      <c r="HKZ68" s="439"/>
      <c r="HLA68" s="439"/>
      <c r="HLB68" s="439"/>
      <c r="HLC68" s="439"/>
      <c r="HLD68" s="439"/>
      <c r="HLE68" s="439"/>
      <c r="HLF68" s="439"/>
      <c r="HLG68" s="439"/>
      <c r="HLH68" s="439"/>
      <c r="HLI68" s="439"/>
      <c r="HLJ68" s="439"/>
      <c r="HLK68" s="439"/>
      <c r="HLL68" s="439"/>
      <c r="HLM68" s="439"/>
      <c r="HLN68" s="439"/>
      <c r="HLO68" s="439"/>
      <c r="HLP68" s="439"/>
      <c r="HLQ68" s="439"/>
      <c r="HLR68" s="439"/>
      <c r="HLS68" s="439"/>
      <c r="HLT68" s="439"/>
      <c r="HLU68" s="439"/>
      <c r="HLV68" s="439"/>
      <c r="HLW68" s="439"/>
      <c r="HLX68" s="439"/>
      <c r="HLY68" s="439"/>
      <c r="HLZ68" s="439"/>
      <c r="HMA68" s="439"/>
      <c r="HMB68" s="439"/>
      <c r="HMC68" s="439"/>
      <c r="HMD68" s="439"/>
      <c r="HME68" s="439"/>
      <c r="HMF68" s="439"/>
      <c r="HMG68" s="439"/>
      <c r="HMH68" s="439"/>
      <c r="HMI68" s="439"/>
      <c r="HMJ68" s="439"/>
      <c r="HMK68" s="439"/>
      <c r="HML68" s="439"/>
      <c r="HMM68" s="439"/>
      <c r="HMN68" s="439"/>
      <c r="HMO68" s="439"/>
      <c r="HMP68" s="439"/>
      <c r="HMQ68" s="439"/>
      <c r="HMR68" s="439"/>
      <c r="HMS68" s="439"/>
      <c r="HMT68" s="439"/>
      <c r="HMU68" s="439"/>
      <c r="HMV68" s="439"/>
      <c r="HMW68" s="439"/>
      <c r="HMX68" s="439"/>
      <c r="HMY68" s="439"/>
      <c r="HMZ68" s="439"/>
      <c r="HNA68" s="439"/>
      <c r="HNB68" s="439"/>
      <c r="HNC68" s="439"/>
      <c r="HND68" s="439"/>
      <c r="HNE68" s="439"/>
      <c r="HNF68" s="439"/>
      <c r="HNG68" s="439"/>
      <c r="HNH68" s="439"/>
      <c r="HNI68" s="439"/>
      <c r="HNJ68" s="439"/>
      <c r="HNK68" s="439"/>
      <c r="HNL68" s="439"/>
      <c r="HNM68" s="439"/>
      <c r="HNN68" s="439"/>
      <c r="HNO68" s="439"/>
      <c r="HNP68" s="439"/>
      <c r="HNQ68" s="439"/>
      <c r="HNR68" s="439"/>
      <c r="HNS68" s="439"/>
      <c r="HNT68" s="439"/>
      <c r="HNU68" s="439"/>
      <c r="HNV68" s="439"/>
      <c r="HNW68" s="439"/>
      <c r="HNX68" s="439"/>
      <c r="HNY68" s="439"/>
      <c r="HNZ68" s="439"/>
      <c r="HOA68" s="439"/>
      <c r="HOB68" s="439"/>
      <c r="HOC68" s="439"/>
      <c r="HOD68" s="439"/>
      <c r="HOE68" s="439"/>
      <c r="HOF68" s="439"/>
      <c r="HOG68" s="439"/>
      <c r="HOH68" s="439"/>
      <c r="HOI68" s="439"/>
      <c r="HOJ68" s="439"/>
      <c r="HOK68" s="439"/>
      <c r="HOL68" s="439"/>
      <c r="HOM68" s="439"/>
      <c r="HON68" s="439"/>
      <c r="HOO68" s="439"/>
      <c r="HOP68" s="439"/>
      <c r="HOQ68" s="439"/>
      <c r="HOR68" s="439"/>
      <c r="HOS68" s="439"/>
      <c r="HOT68" s="439"/>
      <c r="HOU68" s="439"/>
      <c r="HOV68" s="439"/>
      <c r="HOW68" s="439"/>
      <c r="HOX68" s="439"/>
      <c r="HOY68" s="439"/>
      <c r="HOZ68" s="439"/>
      <c r="HPA68" s="439"/>
      <c r="HPB68" s="439"/>
      <c r="HPC68" s="439"/>
      <c r="HPD68" s="439"/>
      <c r="HPE68" s="439"/>
      <c r="HPF68" s="439"/>
      <c r="HPG68" s="439"/>
      <c r="HPH68" s="439"/>
      <c r="HPI68" s="439"/>
      <c r="HPJ68" s="439"/>
      <c r="HPK68" s="439"/>
      <c r="HPL68" s="439"/>
      <c r="HPM68" s="439"/>
      <c r="HPN68" s="439"/>
      <c r="HPO68" s="439"/>
      <c r="HPP68" s="439"/>
      <c r="HPQ68" s="439"/>
      <c r="HPR68" s="439"/>
      <c r="HPS68" s="439"/>
      <c r="HPT68" s="439"/>
      <c r="HPU68" s="439"/>
      <c r="HPV68" s="439"/>
      <c r="HPW68" s="439"/>
      <c r="HPX68" s="439"/>
      <c r="HPY68" s="439"/>
      <c r="HPZ68" s="439"/>
      <c r="HQA68" s="439"/>
      <c r="HQB68" s="439"/>
      <c r="HQC68" s="439"/>
      <c r="HQD68" s="439"/>
      <c r="HQE68" s="439"/>
      <c r="HQF68" s="439"/>
      <c r="HQG68" s="439"/>
      <c r="HQH68" s="439"/>
      <c r="HQI68" s="439"/>
      <c r="HQJ68" s="439"/>
      <c r="HQK68" s="439"/>
      <c r="HQL68" s="439"/>
      <c r="HQM68" s="439"/>
      <c r="HQN68" s="439"/>
      <c r="HQO68" s="439"/>
      <c r="HQP68" s="439"/>
      <c r="HQQ68" s="439"/>
      <c r="HQR68" s="439"/>
      <c r="HQS68" s="439"/>
      <c r="HQT68" s="439"/>
      <c r="HQU68" s="439"/>
      <c r="HQV68" s="439"/>
      <c r="HQW68" s="439"/>
      <c r="HQX68" s="439"/>
      <c r="HQY68" s="439"/>
      <c r="HQZ68" s="439"/>
      <c r="HRA68" s="439"/>
      <c r="HRB68" s="439"/>
      <c r="HRC68" s="439"/>
      <c r="HRD68" s="439"/>
      <c r="HRE68" s="439"/>
      <c r="HRF68" s="439"/>
      <c r="HRG68" s="439"/>
      <c r="HRH68" s="439"/>
      <c r="HRI68" s="439"/>
      <c r="HRJ68" s="439"/>
      <c r="HRK68" s="439"/>
      <c r="HRL68" s="439"/>
      <c r="HRM68" s="439"/>
      <c r="HRN68" s="439"/>
      <c r="HRO68" s="439"/>
      <c r="HRP68" s="439"/>
      <c r="HRQ68" s="439"/>
      <c r="HRR68" s="439"/>
      <c r="HRS68" s="439"/>
      <c r="HRT68" s="439"/>
      <c r="HRU68" s="439"/>
      <c r="HRV68" s="439"/>
      <c r="HRW68" s="439"/>
      <c r="HRX68" s="439"/>
      <c r="HRY68" s="439"/>
      <c r="HRZ68" s="439"/>
      <c r="HSA68" s="439"/>
      <c r="HSB68" s="439"/>
      <c r="HSC68" s="439"/>
      <c r="HSD68" s="439"/>
      <c r="HSE68" s="439"/>
      <c r="HSF68" s="439"/>
      <c r="HSG68" s="439"/>
      <c r="HSH68" s="439"/>
      <c r="HSI68" s="439"/>
      <c r="HSJ68" s="439"/>
      <c r="HSK68" s="439"/>
      <c r="HSL68" s="439"/>
      <c r="HSM68" s="439"/>
      <c r="HSN68" s="439"/>
      <c r="HSO68" s="439"/>
      <c r="HSP68" s="439"/>
      <c r="HSQ68" s="439"/>
      <c r="HSR68" s="439"/>
      <c r="HSS68" s="439"/>
      <c r="HST68" s="439"/>
      <c r="HSU68" s="439"/>
      <c r="HSV68" s="439"/>
      <c r="HSW68" s="439"/>
      <c r="HSX68" s="439"/>
      <c r="HSY68" s="439"/>
      <c r="HSZ68" s="439"/>
      <c r="HTA68" s="439"/>
      <c r="HTB68" s="439"/>
      <c r="HTC68" s="439"/>
      <c r="HTD68" s="439"/>
      <c r="HTE68" s="439"/>
      <c r="HTF68" s="439"/>
      <c r="HTG68" s="439"/>
      <c r="HTH68" s="439"/>
      <c r="HTI68" s="439"/>
      <c r="HTJ68" s="439"/>
      <c r="HTK68" s="439"/>
      <c r="HTL68" s="439"/>
      <c r="HTM68" s="439"/>
      <c r="HTN68" s="439"/>
      <c r="HTO68" s="439"/>
      <c r="HTP68" s="439"/>
      <c r="HTQ68" s="439"/>
      <c r="HTR68" s="439"/>
      <c r="HTS68" s="439"/>
      <c r="HTT68" s="439"/>
      <c r="HTU68" s="439"/>
      <c r="HTV68" s="439"/>
      <c r="HTW68" s="439"/>
      <c r="HTX68" s="439"/>
      <c r="HTY68" s="439"/>
      <c r="HTZ68" s="439"/>
      <c r="HUA68" s="439"/>
      <c r="HUB68" s="439"/>
      <c r="HUC68" s="439"/>
      <c r="HUD68" s="439"/>
      <c r="HUE68" s="439"/>
      <c r="HUF68" s="439"/>
      <c r="HUG68" s="439"/>
      <c r="HUH68" s="439"/>
      <c r="HUI68" s="439"/>
      <c r="HUJ68" s="439"/>
      <c r="HUK68" s="439"/>
      <c r="HUL68" s="439"/>
      <c r="HUM68" s="439"/>
      <c r="HUN68" s="439"/>
      <c r="HUO68" s="439"/>
      <c r="HUP68" s="439"/>
      <c r="HUQ68" s="439"/>
      <c r="HUR68" s="439"/>
      <c r="HUS68" s="439"/>
      <c r="HUT68" s="439"/>
      <c r="HUU68" s="439"/>
      <c r="HUV68" s="439"/>
      <c r="HUW68" s="439"/>
      <c r="HUX68" s="439"/>
      <c r="HUY68" s="439"/>
      <c r="HUZ68" s="439"/>
      <c r="HVA68" s="439"/>
      <c r="HVB68" s="439"/>
      <c r="HVC68" s="439"/>
      <c r="HVD68" s="439"/>
      <c r="HVE68" s="439"/>
      <c r="HVF68" s="439"/>
      <c r="HVG68" s="439"/>
      <c r="HVH68" s="439"/>
      <c r="HVI68" s="439"/>
      <c r="HVJ68" s="439"/>
      <c r="HVK68" s="439"/>
      <c r="HVL68" s="439"/>
      <c r="HVM68" s="439"/>
      <c r="HVN68" s="439"/>
      <c r="HVO68" s="439"/>
      <c r="HVP68" s="439"/>
      <c r="HVQ68" s="439"/>
      <c r="HVR68" s="439"/>
      <c r="HVS68" s="439"/>
      <c r="HVT68" s="439"/>
      <c r="HVU68" s="439"/>
      <c r="HVV68" s="439"/>
      <c r="HVW68" s="439"/>
      <c r="HVX68" s="439"/>
      <c r="HVY68" s="439"/>
      <c r="HVZ68" s="439"/>
      <c r="HWA68" s="439"/>
      <c r="HWB68" s="439"/>
      <c r="HWC68" s="439"/>
      <c r="HWD68" s="439"/>
      <c r="HWE68" s="439"/>
      <c r="HWF68" s="439"/>
      <c r="HWG68" s="439"/>
      <c r="HWH68" s="439"/>
      <c r="HWI68" s="439"/>
      <c r="HWJ68" s="439"/>
      <c r="HWK68" s="439"/>
      <c r="HWL68" s="439"/>
      <c r="HWM68" s="439"/>
      <c r="HWN68" s="439"/>
      <c r="HWO68" s="439"/>
      <c r="HWP68" s="439"/>
      <c r="HWQ68" s="439"/>
      <c r="HWR68" s="439"/>
      <c r="HWS68" s="439"/>
      <c r="HWT68" s="439"/>
      <c r="HWU68" s="439"/>
      <c r="HWV68" s="439"/>
      <c r="HWW68" s="439"/>
      <c r="HWX68" s="439"/>
      <c r="HWY68" s="439"/>
      <c r="HWZ68" s="439"/>
      <c r="HXA68" s="439"/>
      <c r="HXB68" s="439"/>
      <c r="HXC68" s="439"/>
      <c r="HXD68" s="439"/>
      <c r="HXE68" s="439"/>
      <c r="HXF68" s="439"/>
      <c r="HXG68" s="439"/>
      <c r="HXH68" s="439"/>
      <c r="HXI68" s="439"/>
      <c r="HXJ68" s="439"/>
      <c r="HXK68" s="439"/>
      <c r="HXL68" s="439"/>
      <c r="HXM68" s="439"/>
      <c r="HXN68" s="439"/>
      <c r="HXO68" s="439"/>
      <c r="HXP68" s="439"/>
      <c r="HXQ68" s="439"/>
      <c r="HXR68" s="439"/>
      <c r="HXS68" s="439"/>
      <c r="HXT68" s="439"/>
      <c r="HXU68" s="439"/>
      <c r="HXV68" s="439"/>
      <c r="HXW68" s="439"/>
      <c r="HXX68" s="439"/>
      <c r="HXY68" s="439"/>
      <c r="HXZ68" s="439"/>
      <c r="HYA68" s="439"/>
      <c r="HYB68" s="439"/>
      <c r="HYC68" s="439"/>
      <c r="HYD68" s="439"/>
      <c r="HYE68" s="439"/>
      <c r="HYF68" s="439"/>
      <c r="HYG68" s="439"/>
      <c r="HYH68" s="439"/>
      <c r="HYI68" s="439"/>
      <c r="HYJ68" s="439"/>
      <c r="HYK68" s="439"/>
      <c r="HYL68" s="439"/>
      <c r="HYM68" s="439"/>
      <c r="HYN68" s="439"/>
      <c r="HYO68" s="439"/>
      <c r="HYP68" s="439"/>
      <c r="HYQ68" s="439"/>
      <c r="HYR68" s="439"/>
      <c r="HYS68" s="439"/>
      <c r="HYT68" s="439"/>
      <c r="HYU68" s="439"/>
      <c r="HYV68" s="439"/>
      <c r="HYW68" s="439"/>
      <c r="HYX68" s="439"/>
      <c r="HYY68" s="439"/>
      <c r="HYZ68" s="439"/>
      <c r="HZA68" s="439"/>
      <c r="HZB68" s="439"/>
      <c r="HZC68" s="439"/>
      <c r="HZD68" s="439"/>
      <c r="HZE68" s="439"/>
      <c r="HZF68" s="439"/>
      <c r="HZG68" s="439"/>
      <c r="HZH68" s="439"/>
      <c r="HZI68" s="439"/>
      <c r="HZJ68" s="439"/>
      <c r="HZK68" s="439"/>
      <c r="HZL68" s="439"/>
      <c r="HZM68" s="439"/>
      <c r="HZN68" s="439"/>
      <c r="HZO68" s="439"/>
      <c r="HZP68" s="439"/>
      <c r="HZQ68" s="439"/>
      <c r="HZR68" s="439"/>
      <c r="HZS68" s="439"/>
      <c r="HZT68" s="439"/>
      <c r="HZU68" s="439"/>
      <c r="HZV68" s="439"/>
      <c r="HZW68" s="439"/>
      <c r="HZX68" s="439"/>
      <c r="HZY68" s="439"/>
      <c r="HZZ68" s="439"/>
      <c r="IAA68" s="439"/>
      <c r="IAB68" s="439"/>
      <c r="IAC68" s="439"/>
      <c r="IAD68" s="439"/>
      <c r="IAE68" s="439"/>
      <c r="IAF68" s="439"/>
      <c r="IAG68" s="439"/>
      <c r="IAH68" s="439"/>
      <c r="IAI68" s="439"/>
      <c r="IAJ68" s="439"/>
      <c r="IAK68" s="439"/>
      <c r="IAL68" s="439"/>
      <c r="IAM68" s="439"/>
      <c r="IAN68" s="439"/>
      <c r="IAO68" s="439"/>
      <c r="IAP68" s="439"/>
      <c r="IAQ68" s="439"/>
      <c r="IAR68" s="439"/>
      <c r="IAS68" s="439"/>
      <c r="IAT68" s="439"/>
      <c r="IAU68" s="439"/>
      <c r="IAV68" s="439"/>
      <c r="IAW68" s="439"/>
      <c r="IAX68" s="439"/>
      <c r="IAY68" s="439"/>
      <c r="IAZ68" s="439"/>
      <c r="IBA68" s="439"/>
      <c r="IBB68" s="439"/>
      <c r="IBC68" s="439"/>
      <c r="IBD68" s="439"/>
      <c r="IBE68" s="439"/>
      <c r="IBF68" s="439"/>
      <c r="IBG68" s="439"/>
      <c r="IBH68" s="439"/>
      <c r="IBI68" s="439"/>
      <c r="IBJ68" s="439"/>
      <c r="IBK68" s="439"/>
      <c r="IBL68" s="439"/>
      <c r="IBM68" s="439"/>
      <c r="IBN68" s="439"/>
      <c r="IBO68" s="439"/>
      <c r="IBP68" s="439"/>
      <c r="IBQ68" s="439"/>
      <c r="IBR68" s="439"/>
      <c r="IBS68" s="439"/>
      <c r="IBT68" s="439"/>
      <c r="IBU68" s="439"/>
      <c r="IBV68" s="439"/>
      <c r="IBW68" s="439"/>
      <c r="IBX68" s="439"/>
      <c r="IBY68" s="439"/>
      <c r="IBZ68" s="439"/>
      <c r="ICA68" s="439"/>
      <c r="ICB68" s="439"/>
      <c r="ICC68" s="439"/>
      <c r="ICD68" s="439"/>
      <c r="ICE68" s="439"/>
      <c r="ICF68" s="439"/>
      <c r="ICG68" s="439"/>
      <c r="ICH68" s="439"/>
      <c r="ICI68" s="439"/>
      <c r="ICJ68" s="439"/>
      <c r="ICK68" s="439"/>
      <c r="ICL68" s="439"/>
      <c r="ICM68" s="439"/>
      <c r="ICN68" s="439"/>
      <c r="ICO68" s="439"/>
      <c r="ICP68" s="439"/>
      <c r="ICQ68" s="439"/>
      <c r="ICR68" s="439"/>
      <c r="ICS68" s="439"/>
      <c r="ICT68" s="439"/>
      <c r="ICU68" s="439"/>
      <c r="ICV68" s="439"/>
      <c r="ICW68" s="439"/>
      <c r="ICX68" s="439"/>
      <c r="ICY68" s="439"/>
      <c r="ICZ68" s="439"/>
      <c r="IDA68" s="439"/>
      <c r="IDB68" s="439"/>
      <c r="IDC68" s="439"/>
      <c r="IDD68" s="439"/>
      <c r="IDE68" s="439"/>
      <c r="IDF68" s="439"/>
      <c r="IDG68" s="439"/>
      <c r="IDH68" s="439"/>
      <c r="IDI68" s="439"/>
      <c r="IDJ68" s="439"/>
      <c r="IDK68" s="439"/>
      <c r="IDL68" s="439"/>
      <c r="IDM68" s="439"/>
      <c r="IDN68" s="439"/>
      <c r="IDO68" s="439"/>
      <c r="IDP68" s="439"/>
      <c r="IDQ68" s="439"/>
      <c r="IDR68" s="439"/>
      <c r="IDS68" s="439"/>
      <c r="IDT68" s="439"/>
      <c r="IDU68" s="439"/>
      <c r="IDV68" s="439"/>
      <c r="IDW68" s="439"/>
      <c r="IDX68" s="439"/>
      <c r="IDY68" s="439"/>
      <c r="IDZ68" s="439"/>
      <c r="IEA68" s="439"/>
      <c r="IEB68" s="439"/>
      <c r="IEC68" s="439"/>
      <c r="IED68" s="439"/>
      <c r="IEE68" s="439"/>
      <c r="IEF68" s="439"/>
      <c r="IEG68" s="439"/>
      <c r="IEH68" s="439"/>
      <c r="IEI68" s="439"/>
      <c r="IEJ68" s="439"/>
      <c r="IEK68" s="439"/>
      <c r="IEL68" s="439"/>
      <c r="IEM68" s="439"/>
      <c r="IEN68" s="439"/>
      <c r="IEO68" s="439"/>
      <c r="IEP68" s="439"/>
      <c r="IEQ68" s="439"/>
      <c r="IER68" s="439"/>
      <c r="IES68" s="439"/>
      <c r="IET68" s="439"/>
      <c r="IEU68" s="439"/>
      <c r="IEV68" s="439"/>
      <c r="IEW68" s="439"/>
      <c r="IEX68" s="439"/>
      <c r="IEY68" s="439"/>
      <c r="IEZ68" s="439"/>
      <c r="IFA68" s="439"/>
      <c r="IFB68" s="439"/>
      <c r="IFC68" s="439"/>
      <c r="IFD68" s="439"/>
      <c r="IFE68" s="439"/>
      <c r="IFF68" s="439"/>
      <c r="IFG68" s="439"/>
      <c r="IFH68" s="439"/>
      <c r="IFI68" s="439"/>
      <c r="IFJ68" s="439"/>
      <c r="IFK68" s="439"/>
      <c r="IFL68" s="439"/>
      <c r="IFM68" s="439"/>
      <c r="IFN68" s="439"/>
      <c r="IFO68" s="439"/>
      <c r="IFP68" s="439"/>
      <c r="IFQ68" s="439"/>
      <c r="IFR68" s="439"/>
      <c r="IFS68" s="439"/>
      <c r="IFT68" s="439"/>
      <c r="IFU68" s="439"/>
      <c r="IFV68" s="439"/>
      <c r="IFW68" s="439"/>
      <c r="IFX68" s="439"/>
      <c r="IFY68" s="439"/>
      <c r="IFZ68" s="439"/>
      <c r="IGA68" s="439"/>
      <c r="IGB68" s="439"/>
      <c r="IGC68" s="439"/>
      <c r="IGD68" s="439"/>
      <c r="IGE68" s="439"/>
      <c r="IGF68" s="439"/>
      <c r="IGG68" s="439"/>
      <c r="IGH68" s="439"/>
      <c r="IGI68" s="439"/>
      <c r="IGJ68" s="439"/>
      <c r="IGK68" s="439"/>
      <c r="IGL68" s="439"/>
      <c r="IGM68" s="439"/>
      <c r="IGN68" s="439"/>
      <c r="IGO68" s="439"/>
      <c r="IGP68" s="439"/>
      <c r="IGQ68" s="439"/>
      <c r="IGR68" s="439"/>
      <c r="IGS68" s="439"/>
      <c r="IGT68" s="439"/>
      <c r="IGU68" s="439"/>
      <c r="IGV68" s="439"/>
      <c r="IGW68" s="439"/>
      <c r="IGX68" s="439"/>
      <c r="IGY68" s="439"/>
      <c r="IGZ68" s="439"/>
      <c r="IHA68" s="439"/>
      <c r="IHB68" s="439"/>
      <c r="IHC68" s="439"/>
      <c r="IHD68" s="439"/>
      <c r="IHE68" s="439"/>
      <c r="IHF68" s="439"/>
      <c r="IHG68" s="439"/>
      <c r="IHH68" s="439"/>
      <c r="IHI68" s="439"/>
      <c r="IHJ68" s="439"/>
      <c r="IHK68" s="439"/>
      <c r="IHL68" s="439"/>
      <c r="IHM68" s="439"/>
      <c r="IHN68" s="439"/>
      <c r="IHO68" s="439"/>
      <c r="IHP68" s="439"/>
      <c r="IHQ68" s="439"/>
      <c r="IHR68" s="439"/>
      <c r="IHS68" s="439"/>
      <c r="IHT68" s="439"/>
      <c r="IHU68" s="439"/>
      <c r="IHV68" s="439"/>
      <c r="IHW68" s="439"/>
      <c r="IHX68" s="439"/>
      <c r="IHY68" s="439"/>
      <c r="IHZ68" s="439"/>
      <c r="IIA68" s="439"/>
      <c r="IIB68" s="439"/>
      <c r="IIC68" s="439"/>
      <c r="IID68" s="439"/>
      <c r="IIE68" s="439"/>
      <c r="IIF68" s="439"/>
      <c r="IIG68" s="439"/>
      <c r="IIH68" s="439"/>
      <c r="III68" s="439"/>
      <c r="IIJ68" s="439"/>
      <c r="IIK68" s="439"/>
      <c r="IIL68" s="439"/>
      <c r="IIM68" s="439"/>
      <c r="IIN68" s="439"/>
      <c r="IIO68" s="439"/>
      <c r="IIP68" s="439"/>
      <c r="IIQ68" s="439"/>
      <c r="IIR68" s="439"/>
      <c r="IIS68" s="439"/>
      <c r="IIT68" s="439"/>
      <c r="IIU68" s="439"/>
      <c r="IIV68" s="439"/>
      <c r="IIW68" s="439"/>
      <c r="IIX68" s="439"/>
      <c r="IIY68" s="439"/>
      <c r="IIZ68" s="439"/>
      <c r="IJA68" s="439"/>
      <c r="IJB68" s="439"/>
      <c r="IJC68" s="439"/>
      <c r="IJD68" s="439"/>
      <c r="IJE68" s="439"/>
      <c r="IJF68" s="439"/>
      <c r="IJG68" s="439"/>
      <c r="IJH68" s="439"/>
      <c r="IJI68" s="439"/>
      <c r="IJJ68" s="439"/>
      <c r="IJK68" s="439"/>
      <c r="IJL68" s="439"/>
      <c r="IJM68" s="439"/>
      <c r="IJN68" s="439"/>
      <c r="IJO68" s="439"/>
      <c r="IJP68" s="439"/>
      <c r="IJQ68" s="439"/>
      <c r="IJR68" s="439"/>
      <c r="IJS68" s="439"/>
      <c r="IJT68" s="439"/>
      <c r="IJU68" s="439"/>
      <c r="IJV68" s="439"/>
      <c r="IJW68" s="439"/>
      <c r="IJX68" s="439"/>
      <c r="IJY68" s="439"/>
      <c r="IJZ68" s="439"/>
      <c r="IKA68" s="439"/>
      <c r="IKB68" s="439"/>
      <c r="IKC68" s="439"/>
      <c r="IKD68" s="439"/>
      <c r="IKE68" s="439"/>
      <c r="IKF68" s="439"/>
      <c r="IKG68" s="439"/>
      <c r="IKH68" s="439"/>
      <c r="IKI68" s="439"/>
      <c r="IKJ68" s="439"/>
      <c r="IKK68" s="439"/>
      <c r="IKL68" s="439"/>
      <c r="IKM68" s="439"/>
      <c r="IKN68" s="439"/>
      <c r="IKO68" s="439"/>
      <c r="IKP68" s="439"/>
      <c r="IKQ68" s="439"/>
      <c r="IKR68" s="439"/>
      <c r="IKS68" s="439"/>
      <c r="IKT68" s="439"/>
      <c r="IKU68" s="439"/>
      <c r="IKV68" s="439"/>
      <c r="IKW68" s="439"/>
      <c r="IKX68" s="439"/>
      <c r="IKY68" s="439"/>
      <c r="IKZ68" s="439"/>
      <c r="ILA68" s="439"/>
      <c r="ILB68" s="439"/>
      <c r="ILC68" s="439"/>
      <c r="ILD68" s="439"/>
      <c r="ILE68" s="439"/>
      <c r="ILF68" s="439"/>
      <c r="ILG68" s="439"/>
      <c r="ILH68" s="439"/>
      <c r="ILI68" s="439"/>
      <c r="ILJ68" s="439"/>
      <c r="ILK68" s="439"/>
      <c r="ILL68" s="439"/>
      <c r="ILM68" s="439"/>
      <c r="ILN68" s="439"/>
      <c r="ILO68" s="439"/>
      <c r="ILP68" s="439"/>
      <c r="ILQ68" s="439"/>
      <c r="ILR68" s="439"/>
      <c r="ILS68" s="439"/>
      <c r="ILT68" s="439"/>
      <c r="ILU68" s="439"/>
      <c r="ILV68" s="439"/>
      <c r="ILW68" s="439"/>
      <c r="ILX68" s="439"/>
      <c r="ILY68" s="439"/>
      <c r="ILZ68" s="439"/>
      <c r="IMA68" s="439"/>
      <c r="IMB68" s="439"/>
      <c r="IMC68" s="439"/>
      <c r="IMD68" s="439"/>
      <c r="IME68" s="439"/>
      <c r="IMF68" s="439"/>
      <c r="IMG68" s="439"/>
      <c r="IMH68" s="439"/>
      <c r="IMI68" s="439"/>
      <c r="IMJ68" s="439"/>
      <c r="IMK68" s="439"/>
      <c r="IML68" s="439"/>
      <c r="IMM68" s="439"/>
      <c r="IMN68" s="439"/>
      <c r="IMO68" s="439"/>
      <c r="IMP68" s="439"/>
      <c r="IMQ68" s="439"/>
      <c r="IMR68" s="439"/>
      <c r="IMS68" s="439"/>
      <c r="IMT68" s="439"/>
      <c r="IMU68" s="439"/>
      <c r="IMV68" s="439"/>
      <c r="IMW68" s="439"/>
      <c r="IMX68" s="439"/>
      <c r="IMY68" s="439"/>
      <c r="IMZ68" s="439"/>
      <c r="INA68" s="439"/>
      <c r="INB68" s="439"/>
      <c r="INC68" s="439"/>
      <c r="IND68" s="439"/>
      <c r="INE68" s="439"/>
      <c r="INF68" s="439"/>
      <c r="ING68" s="439"/>
      <c r="INH68" s="439"/>
      <c r="INI68" s="439"/>
      <c r="INJ68" s="439"/>
      <c r="INK68" s="439"/>
      <c r="INL68" s="439"/>
      <c r="INM68" s="439"/>
      <c r="INN68" s="439"/>
      <c r="INO68" s="439"/>
      <c r="INP68" s="439"/>
      <c r="INQ68" s="439"/>
      <c r="INR68" s="439"/>
      <c r="INS68" s="439"/>
      <c r="INT68" s="439"/>
      <c r="INU68" s="439"/>
      <c r="INV68" s="439"/>
      <c r="INW68" s="439"/>
      <c r="INX68" s="439"/>
      <c r="INY68" s="439"/>
      <c r="INZ68" s="439"/>
      <c r="IOA68" s="439"/>
      <c r="IOB68" s="439"/>
      <c r="IOC68" s="439"/>
      <c r="IOD68" s="439"/>
      <c r="IOE68" s="439"/>
      <c r="IOF68" s="439"/>
      <c r="IOG68" s="439"/>
      <c r="IOH68" s="439"/>
      <c r="IOI68" s="439"/>
      <c r="IOJ68" s="439"/>
      <c r="IOK68" s="439"/>
      <c r="IOL68" s="439"/>
      <c r="IOM68" s="439"/>
      <c r="ION68" s="439"/>
      <c r="IOO68" s="439"/>
      <c r="IOP68" s="439"/>
      <c r="IOQ68" s="439"/>
      <c r="IOR68" s="439"/>
      <c r="IOS68" s="439"/>
      <c r="IOT68" s="439"/>
      <c r="IOU68" s="439"/>
      <c r="IOV68" s="439"/>
      <c r="IOW68" s="439"/>
      <c r="IOX68" s="439"/>
      <c r="IOY68" s="439"/>
      <c r="IOZ68" s="439"/>
      <c r="IPA68" s="439"/>
      <c r="IPB68" s="439"/>
      <c r="IPC68" s="439"/>
      <c r="IPD68" s="439"/>
      <c r="IPE68" s="439"/>
      <c r="IPF68" s="439"/>
      <c r="IPG68" s="439"/>
      <c r="IPH68" s="439"/>
      <c r="IPI68" s="439"/>
      <c r="IPJ68" s="439"/>
      <c r="IPK68" s="439"/>
      <c r="IPL68" s="439"/>
      <c r="IPM68" s="439"/>
      <c r="IPN68" s="439"/>
      <c r="IPO68" s="439"/>
      <c r="IPP68" s="439"/>
      <c r="IPQ68" s="439"/>
      <c r="IPR68" s="439"/>
      <c r="IPS68" s="439"/>
      <c r="IPT68" s="439"/>
      <c r="IPU68" s="439"/>
      <c r="IPV68" s="439"/>
      <c r="IPW68" s="439"/>
      <c r="IPX68" s="439"/>
      <c r="IPY68" s="439"/>
      <c r="IPZ68" s="439"/>
      <c r="IQA68" s="439"/>
      <c r="IQB68" s="439"/>
      <c r="IQC68" s="439"/>
      <c r="IQD68" s="439"/>
      <c r="IQE68" s="439"/>
      <c r="IQF68" s="439"/>
      <c r="IQG68" s="439"/>
      <c r="IQH68" s="439"/>
      <c r="IQI68" s="439"/>
      <c r="IQJ68" s="439"/>
      <c r="IQK68" s="439"/>
      <c r="IQL68" s="439"/>
      <c r="IQM68" s="439"/>
      <c r="IQN68" s="439"/>
      <c r="IQO68" s="439"/>
      <c r="IQP68" s="439"/>
      <c r="IQQ68" s="439"/>
      <c r="IQR68" s="439"/>
      <c r="IQS68" s="439"/>
      <c r="IQT68" s="439"/>
      <c r="IQU68" s="439"/>
      <c r="IQV68" s="439"/>
      <c r="IQW68" s="439"/>
      <c r="IQX68" s="439"/>
      <c r="IQY68" s="439"/>
      <c r="IQZ68" s="439"/>
      <c r="IRA68" s="439"/>
      <c r="IRB68" s="439"/>
      <c r="IRC68" s="439"/>
      <c r="IRD68" s="439"/>
      <c r="IRE68" s="439"/>
      <c r="IRF68" s="439"/>
      <c r="IRG68" s="439"/>
      <c r="IRH68" s="439"/>
      <c r="IRI68" s="439"/>
      <c r="IRJ68" s="439"/>
      <c r="IRK68" s="439"/>
      <c r="IRL68" s="439"/>
      <c r="IRM68" s="439"/>
      <c r="IRN68" s="439"/>
      <c r="IRO68" s="439"/>
      <c r="IRP68" s="439"/>
      <c r="IRQ68" s="439"/>
      <c r="IRR68" s="439"/>
      <c r="IRS68" s="439"/>
      <c r="IRT68" s="439"/>
      <c r="IRU68" s="439"/>
      <c r="IRV68" s="439"/>
      <c r="IRW68" s="439"/>
      <c r="IRX68" s="439"/>
      <c r="IRY68" s="439"/>
      <c r="IRZ68" s="439"/>
      <c r="ISA68" s="439"/>
      <c r="ISB68" s="439"/>
      <c r="ISC68" s="439"/>
      <c r="ISD68" s="439"/>
      <c r="ISE68" s="439"/>
      <c r="ISF68" s="439"/>
      <c r="ISG68" s="439"/>
      <c r="ISH68" s="439"/>
      <c r="ISI68" s="439"/>
      <c r="ISJ68" s="439"/>
      <c r="ISK68" s="439"/>
      <c r="ISL68" s="439"/>
      <c r="ISM68" s="439"/>
      <c r="ISN68" s="439"/>
      <c r="ISO68" s="439"/>
      <c r="ISP68" s="439"/>
      <c r="ISQ68" s="439"/>
      <c r="ISR68" s="439"/>
      <c r="ISS68" s="439"/>
      <c r="IST68" s="439"/>
      <c r="ISU68" s="439"/>
      <c r="ISV68" s="439"/>
      <c r="ISW68" s="439"/>
      <c r="ISX68" s="439"/>
      <c r="ISY68" s="439"/>
      <c r="ISZ68" s="439"/>
      <c r="ITA68" s="439"/>
      <c r="ITB68" s="439"/>
      <c r="ITC68" s="439"/>
      <c r="ITD68" s="439"/>
      <c r="ITE68" s="439"/>
      <c r="ITF68" s="439"/>
      <c r="ITG68" s="439"/>
      <c r="ITH68" s="439"/>
      <c r="ITI68" s="439"/>
      <c r="ITJ68" s="439"/>
      <c r="ITK68" s="439"/>
      <c r="ITL68" s="439"/>
      <c r="ITM68" s="439"/>
      <c r="ITN68" s="439"/>
      <c r="ITO68" s="439"/>
      <c r="ITP68" s="439"/>
      <c r="ITQ68" s="439"/>
      <c r="ITR68" s="439"/>
      <c r="ITS68" s="439"/>
      <c r="ITT68" s="439"/>
      <c r="ITU68" s="439"/>
      <c r="ITV68" s="439"/>
      <c r="ITW68" s="439"/>
      <c r="ITX68" s="439"/>
      <c r="ITY68" s="439"/>
      <c r="ITZ68" s="439"/>
      <c r="IUA68" s="439"/>
      <c r="IUB68" s="439"/>
      <c r="IUC68" s="439"/>
      <c r="IUD68" s="439"/>
      <c r="IUE68" s="439"/>
      <c r="IUF68" s="439"/>
      <c r="IUG68" s="439"/>
      <c r="IUH68" s="439"/>
      <c r="IUI68" s="439"/>
      <c r="IUJ68" s="439"/>
      <c r="IUK68" s="439"/>
      <c r="IUL68" s="439"/>
      <c r="IUM68" s="439"/>
      <c r="IUN68" s="439"/>
      <c r="IUO68" s="439"/>
      <c r="IUP68" s="439"/>
      <c r="IUQ68" s="439"/>
      <c r="IUR68" s="439"/>
      <c r="IUS68" s="439"/>
      <c r="IUT68" s="439"/>
      <c r="IUU68" s="439"/>
      <c r="IUV68" s="439"/>
      <c r="IUW68" s="439"/>
      <c r="IUX68" s="439"/>
      <c r="IUY68" s="439"/>
      <c r="IUZ68" s="439"/>
      <c r="IVA68" s="439"/>
      <c r="IVB68" s="439"/>
      <c r="IVC68" s="439"/>
      <c r="IVD68" s="439"/>
      <c r="IVE68" s="439"/>
      <c r="IVF68" s="439"/>
      <c r="IVG68" s="439"/>
      <c r="IVH68" s="439"/>
      <c r="IVI68" s="439"/>
      <c r="IVJ68" s="439"/>
      <c r="IVK68" s="439"/>
      <c r="IVL68" s="439"/>
      <c r="IVM68" s="439"/>
      <c r="IVN68" s="439"/>
      <c r="IVO68" s="439"/>
      <c r="IVP68" s="439"/>
      <c r="IVQ68" s="439"/>
      <c r="IVR68" s="439"/>
      <c r="IVS68" s="439"/>
      <c r="IVT68" s="439"/>
      <c r="IVU68" s="439"/>
      <c r="IVV68" s="439"/>
      <c r="IVW68" s="439"/>
      <c r="IVX68" s="439"/>
      <c r="IVY68" s="439"/>
      <c r="IVZ68" s="439"/>
      <c r="IWA68" s="439"/>
      <c r="IWB68" s="439"/>
      <c r="IWC68" s="439"/>
      <c r="IWD68" s="439"/>
      <c r="IWE68" s="439"/>
      <c r="IWF68" s="439"/>
      <c r="IWG68" s="439"/>
      <c r="IWH68" s="439"/>
      <c r="IWI68" s="439"/>
      <c r="IWJ68" s="439"/>
      <c r="IWK68" s="439"/>
      <c r="IWL68" s="439"/>
      <c r="IWM68" s="439"/>
      <c r="IWN68" s="439"/>
      <c r="IWO68" s="439"/>
      <c r="IWP68" s="439"/>
      <c r="IWQ68" s="439"/>
      <c r="IWR68" s="439"/>
      <c r="IWS68" s="439"/>
      <c r="IWT68" s="439"/>
      <c r="IWU68" s="439"/>
      <c r="IWV68" s="439"/>
      <c r="IWW68" s="439"/>
      <c r="IWX68" s="439"/>
      <c r="IWY68" s="439"/>
      <c r="IWZ68" s="439"/>
      <c r="IXA68" s="439"/>
      <c r="IXB68" s="439"/>
      <c r="IXC68" s="439"/>
      <c r="IXD68" s="439"/>
      <c r="IXE68" s="439"/>
      <c r="IXF68" s="439"/>
      <c r="IXG68" s="439"/>
      <c r="IXH68" s="439"/>
      <c r="IXI68" s="439"/>
      <c r="IXJ68" s="439"/>
      <c r="IXK68" s="439"/>
      <c r="IXL68" s="439"/>
      <c r="IXM68" s="439"/>
      <c r="IXN68" s="439"/>
      <c r="IXO68" s="439"/>
      <c r="IXP68" s="439"/>
      <c r="IXQ68" s="439"/>
      <c r="IXR68" s="439"/>
      <c r="IXS68" s="439"/>
      <c r="IXT68" s="439"/>
      <c r="IXU68" s="439"/>
      <c r="IXV68" s="439"/>
      <c r="IXW68" s="439"/>
      <c r="IXX68" s="439"/>
      <c r="IXY68" s="439"/>
      <c r="IXZ68" s="439"/>
      <c r="IYA68" s="439"/>
      <c r="IYB68" s="439"/>
      <c r="IYC68" s="439"/>
      <c r="IYD68" s="439"/>
      <c r="IYE68" s="439"/>
      <c r="IYF68" s="439"/>
      <c r="IYG68" s="439"/>
      <c r="IYH68" s="439"/>
      <c r="IYI68" s="439"/>
      <c r="IYJ68" s="439"/>
      <c r="IYK68" s="439"/>
      <c r="IYL68" s="439"/>
      <c r="IYM68" s="439"/>
      <c r="IYN68" s="439"/>
      <c r="IYO68" s="439"/>
      <c r="IYP68" s="439"/>
      <c r="IYQ68" s="439"/>
      <c r="IYR68" s="439"/>
      <c r="IYS68" s="439"/>
      <c r="IYT68" s="439"/>
      <c r="IYU68" s="439"/>
      <c r="IYV68" s="439"/>
      <c r="IYW68" s="439"/>
      <c r="IYX68" s="439"/>
      <c r="IYY68" s="439"/>
      <c r="IYZ68" s="439"/>
      <c r="IZA68" s="439"/>
      <c r="IZB68" s="439"/>
      <c r="IZC68" s="439"/>
      <c r="IZD68" s="439"/>
      <c r="IZE68" s="439"/>
      <c r="IZF68" s="439"/>
      <c r="IZG68" s="439"/>
      <c r="IZH68" s="439"/>
      <c r="IZI68" s="439"/>
      <c r="IZJ68" s="439"/>
      <c r="IZK68" s="439"/>
      <c r="IZL68" s="439"/>
      <c r="IZM68" s="439"/>
      <c r="IZN68" s="439"/>
      <c r="IZO68" s="439"/>
      <c r="IZP68" s="439"/>
      <c r="IZQ68" s="439"/>
      <c r="IZR68" s="439"/>
      <c r="IZS68" s="439"/>
      <c r="IZT68" s="439"/>
      <c r="IZU68" s="439"/>
      <c r="IZV68" s="439"/>
      <c r="IZW68" s="439"/>
      <c r="IZX68" s="439"/>
      <c r="IZY68" s="439"/>
      <c r="IZZ68" s="439"/>
      <c r="JAA68" s="439"/>
      <c r="JAB68" s="439"/>
      <c r="JAC68" s="439"/>
      <c r="JAD68" s="439"/>
      <c r="JAE68" s="439"/>
      <c r="JAF68" s="439"/>
      <c r="JAG68" s="439"/>
      <c r="JAH68" s="439"/>
      <c r="JAI68" s="439"/>
      <c r="JAJ68" s="439"/>
      <c r="JAK68" s="439"/>
      <c r="JAL68" s="439"/>
      <c r="JAM68" s="439"/>
      <c r="JAN68" s="439"/>
      <c r="JAO68" s="439"/>
      <c r="JAP68" s="439"/>
      <c r="JAQ68" s="439"/>
      <c r="JAR68" s="439"/>
      <c r="JAS68" s="439"/>
      <c r="JAT68" s="439"/>
      <c r="JAU68" s="439"/>
      <c r="JAV68" s="439"/>
      <c r="JAW68" s="439"/>
      <c r="JAX68" s="439"/>
      <c r="JAY68" s="439"/>
      <c r="JAZ68" s="439"/>
      <c r="JBA68" s="439"/>
      <c r="JBB68" s="439"/>
      <c r="JBC68" s="439"/>
      <c r="JBD68" s="439"/>
      <c r="JBE68" s="439"/>
      <c r="JBF68" s="439"/>
      <c r="JBG68" s="439"/>
      <c r="JBH68" s="439"/>
      <c r="JBI68" s="439"/>
      <c r="JBJ68" s="439"/>
      <c r="JBK68" s="439"/>
      <c r="JBL68" s="439"/>
      <c r="JBM68" s="439"/>
      <c r="JBN68" s="439"/>
      <c r="JBO68" s="439"/>
      <c r="JBP68" s="439"/>
      <c r="JBQ68" s="439"/>
      <c r="JBR68" s="439"/>
      <c r="JBS68" s="439"/>
      <c r="JBT68" s="439"/>
      <c r="JBU68" s="439"/>
      <c r="JBV68" s="439"/>
      <c r="JBW68" s="439"/>
      <c r="JBX68" s="439"/>
      <c r="JBY68" s="439"/>
      <c r="JBZ68" s="439"/>
      <c r="JCA68" s="439"/>
      <c r="JCB68" s="439"/>
      <c r="JCC68" s="439"/>
      <c r="JCD68" s="439"/>
      <c r="JCE68" s="439"/>
      <c r="JCF68" s="439"/>
      <c r="JCG68" s="439"/>
      <c r="JCH68" s="439"/>
      <c r="JCI68" s="439"/>
      <c r="JCJ68" s="439"/>
      <c r="JCK68" s="439"/>
      <c r="JCL68" s="439"/>
      <c r="JCM68" s="439"/>
      <c r="JCN68" s="439"/>
      <c r="JCO68" s="439"/>
      <c r="JCP68" s="439"/>
      <c r="JCQ68" s="439"/>
      <c r="JCR68" s="439"/>
      <c r="JCS68" s="439"/>
      <c r="JCT68" s="439"/>
      <c r="JCU68" s="439"/>
      <c r="JCV68" s="439"/>
      <c r="JCW68" s="439"/>
      <c r="JCX68" s="439"/>
      <c r="JCY68" s="439"/>
      <c r="JCZ68" s="439"/>
      <c r="JDA68" s="439"/>
      <c r="JDB68" s="439"/>
      <c r="JDC68" s="439"/>
      <c r="JDD68" s="439"/>
      <c r="JDE68" s="439"/>
      <c r="JDF68" s="439"/>
      <c r="JDG68" s="439"/>
      <c r="JDH68" s="439"/>
      <c r="JDI68" s="439"/>
      <c r="JDJ68" s="439"/>
      <c r="JDK68" s="439"/>
      <c r="JDL68" s="439"/>
      <c r="JDM68" s="439"/>
      <c r="JDN68" s="439"/>
      <c r="JDO68" s="439"/>
      <c r="JDP68" s="439"/>
      <c r="JDQ68" s="439"/>
      <c r="JDR68" s="439"/>
      <c r="JDS68" s="439"/>
      <c r="JDT68" s="439"/>
      <c r="JDU68" s="439"/>
      <c r="JDV68" s="439"/>
      <c r="JDW68" s="439"/>
      <c r="JDX68" s="439"/>
      <c r="JDY68" s="439"/>
      <c r="JDZ68" s="439"/>
      <c r="JEA68" s="439"/>
      <c r="JEB68" s="439"/>
      <c r="JEC68" s="439"/>
      <c r="JED68" s="439"/>
      <c r="JEE68" s="439"/>
      <c r="JEF68" s="439"/>
      <c r="JEG68" s="439"/>
      <c r="JEH68" s="439"/>
      <c r="JEI68" s="439"/>
      <c r="JEJ68" s="439"/>
      <c r="JEK68" s="439"/>
      <c r="JEL68" s="439"/>
      <c r="JEM68" s="439"/>
      <c r="JEN68" s="439"/>
      <c r="JEO68" s="439"/>
      <c r="JEP68" s="439"/>
      <c r="JEQ68" s="439"/>
      <c r="JER68" s="439"/>
      <c r="JES68" s="439"/>
      <c r="JET68" s="439"/>
      <c r="JEU68" s="439"/>
      <c r="JEV68" s="439"/>
      <c r="JEW68" s="439"/>
      <c r="JEX68" s="439"/>
      <c r="JEY68" s="439"/>
      <c r="JEZ68" s="439"/>
      <c r="JFA68" s="439"/>
      <c r="JFB68" s="439"/>
      <c r="JFC68" s="439"/>
      <c r="JFD68" s="439"/>
      <c r="JFE68" s="439"/>
      <c r="JFF68" s="439"/>
      <c r="JFG68" s="439"/>
      <c r="JFH68" s="439"/>
      <c r="JFI68" s="439"/>
      <c r="JFJ68" s="439"/>
      <c r="JFK68" s="439"/>
      <c r="JFL68" s="439"/>
      <c r="JFM68" s="439"/>
      <c r="JFN68" s="439"/>
      <c r="JFO68" s="439"/>
      <c r="JFP68" s="439"/>
      <c r="JFQ68" s="439"/>
      <c r="JFR68" s="439"/>
      <c r="JFS68" s="439"/>
      <c r="JFT68" s="439"/>
      <c r="JFU68" s="439"/>
      <c r="JFV68" s="439"/>
      <c r="JFW68" s="439"/>
      <c r="JFX68" s="439"/>
      <c r="JFY68" s="439"/>
      <c r="JFZ68" s="439"/>
      <c r="JGA68" s="439"/>
      <c r="JGB68" s="439"/>
      <c r="JGC68" s="439"/>
      <c r="JGD68" s="439"/>
      <c r="JGE68" s="439"/>
      <c r="JGF68" s="439"/>
      <c r="JGG68" s="439"/>
      <c r="JGH68" s="439"/>
      <c r="JGI68" s="439"/>
      <c r="JGJ68" s="439"/>
      <c r="JGK68" s="439"/>
      <c r="JGL68" s="439"/>
      <c r="JGM68" s="439"/>
      <c r="JGN68" s="439"/>
      <c r="JGO68" s="439"/>
      <c r="JGP68" s="439"/>
      <c r="JGQ68" s="439"/>
      <c r="JGR68" s="439"/>
      <c r="JGS68" s="439"/>
      <c r="JGT68" s="439"/>
      <c r="JGU68" s="439"/>
      <c r="JGV68" s="439"/>
      <c r="JGW68" s="439"/>
      <c r="JGX68" s="439"/>
      <c r="JGY68" s="439"/>
      <c r="JGZ68" s="439"/>
      <c r="JHA68" s="439"/>
      <c r="JHB68" s="439"/>
      <c r="JHC68" s="439"/>
      <c r="JHD68" s="439"/>
      <c r="JHE68" s="439"/>
      <c r="JHF68" s="439"/>
      <c r="JHG68" s="439"/>
      <c r="JHH68" s="439"/>
      <c r="JHI68" s="439"/>
      <c r="JHJ68" s="439"/>
      <c r="JHK68" s="439"/>
      <c r="JHL68" s="439"/>
      <c r="JHM68" s="439"/>
      <c r="JHN68" s="439"/>
      <c r="JHO68" s="439"/>
      <c r="JHP68" s="439"/>
      <c r="JHQ68" s="439"/>
      <c r="JHR68" s="439"/>
      <c r="JHS68" s="439"/>
      <c r="JHT68" s="439"/>
      <c r="JHU68" s="439"/>
      <c r="JHV68" s="439"/>
      <c r="JHW68" s="439"/>
      <c r="JHX68" s="439"/>
      <c r="JHY68" s="439"/>
      <c r="JHZ68" s="439"/>
      <c r="JIA68" s="439"/>
      <c r="JIB68" s="439"/>
      <c r="JIC68" s="439"/>
      <c r="JID68" s="439"/>
      <c r="JIE68" s="439"/>
      <c r="JIF68" s="439"/>
      <c r="JIG68" s="439"/>
      <c r="JIH68" s="439"/>
      <c r="JII68" s="439"/>
      <c r="JIJ68" s="439"/>
      <c r="JIK68" s="439"/>
      <c r="JIL68" s="439"/>
      <c r="JIM68" s="439"/>
      <c r="JIN68" s="439"/>
      <c r="JIO68" s="439"/>
      <c r="JIP68" s="439"/>
      <c r="JIQ68" s="439"/>
      <c r="JIR68" s="439"/>
      <c r="JIS68" s="439"/>
      <c r="JIT68" s="439"/>
      <c r="JIU68" s="439"/>
      <c r="JIV68" s="439"/>
      <c r="JIW68" s="439"/>
      <c r="JIX68" s="439"/>
      <c r="JIY68" s="439"/>
      <c r="JIZ68" s="439"/>
      <c r="JJA68" s="439"/>
      <c r="JJB68" s="439"/>
      <c r="JJC68" s="439"/>
      <c r="JJD68" s="439"/>
      <c r="JJE68" s="439"/>
      <c r="JJF68" s="439"/>
      <c r="JJG68" s="439"/>
      <c r="JJH68" s="439"/>
      <c r="JJI68" s="439"/>
      <c r="JJJ68" s="439"/>
      <c r="JJK68" s="439"/>
      <c r="JJL68" s="439"/>
      <c r="JJM68" s="439"/>
      <c r="JJN68" s="439"/>
      <c r="JJO68" s="439"/>
      <c r="JJP68" s="439"/>
      <c r="JJQ68" s="439"/>
      <c r="JJR68" s="439"/>
      <c r="JJS68" s="439"/>
      <c r="JJT68" s="439"/>
      <c r="JJU68" s="439"/>
      <c r="JJV68" s="439"/>
      <c r="JJW68" s="439"/>
      <c r="JJX68" s="439"/>
      <c r="JJY68" s="439"/>
      <c r="JJZ68" s="439"/>
      <c r="JKA68" s="439"/>
      <c r="JKB68" s="439"/>
      <c r="JKC68" s="439"/>
      <c r="JKD68" s="439"/>
      <c r="JKE68" s="439"/>
      <c r="JKF68" s="439"/>
      <c r="JKG68" s="439"/>
      <c r="JKH68" s="439"/>
      <c r="JKI68" s="439"/>
      <c r="JKJ68" s="439"/>
      <c r="JKK68" s="439"/>
      <c r="JKL68" s="439"/>
      <c r="JKM68" s="439"/>
      <c r="JKN68" s="439"/>
      <c r="JKO68" s="439"/>
      <c r="JKP68" s="439"/>
      <c r="JKQ68" s="439"/>
      <c r="JKR68" s="439"/>
      <c r="JKS68" s="439"/>
      <c r="JKT68" s="439"/>
      <c r="JKU68" s="439"/>
      <c r="JKV68" s="439"/>
      <c r="JKW68" s="439"/>
      <c r="JKX68" s="439"/>
      <c r="JKY68" s="439"/>
      <c r="JKZ68" s="439"/>
      <c r="JLA68" s="439"/>
      <c r="JLB68" s="439"/>
      <c r="JLC68" s="439"/>
      <c r="JLD68" s="439"/>
      <c r="JLE68" s="439"/>
      <c r="JLF68" s="439"/>
      <c r="JLG68" s="439"/>
      <c r="JLH68" s="439"/>
      <c r="JLI68" s="439"/>
      <c r="JLJ68" s="439"/>
      <c r="JLK68" s="439"/>
      <c r="JLL68" s="439"/>
      <c r="JLM68" s="439"/>
      <c r="JLN68" s="439"/>
      <c r="JLO68" s="439"/>
      <c r="JLP68" s="439"/>
      <c r="JLQ68" s="439"/>
      <c r="JLR68" s="439"/>
      <c r="JLS68" s="439"/>
      <c r="JLT68" s="439"/>
      <c r="JLU68" s="439"/>
      <c r="JLV68" s="439"/>
      <c r="JLW68" s="439"/>
      <c r="JLX68" s="439"/>
      <c r="JLY68" s="439"/>
      <c r="JLZ68" s="439"/>
      <c r="JMA68" s="439"/>
      <c r="JMB68" s="439"/>
      <c r="JMC68" s="439"/>
      <c r="JMD68" s="439"/>
      <c r="JME68" s="439"/>
      <c r="JMF68" s="439"/>
      <c r="JMG68" s="439"/>
      <c r="JMH68" s="439"/>
      <c r="JMI68" s="439"/>
      <c r="JMJ68" s="439"/>
      <c r="JMK68" s="439"/>
      <c r="JML68" s="439"/>
      <c r="JMM68" s="439"/>
      <c r="JMN68" s="439"/>
      <c r="JMO68" s="439"/>
      <c r="JMP68" s="439"/>
      <c r="JMQ68" s="439"/>
      <c r="JMR68" s="439"/>
      <c r="JMS68" s="439"/>
      <c r="JMT68" s="439"/>
      <c r="JMU68" s="439"/>
      <c r="JMV68" s="439"/>
      <c r="JMW68" s="439"/>
      <c r="JMX68" s="439"/>
      <c r="JMY68" s="439"/>
      <c r="JMZ68" s="439"/>
      <c r="JNA68" s="439"/>
      <c r="JNB68" s="439"/>
      <c r="JNC68" s="439"/>
      <c r="JND68" s="439"/>
      <c r="JNE68" s="439"/>
      <c r="JNF68" s="439"/>
      <c r="JNG68" s="439"/>
      <c r="JNH68" s="439"/>
      <c r="JNI68" s="439"/>
      <c r="JNJ68" s="439"/>
      <c r="JNK68" s="439"/>
      <c r="JNL68" s="439"/>
      <c r="JNM68" s="439"/>
      <c r="JNN68" s="439"/>
      <c r="JNO68" s="439"/>
      <c r="JNP68" s="439"/>
      <c r="JNQ68" s="439"/>
      <c r="JNR68" s="439"/>
      <c r="JNS68" s="439"/>
      <c r="JNT68" s="439"/>
      <c r="JNU68" s="439"/>
      <c r="JNV68" s="439"/>
      <c r="JNW68" s="439"/>
      <c r="JNX68" s="439"/>
      <c r="JNY68" s="439"/>
      <c r="JNZ68" s="439"/>
      <c r="JOA68" s="439"/>
      <c r="JOB68" s="439"/>
      <c r="JOC68" s="439"/>
      <c r="JOD68" s="439"/>
      <c r="JOE68" s="439"/>
      <c r="JOF68" s="439"/>
      <c r="JOG68" s="439"/>
      <c r="JOH68" s="439"/>
      <c r="JOI68" s="439"/>
      <c r="JOJ68" s="439"/>
      <c r="JOK68" s="439"/>
      <c r="JOL68" s="439"/>
      <c r="JOM68" s="439"/>
      <c r="JON68" s="439"/>
      <c r="JOO68" s="439"/>
      <c r="JOP68" s="439"/>
      <c r="JOQ68" s="439"/>
      <c r="JOR68" s="439"/>
      <c r="JOS68" s="439"/>
      <c r="JOT68" s="439"/>
      <c r="JOU68" s="439"/>
      <c r="JOV68" s="439"/>
      <c r="JOW68" s="439"/>
      <c r="JOX68" s="439"/>
      <c r="JOY68" s="439"/>
      <c r="JOZ68" s="439"/>
      <c r="JPA68" s="439"/>
      <c r="JPB68" s="439"/>
      <c r="JPC68" s="439"/>
      <c r="JPD68" s="439"/>
      <c r="JPE68" s="439"/>
      <c r="JPF68" s="439"/>
      <c r="JPG68" s="439"/>
      <c r="JPH68" s="439"/>
      <c r="JPI68" s="439"/>
      <c r="JPJ68" s="439"/>
      <c r="JPK68" s="439"/>
      <c r="JPL68" s="439"/>
      <c r="JPM68" s="439"/>
      <c r="JPN68" s="439"/>
      <c r="JPO68" s="439"/>
      <c r="JPP68" s="439"/>
      <c r="JPQ68" s="439"/>
      <c r="JPR68" s="439"/>
      <c r="JPS68" s="439"/>
      <c r="JPT68" s="439"/>
      <c r="JPU68" s="439"/>
      <c r="JPV68" s="439"/>
      <c r="JPW68" s="439"/>
      <c r="JPX68" s="439"/>
      <c r="JPY68" s="439"/>
      <c r="JPZ68" s="439"/>
      <c r="JQA68" s="439"/>
      <c r="JQB68" s="439"/>
      <c r="JQC68" s="439"/>
      <c r="JQD68" s="439"/>
      <c r="JQE68" s="439"/>
      <c r="JQF68" s="439"/>
      <c r="JQG68" s="439"/>
      <c r="JQH68" s="439"/>
      <c r="JQI68" s="439"/>
      <c r="JQJ68" s="439"/>
      <c r="JQK68" s="439"/>
      <c r="JQL68" s="439"/>
      <c r="JQM68" s="439"/>
      <c r="JQN68" s="439"/>
      <c r="JQO68" s="439"/>
      <c r="JQP68" s="439"/>
      <c r="JQQ68" s="439"/>
      <c r="JQR68" s="439"/>
      <c r="JQS68" s="439"/>
      <c r="JQT68" s="439"/>
      <c r="JQU68" s="439"/>
      <c r="JQV68" s="439"/>
      <c r="JQW68" s="439"/>
      <c r="JQX68" s="439"/>
      <c r="JQY68" s="439"/>
      <c r="JQZ68" s="439"/>
      <c r="JRA68" s="439"/>
      <c r="JRB68" s="439"/>
      <c r="JRC68" s="439"/>
      <c r="JRD68" s="439"/>
      <c r="JRE68" s="439"/>
      <c r="JRF68" s="439"/>
      <c r="JRG68" s="439"/>
      <c r="JRH68" s="439"/>
      <c r="JRI68" s="439"/>
      <c r="JRJ68" s="439"/>
      <c r="JRK68" s="439"/>
      <c r="JRL68" s="439"/>
      <c r="JRM68" s="439"/>
      <c r="JRN68" s="439"/>
      <c r="JRO68" s="439"/>
      <c r="JRP68" s="439"/>
      <c r="JRQ68" s="439"/>
      <c r="JRR68" s="439"/>
      <c r="JRS68" s="439"/>
      <c r="JRT68" s="439"/>
      <c r="JRU68" s="439"/>
      <c r="JRV68" s="439"/>
      <c r="JRW68" s="439"/>
      <c r="JRX68" s="439"/>
      <c r="JRY68" s="439"/>
      <c r="JRZ68" s="439"/>
      <c r="JSA68" s="439"/>
      <c r="JSB68" s="439"/>
      <c r="JSC68" s="439"/>
      <c r="JSD68" s="439"/>
      <c r="JSE68" s="439"/>
      <c r="JSF68" s="439"/>
      <c r="JSG68" s="439"/>
      <c r="JSH68" s="439"/>
      <c r="JSI68" s="439"/>
      <c r="JSJ68" s="439"/>
      <c r="JSK68" s="439"/>
      <c r="JSL68" s="439"/>
      <c r="JSM68" s="439"/>
      <c r="JSN68" s="439"/>
      <c r="JSO68" s="439"/>
      <c r="JSP68" s="439"/>
      <c r="JSQ68" s="439"/>
      <c r="JSR68" s="439"/>
      <c r="JSS68" s="439"/>
      <c r="JST68" s="439"/>
      <c r="JSU68" s="439"/>
      <c r="JSV68" s="439"/>
      <c r="JSW68" s="439"/>
      <c r="JSX68" s="439"/>
      <c r="JSY68" s="439"/>
      <c r="JSZ68" s="439"/>
      <c r="JTA68" s="439"/>
      <c r="JTB68" s="439"/>
      <c r="JTC68" s="439"/>
      <c r="JTD68" s="439"/>
      <c r="JTE68" s="439"/>
      <c r="JTF68" s="439"/>
      <c r="JTG68" s="439"/>
      <c r="JTH68" s="439"/>
      <c r="JTI68" s="439"/>
      <c r="JTJ68" s="439"/>
      <c r="JTK68" s="439"/>
      <c r="JTL68" s="439"/>
      <c r="JTM68" s="439"/>
      <c r="JTN68" s="439"/>
      <c r="JTO68" s="439"/>
      <c r="JTP68" s="439"/>
      <c r="JTQ68" s="439"/>
      <c r="JTR68" s="439"/>
      <c r="JTS68" s="439"/>
      <c r="JTT68" s="439"/>
      <c r="JTU68" s="439"/>
      <c r="JTV68" s="439"/>
      <c r="JTW68" s="439"/>
      <c r="JTX68" s="439"/>
      <c r="JTY68" s="439"/>
      <c r="JTZ68" s="439"/>
      <c r="JUA68" s="439"/>
      <c r="JUB68" s="439"/>
      <c r="JUC68" s="439"/>
      <c r="JUD68" s="439"/>
      <c r="JUE68" s="439"/>
      <c r="JUF68" s="439"/>
      <c r="JUG68" s="439"/>
      <c r="JUH68" s="439"/>
      <c r="JUI68" s="439"/>
      <c r="JUJ68" s="439"/>
      <c r="JUK68" s="439"/>
      <c r="JUL68" s="439"/>
      <c r="JUM68" s="439"/>
      <c r="JUN68" s="439"/>
      <c r="JUO68" s="439"/>
      <c r="JUP68" s="439"/>
      <c r="JUQ68" s="439"/>
      <c r="JUR68" s="439"/>
      <c r="JUS68" s="439"/>
      <c r="JUT68" s="439"/>
      <c r="JUU68" s="439"/>
      <c r="JUV68" s="439"/>
      <c r="JUW68" s="439"/>
      <c r="JUX68" s="439"/>
      <c r="JUY68" s="439"/>
      <c r="JUZ68" s="439"/>
      <c r="JVA68" s="439"/>
      <c r="JVB68" s="439"/>
      <c r="JVC68" s="439"/>
      <c r="JVD68" s="439"/>
      <c r="JVE68" s="439"/>
      <c r="JVF68" s="439"/>
      <c r="JVG68" s="439"/>
      <c r="JVH68" s="439"/>
      <c r="JVI68" s="439"/>
      <c r="JVJ68" s="439"/>
      <c r="JVK68" s="439"/>
      <c r="JVL68" s="439"/>
      <c r="JVM68" s="439"/>
      <c r="JVN68" s="439"/>
      <c r="JVO68" s="439"/>
      <c r="JVP68" s="439"/>
      <c r="JVQ68" s="439"/>
      <c r="JVR68" s="439"/>
      <c r="JVS68" s="439"/>
      <c r="JVT68" s="439"/>
      <c r="JVU68" s="439"/>
      <c r="JVV68" s="439"/>
      <c r="JVW68" s="439"/>
      <c r="JVX68" s="439"/>
      <c r="JVY68" s="439"/>
      <c r="JVZ68" s="439"/>
      <c r="JWA68" s="439"/>
      <c r="JWB68" s="439"/>
      <c r="JWC68" s="439"/>
      <c r="JWD68" s="439"/>
      <c r="JWE68" s="439"/>
      <c r="JWF68" s="439"/>
      <c r="JWG68" s="439"/>
      <c r="JWH68" s="439"/>
      <c r="JWI68" s="439"/>
      <c r="JWJ68" s="439"/>
      <c r="JWK68" s="439"/>
      <c r="JWL68" s="439"/>
      <c r="JWM68" s="439"/>
      <c r="JWN68" s="439"/>
      <c r="JWO68" s="439"/>
      <c r="JWP68" s="439"/>
      <c r="JWQ68" s="439"/>
      <c r="JWR68" s="439"/>
      <c r="JWS68" s="439"/>
      <c r="JWT68" s="439"/>
      <c r="JWU68" s="439"/>
      <c r="JWV68" s="439"/>
      <c r="JWW68" s="439"/>
      <c r="JWX68" s="439"/>
      <c r="JWY68" s="439"/>
      <c r="JWZ68" s="439"/>
      <c r="JXA68" s="439"/>
      <c r="JXB68" s="439"/>
      <c r="JXC68" s="439"/>
      <c r="JXD68" s="439"/>
      <c r="JXE68" s="439"/>
      <c r="JXF68" s="439"/>
      <c r="JXG68" s="439"/>
      <c r="JXH68" s="439"/>
      <c r="JXI68" s="439"/>
      <c r="JXJ68" s="439"/>
      <c r="JXK68" s="439"/>
      <c r="JXL68" s="439"/>
      <c r="JXM68" s="439"/>
      <c r="JXN68" s="439"/>
      <c r="JXO68" s="439"/>
      <c r="JXP68" s="439"/>
      <c r="JXQ68" s="439"/>
      <c r="JXR68" s="439"/>
      <c r="JXS68" s="439"/>
      <c r="JXT68" s="439"/>
      <c r="JXU68" s="439"/>
      <c r="JXV68" s="439"/>
      <c r="JXW68" s="439"/>
      <c r="JXX68" s="439"/>
      <c r="JXY68" s="439"/>
      <c r="JXZ68" s="439"/>
      <c r="JYA68" s="439"/>
      <c r="JYB68" s="439"/>
      <c r="JYC68" s="439"/>
      <c r="JYD68" s="439"/>
      <c r="JYE68" s="439"/>
      <c r="JYF68" s="439"/>
      <c r="JYG68" s="439"/>
      <c r="JYH68" s="439"/>
      <c r="JYI68" s="439"/>
      <c r="JYJ68" s="439"/>
      <c r="JYK68" s="439"/>
      <c r="JYL68" s="439"/>
      <c r="JYM68" s="439"/>
      <c r="JYN68" s="439"/>
      <c r="JYO68" s="439"/>
      <c r="JYP68" s="439"/>
      <c r="JYQ68" s="439"/>
      <c r="JYR68" s="439"/>
      <c r="JYS68" s="439"/>
      <c r="JYT68" s="439"/>
      <c r="JYU68" s="439"/>
      <c r="JYV68" s="439"/>
      <c r="JYW68" s="439"/>
      <c r="JYX68" s="439"/>
      <c r="JYY68" s="439"/>
      <c r="JYZ68" s="439"/>
      <c r="JZA68" s="439"/>
      <c r="JZB68" s="439"/>
      <c r="JZC68" s="439"/>
      <c r="JZD68" s="439"/>
      <c r="JZE68" s="439"/>
      <c r="JZF68" s="439"/>
      <c r="JZG68" s="439"/>
      <c r="JZH68" s="439"/>
      <c r="JZI68" s="439"/>
      <c r="JZJ68" s="439"/>
      <c r="JZK68" s="439"/>
      <c r="JZL68" s="439"/>
      <c r="JZM68" s="439"/>
      <c r="JZN68" s="439"/>
      <c r="JZO68" s="439"/>
      <c r="JZP68" s="439"/>
      <c r="JZQ68" s="439"/>
      <c r="JZR68" s="439"/>
      <c r="JZS68" s="439"/>
      <c r="JZT68" s="439"/>
      <c r="JZU68" s="439"/>
      <c r="JZV68" s="439"/>
      <c r="JZW68" s="439"/>
      <c r="JZX68" s="439"/>
      <c r="JZY68" s="439"/>
      <c r="JZZ68" s="439"/>
      <c r="KAA68" s="439"/>
      <c r="KAB68" s="439"/>
      <c r="KAC68" s="439"/>
      <c r="KAD68" s="439"/>
      <c r="KAE68" s="439"/>
      <c r="KAF68" s="439"/>
      <c r="KAG68" s="439"/>
      <c r="KAH68" s="439"/>
      <c r="KAI68" s="439"/>
      <c r="KAJ68" s="439"/>
      <c r="KAK68" s="439"/>
      <c r="KAL68" s="439"/>
      <c r="KAM68" s="439"/>
      <c r="KAN68" s="439"/>
      <c r="KAO68" s="439"/>
      <c r="KAP68" s="439"/>
      <c r="KAQ68" s="439"/>
      <c r="KAR68" s="439"/>
      <c r="KAS68" s="439"/>
      <c r="KAT68" s="439"/>
      <c r="KAU68" s="439"/>
      <c r="KAV68" s="439"/>
      <c r="KAW68" s="439"/>
      <c r="KAX68" s="439"/>
      <c r="KAY68" s="439"/>
      <c r="KAZ68" s="439"/>
      <c r="KBA68" s="439"/>
      <c r="KBB68" s="439"/>
      <c r="KBC68" s="439"/>
      <c r="KBD68" s="439"/>
      <c r="KBE68" s="439"/>
      <c r="KBF68" s="439"/>
      <c r="KBG68" s="439"/>
      <c r="KBH68" s="439"/>
      <c r="KBI68" s="439"/>
      <c r="KBJ68" s="439"/>
      <c r="KBK68" s="439"/>
      <c r="KBL68" s="439"/>
      <c r="KBM68" s="439"/>
      <c r="KBN68" s="439"/>
      <c r="KBO68" s="439"/>
      <c r="KBP68" s="439"/>
      <c r="KBQ68" s="439"/>
      <c r="KBR68" s="439"/>
      <c r="KBS68" s="439"/>
      <c r="KBT68" s="439"/>
      <c r="KBU68" s="439"/>
      <c r="KBV68" s="439"/>
      <c r="KBW68" s="439"/>
      <c r="KBX68" s="439"/>
      <c r="KBY68" s="439"/>
      <c r="KBZ68" s="439"/>
      <c r="KCA68" s="439"/>
      <c r="KCB68" s="439"/>
      <c r="KCC68" s="439"/>
      <c r="KCD68" s="439"/>
      <c r="KCE68" s="439"/>
      <c r="KCF68" s="439"/>
      <c r="KCG68" s="439"/>
      <c r="KCH68" s="439"/>
      <c r="KCI68" s="439"/>
      <c r="KCJ68" s="439"/>
      <c r="KCK68" s="439"/>
      <c r="KCL68" s="439"/>
      <c r="KCM68" s="439"/>
      <c r="KCN68" s="439"/>
      <c r="KCO68" s="439"/>
      <c r="KCP68" s="439"/>
      <c r="KCQ68" s="439"/>
      <c r="KCR68" s="439"/>
      <c r="KCS68" s="439"/>
      <c r="KCT68" s="439"/>
      <c r="KCU68" s="439"/>
      <c r="KCV68" s="439"/>
      <c r="KCW68" s="439"/>
      <c r="KCX68" s="439"/>
      <c r="KCY68" s="439"/>
      <c r="KCZ68" s="439"/>
      <c r="KDA68" s="439"/>
      <c r="KDB68" s="439"/>
      <c r="KDC68" s="439"/>
      <c r="KDD68" s="439"/>
      <c r="KDE68" s="439"/>
      <c r="KDF68" s="439"/>
      <c r="KDG68" s="439"/>
      <c r="KDH68" s="439"/>
      <c r="KDI68" s="439"/>
      <c r="KDJ68" s="439"/>
      <c r="KDK68" s="439"/>
      <c r="KDL68" s="439"/>
      <c r="KDM68" s="439"/>
      <c r="KDN68" s="439"/>
      <c r="KDO68" s="439"/>
      <c r="KDP68" s="439"/>
      <c r="KDQ68" s="439"/>
      <c r="KDR68" s="439"/>
      <c r="KDS68" s="439"/>
      <c r="KDT68" s="439"/>
      <c r="KDU68" s="439"/>
      <c r="KDV68" s="439"/>
      <c r="KDW68" s="439"/>
      <c r="KDX68" s="439"/>
      <c r="KDY68" s="439"/>
      <c r="KDZ68" s="439"/>
      <c r="KEA68" s="439"/>
      <c r="KEB68" s="439"/>
      <c r="KEC68" s="439"/>
      <c r="KED68" s="439"/>
      <c r="KEE68" s="439"/>
      <c r="KEF68" s="439"/>
      <c r="KEG68" s="439"/>
      <c r="KEH68" s="439"/>
      <c r="KEI68" s="439"/>
      <c r="KEJ68" s="439"/>
      <c r="KEK68" s="439"/>
      <c r="KEL68" s="439"/>
      <c r="KEM68" s="439"/>
      <c r="KEN68" s="439"/>
      <c r="KEO68" s="439"/>
      <c r="KEP68" s="439"/>
      <c r="KEQ68" s="439"/>
      <c r="KER68" s="439"/>
      <c r="KES68" s="439"/>
      <c r="KET68" s="439"/>
      <c r="KEU68" s="439"/>
      <c r="KEV68" s="439"/>
      <c r="KEW68" s="439"/>
      <c r="KEX68" s="439"/>
      <c r="KEY68" s="439"/>
      <c r="KEZ68" s="439"/>
      <c r="KFA68" s="439"/>
      <c r="KFB68" s="439"/>
      <c r="KFC68" s="439"/>
      <c r="KFD68" s="439"/>
      <c r="KFE68" s="439"/>
      <c r="KFF68" s="439"/>
      <c r="KFG68" s="439"/>
      <c r="KFH68" s="439"/>
      <c r="KFI68" s="439"/>
      <c r="KFJ68" s="439"/>
      <c r="KFK68" s="439"/>
      <c r="KFL68" s="439"/>
      <c r="KFM68" s="439"/>
      <c r="KFN68" s="439"/>
      <c r="KFO68" s="439"/>
      <c r="KFP68" s="439"/>
      <c r="KFQ68" s="439"/>
      <c r="KFR68" s="439"/>
      <c r="KFS68" s="439"/>
      <c r="KFT68" s="439"/>
      <c r="KFU68" s="439"/>
      <c r="KFV68" s="439"/>
      <c r="KFW68" s="439"/>
      <c r="KFX68" s="439"/>
      <c r="KFY68" s="439"/>
      <c r="KFZ68" s="439"/>
      <c r="KGA68" s="439"/>
      <c r="KGB68" s="439"/>
      <c r="KGC68" s="439"/>
      <c r="KGD68" s="439"/>
      <c r="KGE68" s="439"/>
      <c r="KGF68" s="439"/>
      <c r="KGG68" s="439"/>
      <c r="KGH68" s="439"/>
      <c r="KGI68" s="439"/>
      <c r="KGJ68" s="439"/>
      <c r="KGK68" s="439"/>
      <c r="KGL68" s="439"/>
      <c r="KGM68" s="439"/>
      <c r="KGN68" s="439"/>
      <c r="KGO68" s="439"/>
      <c r="KGP68" s="439"/>
      <c r="KGQ68" s="439"/>
      <c r="KGR68" s="439"/>
      <c r="KGS68" s="439"/>
      <c r="KGT68" s="439"/>
      <c r="KGU68" s="439"/>
      <c r="KGV68" s="439"/>
      <c r="KGW68" s="439"/>
      <c r="KGX68" s="439"/>
      <c r="KGY68" s="439"/>
      <c r="KGZ68" s="439"/>
      <c r="KHA68" s="439"/>
      <c r="KHB68" s="439"/>
      <c r="KHC68" s="439"/>
      <c r="KHD68" s="439"/>
      <c r="KHE68" s="439"/>
      <c r="KHF68" s="439"/>
      <c r="KHG68" s="439"/>
      <c r="KHH68" s="439"/>
      <c r="KHI68" s="439"/>
      <c r="KHJ68" s="439"/>
      <c r="KHK68" s="439"/>
      <c r="KHL68" s="439"/>
      <c r="KHM68" s="439"/>
      <c r="KHN68" s="439"/>
      <c r="KHO68" s="439"/>
      <c r="KHP68" s="439"/>
      <c r="KHQ68" s="439"/>
      <c r="KHR68" s="439"/>
      <c r="KHS68" s="439"/>
      <c r="KHT68" s="439"/>
      <c r="KHU68" s="439"/>
      <c r="KHV68" s="439"/>
      <c r="KHW68" s="439"/>
      <c r="KHX68" s="439"/>
      <c r="KHY68" s="439"/>
      <c r="KHZ68" s="439"/>
      <c r="KIA68" s="439"/>
      <c r="KIB68" s="439"/>
      <c r="KIC68" s="439"/>
      <c r="KID68" s="439"/>
      <c r="KIE68" s="439"/>
      <c r="KIF68" s="439"/>
      <c r="KIG68" s="439"/>
      <c r="KIH68" s="439"/>
      <c r="KII68" s="439"/>
      <c r="KIJ68" s="439"/>
      <c r="KIK68" s="439"/>
      <c r="KIL68" s="439"/>
      <c r="KIM68" s="439"/>
      <c r="KIN68" s="439"/>
      <c r="KIO68" s="439"/>
      <c r="KIP68" s="439"/>
      <c r="KIQ68" s="439"/>
      <c r="KIR68" s="439"/>
      <c r="KIS68" s="439"/>
      <c r="KIT68" s="439"/>
      <c r="KIU68" s="439"/>
      <c r="KIV68" s="439"/>
      <c r="KIW68" s="439"/>
      <c r="KIX68" s="439"/>
      <c r="KIY68" s="439"/>
      <c r="KIZ68" s="439"/>
      <c r="KJA68" s="439"/>
      <c r="KJB68" s="439"/>
      <c r="KJC68" s="439"/>
      <c r="KJD68" s="439"/>
      <c r="KJE68" s="439"/>
      <c r="KJF68" s="439"/>
      <c r="KJG68" s="439"/>
      <c r="KJH68" s="439"/>
      <c r="KJI68" s="439"/>
      <c r="KJJ68" s="439"/>
      <c r="KJK68" s="439"/>
      <c r="KJL68" s="439"/>
      <c r="KJM68" s="439"/>
      <c r="KJN68" s="439"/>
      <c r="KJO68" s="439"/>
      <c r="KJP68" s="439"/>
      <c r="KJQ68" s="439"/>
      <c r="KJR68" s="439"/>
      <c r="KJS68" s="439"/>
      <c r="KJT68" s="439"/>
      <c r="KJU68" s="439"/>
      <c r="KJV68" s="439"/>
      <c r="KJW68" s="439"/>
      <c r="KJX68" s="439"/>
      <c r="KJY68" s="439"/>
      <c r="KJZ68" s="439"/>
      <c r="KKA68" s="439"/>
      <c r="KKB68" s="439"/>
      <c r="KKC68" s="439"/>
      <c r="KKD68" s="439"/>
      <c r="KKE68" s="439"/>
      <c r="KKF68" s="439"/>
      <c r="KKG68" s="439"/>
      <c r="KKH68" s="439"/>
      <c r="KKI68" s="439"/>
      <c r="KKJ68" s="439"/>
      <c r="KKK68" s="439"/>
      <c r="KKL68" s="439"/>
      <c r="KKM68" s="439"/>
      <c r="KKN68" s="439"/>
      <c r="KKO68" s="439"/>
      <c r="KKP68" s="439"/>
      <c r="KKQ68" s="439"/>
      <c r="KKR68" s="439"/>
      <c r="KKS68" s="439"/>
      <c r="KKT68" s="439"/>
      <c r="KKU68" s="439"/>
      <c r="KKV68" s="439"/>
      <c r="KKW68" s="439"/>
      <c r="KKX68" s="439"/>
      <c r="KKY68" s="439"/>
      <c r="KKZ68" s="439"/>
      <c r="KLA68" s="439"/>
      <c r="KLB68" s="439"/>
      <c r="KLC68" s="439"/>
      <c r="KLD68" s="439"/>
      <c r="KLE68" s="439"/>
      <c r="KLF68" s="439"/>
      <c r="KLG68" s="439"/>
      <c r="KLH68" s="439"/>
      <c r="KLI68" s="439"/>
      <c r="KLJ68" s="439"/>
      <c r="KLK68" s="439"/>
      <c r="KLL68" s="439"/>
      <c r="KLM68" s="439"/>
      <c r="KLN68" s="439"/>
      <c r="KLO68" s="439"/>
      <c r="KLP68" s="439"/>
      <c r="KLQ68" s="439"/>
      <c r="KLR68" s="439"/>
      <c r="KLS68" s="439"/>
      <c r="KLT68" s="439"/>
      <c r="KLU68" s="439"/>
      <c r="KLV68" s="439"/>
      <c r="KLW68" s="439"/>
      <c r="KLX68" s="439"/>
      <c r="KLY68" s="439"/>
      <c r="KLZ68" s="439"/>
      <c r="KMA68" s="439"/>
      <c r="KMB68" s="439"/>
      <c r="KMC68" s="439"/>
      <c r="KMD68" s="439"/>
      <c r="KME68" s="439"/>
      <c r="KMF68" s="439"/>
      <c r="KMG68" s="439"/>
      <c r="KMH68" s="439"/>
      <c r="KMI68" s="439"/>
      <c r="KMJ68" s="439"/>
      <c r="KMK68" s="439"/>
      <c r="KML68" s="439"/>
      <c r="KMM68" s="439"/>
      <c r="KMN68" s="439"/>
      <c r="KMO68" s="439"/>
      <c r="KMP68" s="439"/>
      <c r="KMQ68" s="439"/>
      <c r="KMR68" s="439"/>
      <c r="KMS68" s="439"/>
      <c r="KMT68" s="439"/>
      <c r="KMU68" s="439"/>
      <c r="KMV68" s="439"/>
      <c r="KMW68" s="439"/>
      <c r="KMX68" s="439"/>
      <c r="KMY68" s="439"/>
      <c r="KMZ68" s="439"/>
      <c r="KNA68" s="439"/>
      <c r="KNB68" s="439"/>
      <c r="KNC68" s="439"/>
      <c r="KND68" s="439"/>
      <c r="KNE68" s="439"/>
      <c r="KNF68" s="439"/>
      <c r="KNG68" s="439"/>
      <c r="KNH68" s="439"/>
      <c r="KNI68" s="439"/>
      <c r="KNJ68" s="439"/>
      <c r="KNK68" s="439"/>
      <c r="KNL68" s="439"/>
      <c r="KNM68" s="439"/>
      <c r="KNN68" s="439"/>
      <c r="KNO68" s="439"/>
      <c r="KNP68" s="439"/>
      <c r="KNQ68" s="439"/>
      <c r="KNR68" s="439"/>
      <c r="KNS68" s="439"/>
      <c r="KNT68" s="439"/>
      <c r="KNU68" s="439"/>
      <c r="KNV68" s="439"/>
      <c r="KNW68" s="439"/>
      <c r="KNX68" s="439"/>
      <c r="KNY68" s="439"/>
      <c r="KNZ68" s="439"/>
      <c r="KOA68" s="439"/>
      <c r="KOB68" s="439"/>
      <c r="KOC68" s="439"/>
      <c r="KOD68" s="439"/>
      <c r="KOE68" s="439"/>
      <c r="KOF68" s="439"/>
      <c r="KOG68" s="439"/>
      <c r="KOH68" s="439"/>
      <c r="KOI68" s="439"/>
      <c r="KOJ68" s="439"/>
      <c r="KOK68" s="439"/>
      <c r="KOL68" s="439"/>
      <c r="KOM68" s="439"/>
      <c r="KON68" s="439"/>
      <c r="KOO68" s="439"/>
      <c r="KOP68" s="439"/>
      <c r="KOQ68" s="439"/>
      <c r="KOR68" s="439"/>
      <c r="KOS68" s="439"/>
      <c r="KOT68" s="439"/>
      <c r="KOU68" s="439"/>
      <c r="KOV68" s="439"/>
      <c r="KOW68" s="439"/>
      <c r="KOX68" s="439"/>
      <c r="KOY68" s="439"/>
      <c r="KOZ68" s="439"/>
      <c r="KPA68" s="439"/>
      <c r="KPB68" s="439"/>
      <c r="KPC68" s="439"/>
      <c r="KPD68" s="439"/>
      <c r="KPE68" s="439"/>
      <c r="KPF68" s="439"/>
      <c r="KPG68" s="439"/>
      <c r="KPH68" s="439"/>
      <c r="KPI68" s="439"/>
      <c r="KPJ68" s="439"/>
      <c r="KPK68" s="439"/>
      <c r="KPL68" s="439"/>
      <c r="KPM68" s="439"/>
      <c r="KPN68" s="439"/>
      <c r="KPO68" s="439"/>
      <c r="KPP68" s="439"/>
      <c r="KPQ68" s="439"/>
      <c r="KPR68" s="439"/>
      <c r="KPS68" s="439"/>
      <c r="KPT68" s="439"/>
      <c r="KPU68" s="439"/>
      <c r="KPV68" s="439"/>
      <c r="KPW68" s="439"/>
      <c r="KPX68" s="439"/>
      <c r="KPY68" s="439"/>
      <c r="KPZ68" s="439"/>
      <c r="KQA68" s="439"/>
      <c r="KQB68" s="439"/>
      <c r="KQC68" s="439"/>
      <c r="KQD68" s="439"/>
      <c r="KQE68" s="439"/>
      <c r="KQF68" s="439"/>
      <c r="KQG68" s="439"/>
      <c r="KQH68" s="439"/>
      <c r="KQI68" s="439"/>
      <c r="KQJ68" s="439"/>
      <c r="KQK68" s="439"/>
      <c r="KQL68" s="439"/>
      <c r="KQM68" s="439"/>
      <c r="KQN68" s="439"/>
      <c r="KQO68" s="439"/>
      <c r="KQP68" s="439"/>
      <c r="KQQ68" s="439"/>
      <c r="KQR68" s="439"/>
      <c r="KQS68" s="439"/>
      <c r="KQT68" s="439"/>
      <c r="KQU68" s="439"/>
      <c r="KQV68" s="439"/>
      <c r="KQW68" s="439"/>
      <c r="KQX68" s="439"/>
      <c r="KQY68" s="439"/>
      <c r="KQZ68" s="439"/>
      <c r="KRA68" s="439"/>
      <c r="KRB68" s="439"/>
      <c r="KRC68" s="439"/>
      <c r="KRD68" s="439"/>
      <c r="KRE68" s="439"/>
      <c r="KRF68" s="439"/>
      <c r="KRG68" s="439"/>
      <c r="KRH68" s="439"/>
      <c r="KRI68" s="439"/>
      <c r="KRJ68" s="439"/>
      <c r="KRK68" s="439"/>
      <c r="KRL68" s="439"/>
      <c r="KRM68" s="439"/>
      <c r="KRN68" s="439"/>
      <c r="KRO68" s="439"/>
      <c r="KRP68" s="439"/>
      <c r="KRQ68" s="439"/>
      <c r="KRR68" s="439"/>
      <c r="KRS68" s="439"/>
      <c r="KRT68" s="439"/>
      <c r="KRU68" s="439"/>
      <c r="KRV68" s="439"/>
      <c r="KRW68" s="439"/>
      <c r="KRX68" s="439"/>
      <c r="KRY68" s="439"/>
      <c r="KRZ68" s="439"/>
      <c r="KSA68" s="439"/>
      <c r="KSB68" s="439"/>
      <c r="KSC68" s="439"/>
      <c r="KSD68" s="439"/>
      <c r="KSE68" s="439"/>
      <c r="KSF68" s="439"/>
      <c r="KSG68" s="439"/>
      <c r="KSH68" s="439"/>
      <c r="KSI68" s="439"/>
      <c r="KSJ68" s="439"/>
      <c r="KSK68" s="439"/>
      <c r="KSL68" s="439"/>
      <c r="KSM68" s="439"/>
      <c r="KSN68" s="439"/>
      <c r="KSO68" s="439"/>
      <c r="KSP68" s="439"/>
      <c r="KSQ68" s="439"/>
      <c r="KSR68" s="439"/>
      <c r="KSS68" s="439"/>
      <c r="KST68" s="439"/>
      <c r="KSU68" s="439"/>
      <c r="KSV68" s="439"/>
      <c r="KSW68" s="439"/>
      <c r="KSX68" s="439"/>
      <c r="KSY68" s="439"/>
      <c r="KSZ68" s="439"/>
      <c r="KTA68" s="439"/>
      <c r="KTB68" s="439"/>
      <c r="KTC68" s="439"/>
      <c r="KTD68" s="439"/>
      <c r="KTE68" s="439"/>
      <c r="KTF68" s="439"/>
      <c r="KTG68" s="439"/>
      <c r="KTH68" s="439"/>
      <c r="KTI68" s="439"/>
      <c r="KTJ68" s="439"/>
      <c r="KTK68" s="439"/>
      <c r="KTL68" s="439"/>
      <c r="KTM68" s="439"/>
      <c r="KTN68" s="439"/>
      <c r="KTO68" s="439"/>
      <c r="KTP68" s="439"/>
      <c r="KTQ68" s="439"/>
      <c r="KTR68" s="439"/>
      <c r="KTS68" s="439"/>
      <c r="KTT68" s="439"/>
      <c r="KTU68" s="439"/>
      <c r="KTV68" s="439"/>
      <c r="KTW68" s="439"/>
      <c r="KTX68" s="439"/>
      <c r="KTY68" s="439"/>
      <c r="KTZ68" s="439"/>
      <c r="KUA68" s="439"/>
      <c r="KUB68" s="439"/>
      <c r="KUC68" s="439"/>
      <c r="KUD68" s="439"/>
      <c r="KUE68" s="439"/>
      <c r="KUF68" s="439"/>
      <c r="KUG68" s="439"/>
      <c r="KUH68" s="439"/>
      <c r="KUI68" s="439"/>
      <c r="KUJ68" s="439"/>
      <c r="KUK68" s="439"/>
      <c r="KUL68" s="439"/>
      <c r="KUM68" s="439"/>
      <c r="KUN68" s="439"/>
      <c r="KUO68" s="439"/>
      <c r="KUP68" s="439"/>
      <c r="KUQ68" s="439"/>
      <c r="KUR68" s="439"/>
      <c r="KUS68" s="439"/>
      <c r="KUT68" s="439"/>
      <c r="KUU68" s="439"/>
      <c r="KUV68" s="439"/>
      <c r="KUW68" s="439"/>
      <c r="KUX68" s="439"/>
      <c r="KUY68" s="439"/>
      <c r="KUZ68" s="439"/>
      <c r="KVA68" s="439"/>
      <c r="KVB68" s="439"/>
      <c r="KVC68" s="439"/>
      <c r="KVD68" s="439"/>
      <c r="KVE68" s="439"/>
      <c r="KVF68" s="439"/>
      <c r="KVG68" s="439"/>
      <c r="KVH68" s="439"/>
      <c r="KVI68" s="439"/>
      <c r="KVJ68" s="439"/>
      <c r="KVK68" s="439"/>
      <c r="KVL68" s="439"/>
      <c r="KVM68" s="439"/>
      <c r="KVN68" s="439"/>
      <c r="KVO68" s="439"/>
      <c r="KVP68" s="439"/>
      <c r="KVQ68" s="439"/>
      <c r="KVR68" s="439"/>
      <c r="KVS68" s="439"/>
      <c r="KVT68" s="439"/>
      <c r="KVU68" s="439"/>
      <c r="KVV68" s="439"/>
      <c r="KVW68" s="439"/>
      <c r="KVX68" s="439"/>
      <c r="KVY68" s="439"/>
      <c r="KVZ68" s="439"/>
      <c r="KWA68" s="439"/>
      <c r="KWB68" s="439"/>
      <c r="KWC68" s="439"/>
      <c r="KWD68" s="439"/>
      <c r="KWE68" s="439"/>
      <c r="KWF68" s="439"/>
      <c r="KWG68" s="439"/>
      <c r="KWH68" s="439"/>
      <c r="KWI68" s="439"/>
      <c r="KWJ68" s="439"/>
      <c r="KWK68" s="439"/>
      <c r="KWL68" s="439"/>
      <c r="KWM68" s="439"/>
      <c r="KWN68" s="439"/>
      <c r="KWO68" s="439"/>
      <c r="KWP68" s="439"/>
      <c r="KWQ68" s="439"/>
      <c r="KWR68" s="439"/>
      <c r="KWS68" s="439"/>
      <c r="KWT68" s="439"/>
      <c r="KWU68" s="439"/>
      <c r="KWV68" s="439"/>
      <c r="KWW68" s="439"/>
      <c r="KWX68" s="439"/>
      <c r="KWY68" s="439"/>
      <c r="KWZ68" s="439"/>
      <c r="KXA68" s="439"/>
      <c r="KXB68" s="439"/>
      <c r="KXC68" s="439"/>
      <c r="KXD68" s="439"/>
      <c r="KXE68" s="439"/>
      <c r="KXF68" s="439"/>
      <c r="KXG68" s="439"/>
      <c r="KXH68" s="439"/>
      <c r="KXI68" s="439"/>
      <c r="KXJ68" s="439"/>
      <c r="KXK68" s="439"/>
      <c r="KXL68" s="439"/>
      <c r="KXM68" s="439"/>
      <c r="KXN68" s="439"/>
      <c r="KXO68" s="439"/>
      <c r="KXP68" s="439"/>
      <c r="KXQ68" s="439"/>
      <c r="KXR68" s="439"/>
      <c r="KXS68" s="439"/>
      <c r="KXT68" s="439"/>
      <c r="KXU68" s="439"/>
      <c r="KXV68" s="439"/>
      <c r="KXW68" s="439"/>
      <c r="KXX68" s="439"/>
      <c r="KXY68" s="439"/>
      <c r="KXZ68" s="439"/>
      <c r="KYA68" s="439"/>
      <c r="KYB68" s="439"/>
      <c r="KYC68" s="439"/>
      <c r="KYD68" s="439"/>
      <c r="KYE68" s="439"/>
      <c r="KYF68" s="439"/>
      <c r="KYG68" s="439"/>
      <c r="KYH68" s="439"/>
      <c r="KYI68" s="439"/>
      <c r="KYJ68" s="439"/>
      <c r="KYK68" s="439"/>
      <c r="KYL68" s="439"/>
      <c r="KYM68" s="439"/>
      <c r="KYN68" s="439"/>
      <c r="KYO68" s="439"/>
      <c r="KYP68" s="439"/>
      <c r="KYQ68" s="439"/>
      <c r="KYR68" s="439"/>
      <c r="KYS68" s="439"/>
      <c r="KYT68" s="439"/>
      <c r="KYU68" s="439"/>
      <c r="KYV68" s="439"/>
      <c r="KYW68" s="439"/>
      <c r="KYX68" s="439"/>
      <c r="KYY68" s="439"/>
      <c r="KYZ68" s="439"/>
      <c r="KZA68" s="439"/>
      <c r="KZB68" s="439"/>
      <c r="KZC68" s="439"/>
      <c r="KZD68" s="439"/>
      <c r="KZE68" s="439"/>
      <c r="KZF68" s="439"/>
      <c r="KZG68" s="439"/>
      <c r="KZH68" s="439"/>
      <c r="KZI68" s="439"/>
      <c r="KZJ68" s="439"/>
      <c r="KZK68" s="439"/>
      <c r="KZL68" s="439"/>
      <c r="KZM68" s="439"/>
      <c r="KZN68" s="439"/>
      <c r="KZO68" s="439"/>
      <c r="KZP68" s="439"/>
      <c r="KZQ68" s="439"/>
      <c r="KZR68" s="439"/>
      <c r="KZS68" s="439"/>
      <c r="KZT68" s="439"/>
      <c r="KZU68" s="439"/>
      <c r="KZV68" s="439"/>
      <c r="KZW68" s="439"/>
      <c r="KZX68" s="439"/>
      <c r="KZY68" s="439"/>
      <c r="KZZ68" s="439"/>
      <c r="LAA68" s="439"/>
      <c r="LAB68" s="439"/>
      <c r="LAC68" s="439"/>
      <c r="LAD68" s="439"/>
      <c r="LAE68" s="439"/>
      <c r="LAF68" s="439"/>
      <c r="LAG68" s="439"/>
      <c r="LAH68" s="439"/>
      <c r="LAI68" s="439"/>
      <c r="LAJ68" s="439"/>
      <c r="LAK68" s="439"/>
      <c r="LAL68" s="439"/>
      <c r="LAM68" s="439"/>
      <c r="LAN68" s="439"/>
      <c r="LAO68" s="439"/>
      <c r="LAP68" s="439"/>
      <c r="LAQ68" s="439"/>
      <c r="LAR68" s="439"/>
      <c r="LAS68" s="439"/>
      <c r="LAT68" s="439"/>
      <c r="LAU68" s="439"/>
      <c r="LAV68" s="439"/>
      <c r="LAW68" s="439"/>
      <c r="LAX68" s="439"/>
      <c r="LAY68" s="439"/>
      <c r="LAZ68" s="439"/>
      <c r="LBA68" s="439"/>
      <c r="LBB68" s="439"/>
      <c r="LBC68" s="439"/>
      <c r="LBD68" s="439"/>
      <c r="LBE68" s="439"/>
      <c r="LBF68" s="439"/>
      <c r="LBG68" s="439"/>
      <c r="LBH68" s="439"/>
      <c r="LBI68" s="439"/>
      <c r="LBJ68" s="439"/>
      <c r="LBK68" s="439"/>
      <c r="LBL68" s="439"/>
      <c r="LBM68" s="439"/>
      <c r="LBN68" s="439"/>
      <c r="LBO68" s="439"/>
      <c r="LBP68" s="439"/>
      <c r="LBQ68" s="439"/>
      <c r="LBR68" s="439"/>
      <c r="LBS68" s="439"/>
      <c r="LBT68" s="439"/>
      <c r="LBU68" s="439"/>
      <c r="LBV68" s="439"/>
      <c r="LBW68" s="439"/>
      <c r="LBX68" s="439"/>
      <c r="LBY68" s="439"/>
      <c r="LBZ68" s="439"/>
      <c r="LCA68" s="439"/>
      <c r="LCB68" s="439"/>
      <c r="LCC68" s="439"/>
      <c r="LCD68" s="439"/>
      <c r="LCE68" s="439"/>
      <c r="LCF68" s="439"/>
      <c r="LCG68" s="439"/>
      <c r="LCH68" s="439"/>
      <c r="LCI68" s="439"/>
      <c r="LCJ68" s="439"/>
      <c r="LCK68" s="439"/>
      <c r="LCL68" s="439"/>
      <c r="LCM68" s="439"/>
      <c r="LCN68" s="439"/>
      <c r="LCO68" s="439"/>
      <c r="LCP68" s="439"/>
      <c r="LCQ68" s="439"/>
      <c r="LCR68" s="439"/>
      <c r="LCS68" s="439"/>
      <c r="LCT68" s="439"/>
      <c r="LCU68" s="439"/>
      <c r="LCV68" s="439"/>
      <c r="LCW68" s="439"/>
      <c r="LCX68" s="439"/>
      <c r="LCY68" s="439"/>
      <c r="LCZ68" s="439"/>
      <c r="LDA68" s="439"/>
      <c r="LDB68" s="439"/>
      <c r="LDC68" s="439"/>
      <c r="LDD68" s="439"/>
      <c r="LDE68" s="439"/>
      <c r="LDF68" s="439"/>
      <c r="LDG68" s="439"/>
      <c r="LDH68" s="439"/>
      <c r="LDI68" s="439"/>
      <c r="LDJ68" s="439"/>
      <c r="LDK68" s="439"/>
      <c r="LDL68" s="439"/>
      <c r="LDM68" s="439"/>
      <c r="LDN68" s="439"/>
      <c r="LDO68" s="439"/>
      <c r="LDP68" s="439"/>
      <c r="LDQ68" s="439"/>
      <c r="LDR68" s="439"/>
      <c r="LDS68" s="439"/>
      <c r="LDT68" s="439"/>
      <c r="LDU68" s="439"/>
      <c r="LDV68" s="439"/>
      <c r="LDW68" s="439"/>
      <c r="LDX68" s="439"/>
      <c r="LDY68" s="439"/>
      <c r="LDZ68" s="439"/>
      <c r="LEA68" s="439"/>
      <c r="LEB68" s="439"/>
      <c r="LEC68" s="439"/>
      <c r="LED68" s="439"/>
      <c r="LEE68" s="439"/>
      <c r="LEF68" s="439"/>
      <c r="LEG68" s="439"/>
      <c r="LEH68" s="439"/>
      <c r="LEI68" s="439"/>
      <c r="LEJ68" s="439"/>
      <c r="LEK68" s="439"/>
      <c r="LEL68" s="439"/>
      <c r="LEM68" s="439"/>
      <c r="LEN68" s="439"/>
      <c r="LEO68" s="439"/>
      <c r="LEP68" s="439"/>
      <c r="LEQ68" s="439"/>
      <c r="LER68" s="439"/>
      <c r="LES68" s="439"/>
      <c r="LET68" s="439"/>
      <c r="LEU68" s="439"/>
      <c r="LEV68" s="439"/>
      <c r="LEW68" s="439"/>
      <c r="LEX68" s="439"/>
      <c r="LEY68" s="439"/>
      <c r="LEZ68" s="439"/>
      <c r="LFA68" s="439"/>
      <c r="LFB68" s="439"/>
      <c r="LFC68" s="439"/>
      <c r="LFD68" s="439"/>
      <c r="LFE68" s="439"/>
      <c r="LFF68" s="439"/>
      <c r="LFG68" s="439"/>
      <c r="LFH68" s="439"/>
      <c r="LFI68" s="439"/>
      <c r="LFJ68" s="439"/>
      <c r="LFK68" s="439"/>
      <c r="LFL68" s="439"/>
      <c r="LFM68" s="439"/>
      <c r="LFN68" s="439"/>
      <c r="LFO68" s="439"/>
      <c r="LFP68" s="439"/>
      <c r="LFQ68" s="439"/>
      <c r="LFR68" s="439"/>
      <c r="LFS68" s="439"/>
      <c r="LFT68" s="439"/>
      <c r="LFU68" s="439"/>
      <c r="LFV68" s="439"/>
      <c r="LFW68" s="439"/>
      <c r="LFX68" s="439"/>
      <c r="LFY68" s="439"/>
      <c r="LFZ68" s="439"/>
      <c r="LGA68" s="439"/>
      <c r="LGB68" s="439"/>
      <c r="LGC68" s="439"/>
      <c r="LGD68" s="439"/>
      <c r="LGE68" s="439"/>
      <c r="LGF68" s="439"/>
      <c r="LGG68" s="439"/>
      <c r="LGH68" s="439"/>
      <c r="LGI68" s="439"/>
      <c r="LGJ68" s="439"/>
      <c r="LGK68" s="439"/>
      <c r="LGL68" s="439"/>
      <c r="LGM68" s="439"/>
      <c r="LGN68" s="439"/>
      <c r="LGO68" s="439"/>
      <c r="LGP68" s="439"/>
      <c r="LGQ68" s="439"/>
      <c r="LGR68" s="439"/>
      <c r="LGS68" s="439"/>
      <c r="LGT68" s="439"/>
      <c r="LGU68" s="439"/>
      <c r="LGV68" s="439"/>
      <c r="LGW68" s="439"/>
      <c r="LGX68" s="439"/>
      <c r="LGY68" s="439"/>
      <c r="LGZ68" s="439"/>
      <c r="LHA68" s="439"/>
      <c r="LHB68" s="439"/>
      <c r="LHC68" s="439"/>
      <c r="LHD68" s="439"/>
      <c r="LHE68" s="439"/>
      <c r="LHF68" s="439"/>
      <c r="LHG68" s="439"/>
      <c r="LHH68" s="439"/>
      <c r="LHI68" s="439"/>
      <c r="LHJ68" s="439"/>
      <c r="LHK68" s="439"/>
      <c r="LHL68" s="439"/>
      <c r="LHM68" s="439"/>
      <c r="LHN68" s="439"/>
      <c r="LHO68" s="439"/>
      <c r="LHP68" s="439"/>
      <c r="LHQ68" s="439"/>
      <c r="LHR68" s="439"/>
      <c r="LHS68" s="439"/>
      <c r="LHT68" s="439"/>
      <c r="LHU68" s="439"/>
      <c r="LHV68" s="439"/>
      <c r="LHW68" s="439"/>
      <c r="LHX68" s="439"/>
      <c r="LHY68" s="439"/>
      <c r="LHZ68" s="439"/>
      <c r="LIA68" s="439"/>
      <c r="LIB68" s="439"/>
      <c r="LIC68" s="439"/>
      <c r="LID68" s="439"/>
      <c r="LIE68" s="439"/>
      <c r="LIF68" s="439"/>
      <c r="LIG68" s="439"/>
      <c r="LIH68" s="439"/>
      <c r="LII68" s="439"/>
      <c r="LIJ68" s="439"/>
      <c r="LIK68" s="439"/>
      <c r="LIL68" s="439"/>
      <c r="LIM68" s="439"/>
      <c r="LIN68" s="439"/>
      <c r="LIO68" s="439"/>
      <c r="LIP68" s="439"/>
      <c r="LIQ68" s="439"/>
      <c r="LIR68" s="439"/>
      <c r="LIS68" s="439"/>
      <c r="LIT68" s="439"/>
      <c r="LIU68" s="439"/>
      <c r="LIV68" s="439"/>
      <c r="LIW68" s="439"/>
      <c r="LIX68" s="439"/>
      <c r="LIY68" s="439"/>
      <c r="LIZ68" s="439"/>
      <c r="LJA68" s="439"/>
      <c r="LJB68" s="439"/>
      <c r="LJC68" s="439"/>
      <c r="LJD68" s="439"/>
      <c r="LJE68" s="439"/>
      <c r="LJF68" s="439"/>
      <c r="LJG68" s="439"/>
      <c r="LJH68" s="439"/>
      <c r="LJI68" s="439"/>
      <c r="LJJ68" s="439"/>
      <c r="LJK68" s="439"/>
      <c r="LJL68" s="439"/>
      <c r="LJM68" s="439"/>
      <c r="LJN68" s="439"/>
      <c r="LJO68" s="439"/>
      <c r="LJP68" s="439"/>
      <c r="LJQ68" s="439"/>
      <c r="LJR68" s="439"/>
      <c r="LJS68" s="439"/>
      <c r="LJT68" s="439"/>
      <c r="LJU68" s="439"/>
      <c r="LJV68" s="439"/>
      <c r="LJW68" s="439"/>
      <c r="LJX68" s="439"/>
      <c r="LJY68" s="439"/>
      <c r="LJZ68" s="439"/>
      <c r="LKA68" s="439"/>
      <c r="LKB68" s="439"/>
      <c r="LKC68" s="439"/>
      <c r="LKD68" s="439"/>
      <c r="LKE68" s="439"/>
      <c r="LKF68" s="439"/>
      <c r="LKG68" s="439"/>
      <c r="LKH68" s="439"/>
      <c r="LKI68" s="439"/>
      <c r="LKJ68" s="439"/>
      <c r="LKK68" s="439"/>
      <c r="LKL68" s="439"/>
      <c r="LKM68" s="439"/>
      <c r="LKN68" s="439"/>
      <c r="LKO68" s="439"/>
      <c r="LKP68" s="439"/>
      <c r="LKQ68" s="439"/>
      <c r="LKR68" s="439"/>
      <c r="LKS68" s="439"/>
      <c r="LKT68" s="439"/>
      <c r="LKU68" s="439"/>
      <c r="LKV68" s="439"/>
      <c r="LKW68" s="439"/>
      <c r="LKX68" s="439"/>
      <c r="LKY68" s="439"/>
      <c r="LKZ68" s="439"/>
      <c r="LLA68" s="439"/>
      <c r="LLB68" s="439"/>
      <c r="LLC68" s="439"/>
      <c r="LLD68" s="439"/>
      <c r="LLE68" s="439"/>
      <c r="LLF68" s="439"/>
      <c r="LLG68" s="439"/>
      <c r="LLH68" s="439"/>
      <c r="LLI68" s="439"/>
      <c r="LLJ68" s="439"/>
      <c r="LLK68" s="439"/>
      <c r="LLL68" s="439"/>
      <c r="LLM68" s="439"/>
      <c r="LLN68" s="439"/>
      <c r="LLO68" s="439"/>
      <c r="LLP68" s="439"/>
      <c r="LLQ68" s="439"/>
      <c r="LLR68" s="439"/>
      <c r="LLS68" s="439"/>
      <c r="LLT68" s="439"/>
      <c r="LLU68" s="439"/>
      <c r="LLV68" s="439"/>
      <c r="LLW68" s="439"/>
      <c r="LLX68" s="439"/>
      <c r="LLY68" s="439"/>
      <c r="LLZ68" s="439"/>
      <c r="LMA68" s="439"/>
      <c r="LMB68" s="439"/>
      <c r="LMC68" s="439"/>
      <c r="LMD68" s="439"/>
      <c r="LME68" s="439"/>
      <c r="LMF68" s="439"/>
      <c r="LMG68" s="439"/>
      <c r="LMH68" s="439"/>
      <c r="LMI68" s="439"/>
      <c r="LMJ68" s="439"/>
      <c r="LMK68" s="439"/>
      <c r="LML68" s="439"/>
      <c r="LMM68" s="439"/>
      <c r="LMN68" s="439"/>
      <c r="LMO68" s="439"/>
      <c r="LMP68" s="439"/>
      <c r="LMQ68" s="439"/>
      <c r="LMR68" s="439"/>
      <c r="LMS68" s="439"/>
      <c r="LMT68" s="439"/>
      <c r="LMU68" s="439"/>
      <c r="LMV68" s="439"/>
      <c r="LMW68" s="439"/>
      <c r="LMX68" s="439"/>
      <c r="LMY68" s="439"/>
      <c r="LMZ68" s="439"/>
      <c r="LNA68" s="439"/>
      <c r="LNB68" s="439"/>
      <c r="LNC68" s="439"/>
      <c r="LND68" s="439"/>
      <c r="LNE68" s="439"/>
      <c r="LNF68" s="439"/>
      <c r="LNG68" s="439"/>
      <c r="LNH68" s="439"/>
      <c r="LNI68" s="439"/>
      <c r="LNJ68" s="439"/>
      <c r="LNK68" s="439"/>
      <c r="LNL68" s="439"/>
      <c r="LNM68" s="439"/>
      <c r="LNN68" s="439"/>
      <c r="LNO68" s="439"/>
      <c r="LNP68" s="439"/>
      <c r="LNQ68" s="439"/>
      <c r="LNR68" s="439"/>
      <c r="LNS68" s="439"/>
      <c r="LNT68" s="439"/>
      <c r="LNU68" s="439"/>
      <c r="LNV68" s="439"/>
      <c r="LNW68" s="439"/>
      <c r="LNX68" s="439"/>
      <c r="LNY68" s="439"/>
      <c r="LNZ68" s="439"/>
      <c r="LOA68" s="439"/>
      <c r="LOB68" s="439"/>
      <c r="LOC68" s="439"/>
      <c r="LOD68" s="439"/>
      <c r="LOE68" s="439"/>
      <c r="LOF68" s="439"/>
      <c r="LOG68" s="439"/>
      <c r="LOH68" s="439"/>
      <c r="LOI68" s="439"/>
      <c r="LOJ68" s="439"/>
      <c r="LOK68" s="439"/>
      <c r="LOL68" s="439"/>
      <c r="LOM68" s="439"/>
      <c r="LON68" s="439"/>
      <c r="LOO68" s="439"/>
      <c r="LOP68" s="439"/>
      <c r="LOQ68" s="439"/>
      <c r="LOR68" s="439"/>
      <c r="LOS68" s="439"/>
      <c r="LOT68" s="439"/>
      <c r="LOU68" s="439"/>
      <c r="LOV68" s="439"/>
      <c r="LOW68" s="439"/>
      <c r="LOX68" s="439"/>
      <c r="LOY68" s="439"/>
      <c r="LOZ68" s="439"/>
      <c r="LPA68" s="439"/>
      <c r="LPB68" s="439"/>
      <c r="LPC68" s="439"/>
      <c r="LPD68" s="439"/>
      <c r="LPE68" s="439"/>
      <c r="LPF68" s="439"/>
      <c r="LPG68" s="439"/>
      <c r="LPH68" s="439"/>
      <c r="LPI68" s="439"/>
      <c r="LPJ68" s="439"/>
      <c r="LPK68" s="439"/>
      <c r="LPL68" s="439"/>
      <c r="LPM68" s="439"/>
      <c r="LPN68" s="439"/>
      <c r="LPO68" s="439"/>
      <c r="LPP68" s="439"/>
      <c r="LPQ68" s="439"/>
      <c r="LPR68" s="439"/>
      <c r="LPS68" s="439"/>
      <c r="LPT68" s="439"/>
      <c r="LPU68" s="439"/>
      <c r="LPV68" s="439"/>
      <c r="LPW68" s="439"/>
      <c r="LPX68" s="439"/>
      <c r="LPY68" s="439"/>
      <c r="LPZ68" s="439"/>
      <c r="LQA68" s="439"/>
      <c r="LQB68" s="439"/>
      <c r="LQC68" s="439"/>
      <c r="LQD68" s="439"/>
      <c r="LQE68" s="439"/>
      <c r="LQF68" s="439"/>
      <c r="LQG68" s="439"/>
      <c r="LQH68" s="439"/>
      <c r="LQI68" s="439"/>
      <c r="LQJ68" s="439"/>
      <c r="LQK68" s="439"/>
      <c r="LQL68" s="439"/>
      <c r="LQM68" s="439"/>
      <c r="LQN68" s="439"/>
      <c r="LQO68" s="439"/>
      <c r="LQP68" s="439"/>
      <c r="LQQ68" s="439"/>
      <c r="LQR68" s="439"/>
      <c r="LQS68" s="439"/>
      <c r="LQT68" s="439"/>
      <c r="LQU68" s="439"/>
      <c r="LQV68" s="439"/>
      <c r="LQW68" s="439"/>
      <c r="LQX68" s="439"/>
      <c r="LQY68" s="439"/>
      <c r="LQZ68" s="439"/>
      <c r="LRA68" s="439"/>
      <c r="LRB68" s="439"/>
      <c r="LRC68" s="439"/>
      <c r="LRD68" s="439"/>
      <c r="LRE68" s="439"/>
      <c r="LRF68" s="439"/>
      <c r="LRG68" s="439"/>
      <c r="LRH68" s="439"/>
      <c r="LRI68" s="439"/>
      <c r="LRJ68" s="439"/>
      <c r="LRK68" s="439"/>
      <c r="LRL68" s="439"/>
      <c r="LRM68" s="439"/>
      <c r="LRN68" s="439"/>
      <c r="LRO68" s="439"/>
      <c r="LRP68" s="439"/>
      <c r="LRQ68" s="439"/>
      <c r="LRR68" s="439"/>
      <c r="LRS68" s="439"/>
      <c r="LRT68" s="439"/>
      <c r="LRU68" s="439"/>
      <c r="LRV68" s="439"/>
      <c r="LRW68" s="439"/>
      <c r="LRX68" s="439"/>
      <c r="LRY68" s="439"/>
      <c r="LRZ68" s="439"/>
      <c r="LSA68" s="439"/>
      <c r="LSB68" s="439"/>
      <c r="LSC68" s="439"/>
      <c r="LSD68" s="439"/>
      <c r="LSE68" s="439"/>
      <c r="LSF68" s="439"/>
      <c r="LSG68" s="439"/>
      <c r="LSH68" s="439"/>
      <c r="LSI68" s="439"/>
      <c r="LSJ68" s="439"/>
      <c r="LSK68" s="439"/>
      <c r="LSL68" s="439"/>
      <c r="LSM68" s="439"/>
      <c r="LSN68" s="439"/>
      <c r="LSO68" s="439"/>
      <c r="LSP68" s="439"/>
      <c r="LSQ68" s="439"/>
      <c r="LSR68" s="439"/>
      <c r="LSS68" s="439"/>
      <c r="LST68" s="439"/>
      <c r="LSU68" s="439"/>
      <c r="LSV68" s="439"/>
      <c r="LSW68" s="439"/>
      <c r="LSX68" s="439"/>
      <c r="LSY68" s="439"/>
      <c r="LSZ68" s="439"/>
      <c r="LTA68" s="439"/>
      <c r="LTB68" s="439"/>
      <c r="LTC68" s="439"/>
      <c r="LTD68" s="439"/>
      <c r="LTE68" s="439"/>
      <c r="LTF68" s="439"/>
      <c r="LTG68" s="439"/>
      <c r="LTH68" s="439"/>
      <c r="LTI68" s="439"/>
      <c r="LTJ68" s="439"/>
      <c r="LTK68" s="439"/>
      <c r="LTL68" s="439"/>
      <c r="LTM68" s="439"/>
      <c r="LTN68" s="439"/>
      <c r="LTO68" s="439"/>
      <c r="LTP68" s="439"/>
      <c r="LTQ68" s="439"/>
      <c r="LTR68" s="439"/>
      <c r="LTS68" s="439"/>
      <c r="LTT68" s="439"/>
      <c r="LTU68" s="439"/>
      <c r="LTV68" s="439"/>
      <c r="LTW68" s="439"/>
      <c r="LTX68" s="439"/>
      <c r="LTY68" s="439"/>
      <c r="LTZ68" s="439"/>
      <c r="LUA68" s="439"/>
      <c r="LUB68" s="439"/>
      <c r="LUC68" s="439"/>
      <c r="LUD68" s="439"/>
      <c r="LUE68" s="439"/>
      <c r="LUF68" s="439"/>
      <c r="LUG68" s="439"/>
      <c r="LUH68" s="439"/>
      <c r="LUI68" s="439"/>
      <c r="LUJ68" s="439"/>
      <c r="LUK68" s="439"/>
      <c r="LUL68" s="439"/>
      <c r="LUM68" s="439"/>
      <c r="LUN68" s="439"/>
      <c r="LUO68" s="439"/>
      <c r="LUP68" s="439"/>
      <c r="LUQ68" s="439"/>
      <c r="LUR68" s="439"/>
      <c r="LUS68" s="439"/>
      <c r="LUT68" s="439"/>
      <c r="LUU68" s="439"/>
      <c r="LUV68" s="439"/>
      <c r="LUW68" s="439"/>
      <c r="LUX68" s="439"/>
      <c r="LUY68" s="439"/>
      <c r="LUZ68" s="439"/>
      <c r="LVA68" s="439"/>
      <c r="LVB68" s="439"/>
      <c r="LVC68" s="439"/>
      <c r="LVD68" s="439"/>
      <c r="LVE68" s="439"/>
      <c r="LVF68" s="439"/>
      <c r="LVG68" s="439"/>
      <c r="LVH68" s="439"/>
      <c r="LVI68" s="439"/>
      <c r="LVJ68" s="439"/>
      <c r="LVK68" s="439"/>
      <c r="LVL68" s="439"/>
      <c r="LVM68" s="439"/>
      <c r="LVN68" s="439"/>
      <c r="LVO68" s="439"/>
      <c r="LVP68" s="439"/>
      <c r="LVQ68" s="439"/>
      <c r="LVR68" s="439"/>
      <c r="LVS68" s="439"/>
      <c r="LVT68" s="439"/>
      <c r="LVU68" s="439"/>
      <c r="LVV68" s="439"/>
      <c r="LVW68" s="439"/>
      <c r="LVX68" s="439"/>
      <c r="LVY68" s="439"/>
      <c r="LVZ68" s="439"/>
      <c r="LWA68" s="439"/>
      <c r="LWB68" s="439"/>
      <c r="LWC68" s="439"/>
      <c r="LWD68" s="439"/>
      <c r="LWE68" s="439"/>
      <c r="LWF68" s="439"/>
      <c r="LWG68" s="439"/>
      <c r="LWH68" s="439"/>
      <c r="LWI68" s="439"/>
      <c r="LWJ68" s="439"/>
      <c r="LWK68" s="439"/>
      <c r="LWL68" s="439"/>
      <c r="LWM68" s="439"/>
      <c r="LWN68" s="439"/>
      <c r="LWO68" s="439"/>
      <c r="LWP68" s="439"/>
      <c r="LWQ68" s="439"/>
      <c r="LWR68" s="439"/>
      <c r="LWS68" s="439"/>
      <c r="LWT68" s="439"/>
      <c r="LWU68" s="439"/>
      <c r="LWV68" s="439"/>
      <c r="LWW68" s="439"/>
      <c r="LWX68" s="439"/>
      <c r="LWY68" s="439"/>
      <c r="LWZ68" s="439"/>
      <c r="LXA68" s="439"/>
      <c r="LXB68" s="439"/>
      <c r="LXC68" s="439"/>
      <c r="LXD68" s="439"/>
      <c r="LXE68" s="439"/>
      <c r="LXF68" s="439"/>
      <c r="LXG68" s="439"/>
      <c r="LXH68" s="439"/>
      <c r="LXI68" s="439"/>
      <c r="LXJ68" s="439"/>
      <c r="LXK68" s="439"/>
      <c r="LXL68" s="439"/>
      <c r="LXM68" s="439"/>
      <c r="LXN68" s="439"/>
      <c r="LXO68" s="439"/>
      <c r="LXP68" s="439"/>
      <c r="LXQ68" s="439"/>
      <c r="LXR68" s="439"/>
      <c r="LXS68" s="439"/>
      <c r="LXT68" s="439"/>
      <c r="LXU68" s="439"/>
      <c r="LXV68" s="439"/>
      <c r="LXW68" s="439"/>
      <c r="LXX68" s="439"/>
      <c r="LXY68" s="439"/>
      <c r="LXZ68" s="439"/>
      <c r="LYA68" s="439"/>
      <c r="LYB68" s="439"/>
      <c r="LYC68" s="439"/>
      <c r="LYD68" s="439"/>
      <c r="LYE68" s="439"/>
      <c r="LYF68" s="439"/>
      <c r="LYG68" s="439"/>
      <c r="LYH68" s="439"/>
      <c r="LYI68" s="439"/>
      <c r="LYJ68" s="439"/>
      <c r="LYK68" s="439"/>
      <c r="LYL68" s="439"/>
      <c r="LYM68" s="439"/>
      <c r="LYN68" s="439"/>
      <c r="LYO68" s="439"/>
      <c r="LYP68" s="439"/>
      <c r="LYQ68" s="439"/>
      <c r="LYR68" s="439"/>
      <c r="LYS68" s="439"/>
      <c r="LYT68" s="439"/>
      <c r="LYU68" s="439"/>
      <c r="LYV68" s="439"/>
      <c r="LYW68" s="439"/>
      <c r="LYX68" s="439"/>
      <c r="LYY68" s="439"/>
      <c r="LYZ68" s="439"/>
      <c r="LZA68" s="439"/>
      <c r="LZB68" s="439"/>
      <c r="LZC68" s="439"/>
      <c r="LZD68" s="439"/>
      <c r="LZE68" s="439"/>
      <c r="LZF68" s="439"/>
      <c r="LZG68" s="439"/>
      <c r="LZH68" s="439"/>
      <c r="LZI68" s="439"/>
      <c r="LZJ68" s="439"/>
      <c r="LZK68" s="439"/>
      <c r="LZL68" s="439"/>
      <c r="LZM68" s="439"/>
      <c r="LZN68" s="439"/>
      <c r="LZO68" s="439"/>
      <c r="LZP68" s="439"/>
      <c r="LZQ68" s="439"/>
      <c r="LZR68" s="439"/>
      <c r="LZS68" s="439"/>
      <c r="LZT68" s="439"/>
      <c r="LZU68" s="439"/>
      <c r="LZV68" s="439"/>
      <c r="LZW68" s="439"/>
      <c r="LZX68" s="439"/>
      <c r="LZY68" s="439"/>
      <c r="LZZ68" s="439"/>
      <c r="MAA68" s="439"/>
      <c r="MAB68" s="439"/>
      <c r="MAC68" s="439"/>
      <c r="MAD68" s="439"/>
      <c r="MAE68" s="439"/>
      <c r="MAF68" s="439"/>
      <c r="MAG68" s="439"/>
      <c r="MAH68" s="439"/>
      <c r="MAI68" s="439"/>
      <c r="MAJ68" s="439"/>
      <c r="MAK68" s="439"/>
      <c r="MAL68" s="439"/>
      <c r="MAM68" s="439"/>
      <c r="MAN68" s="439"/>
      <c r="MAO68" s="439"/>
      <c r="MAP68" s="439"/>
      <c r="MAQ68" s="439"/>
      <c r="MAR68" s="439"/>
      <c r="MAS68" s="439"/>
      <c r="MAT68" s="439"/>
      <c r="MAU68" s="439"/>
      <c r="MAV68" s="439"/>
      <c r="MAW68" s="439"/>
      <c r="MAX68" s="439"/>
      <c r="MAY68" s="439"/>
      <c r="MAZ68" s="439"/>
      <c r="MBA68" s="439"/>
      <c r="MBB68" s="439"/>
      <c r="MBC68" s="439"/>
      <c r="MBD68" s="439"/>
      <c r="MBE68" s="439"/>
      <c r="MBF68" s="439"/>
      <c r="MBG68" s="439"/>
      <c r="MBH68" s="439"/>
      <c r="MBI68" s="439"/>
      <c r="MBJ68" s="439"/>
      <c r="MBK68" s="439"/>
      <c r="MBL68" s="439"/>
      <c r="MBM68" s="439"/>
      <c r="MBN68" s="439"/>
      <c r="MBO68" s="439"/>
      <c r="MBP68" s="439"/>
      <c r="MBQ68" s="439"/>
      <c r="MBR68" s="439"/>
      <c r="MBS68" s="439"/>
      <c r="MBT68" s="439"/>
      <c r="MBU68" s="439"/>
      <c r="MBV68" s="439"/>
      <c r="MBW68" s="439"/>
      <c r="MBX68" s="439"/>
      <c r="MBY68" s="439"/>
      <c r="MBZ68" s="439"/>
      <c r="MCA68" s="439"/>
      <c r="MCB68" s="439"/>
      <c r="MCC68" s="439"/>
      <c r="MCD68" s="439"/>
      <c r="MCE68" s="439"/>
      <c r="MCF68" s="439"/>
      <c r="MCG68" s="439"/>
      <c r="MCH68" s="439"/>
      <c r="MCI68" s="439"/>
      <c r="MCJ68" s="439"/>
      <c r="MCK68" s="439"/>
      <c r="MCL68" s="439"/>
      <c r="MCM68" s="439"/>
      <c r="MCN68" s="439"/>
      <c r="MCO68" s="439"/>
      <c r="MCP68" s="439"/>
      <c r="MCQ68" s="439"/>
      <c r="MCR68" s="439"/>
      <c r="MCS68" s="439"/>
      <c r="MCT68" s="439"/>
      <c r="MCU68" s="439"/>
      <c r="MCV68" s="439"/>
      <c r="MCW68" s="439"/>
      <c r="MCX68" s="439"/>
      <c r="MCY68" s="439"/>
      <c r="MCZ68" s="439"/>
      <c r="MDA68" s="439"/>
      <c r="MDB68" s="439"/>
      <c r="MDC68" s="439"/>
      <c r="MDD68" s="439"/>
      <c r="MDE68" s="439"/>
      <c r="MDF68" s="439"/>
      <c r="MDG68" s="439"/>
      <c r="MDH68" s="439"/>
      <c r="MDI68" s="439"/>
      <c r="MDJ68" s="439"/>
      <c r="MDK68" s="439"/>
      <c r="MDL68" s="439"/>
      <c r="MDM68" s="439"/>
      <c r="MDN68" s="439"/>
      <c r="MDO68" s="439"/>
      <c r="MDP68" s="439"/>
      <c r="MDQ68" s="439"/>
      <c r="MDR68" s="439"/>
      <c r="MDS68" s="439"/>
      <c r="MDT68" s="439"/>
      <c r="MDU68" s="439"/>
      <c r="MDV68" s="439"/>
      <c r="MDW68" s="439"/>
      <c r="MDX68" s="439"/>
      <c r="MDY68" s="439"/>
      <c r="MDZ68" s="439"/>
      <c r="MEA68" s="439"/>
      <c r="MEB68" s="439"/>
      <c r="MEC68" s="439"/>
      <c r="MED68" s="439"/>
      <c r="MEE68" s="439"/>
      <c r="MEF68" s="439"/>
      <c r="MEG68" s="439"/>
      <c r="MEH68" s="439"/>
      <c r="MEI68" s="439"/>
      <c r="MEJ68" s="439"/>
      <c r="MEK68" s="439"/>
      <c r="MEL68" s="439"/>
      <c r="MEM68" s="439"/>
      <c r="MEN68" s="439"/>
      <c r="MEO68" s="439"/>
      <c r="MEP68" s="439"/>
      <c r="MEQ68" s="439"/>
      <c r="MER68" s="439"/>
      <c r="MES68" s="439"/>
      <c r="MET68" s="439"/>
      <c r="MEU68" s="439"/>
      <c r="MEV68" s="439"/>
      <c r="MEW68" s="439"/>
      <c r="MEX68" s="439"/>
      <c r="MEY68" s="439"/>
      <c r="MEZ68" s="439"/>
      <c r="MFA68" s="439"/>
      <c r="MFB68" s="439"/>
      <c r="MFC68" s="439"/>
      <c r="MFD68" s="439"/>
      <c r="MFE68" s="439"/>
      <c r="MFF68" s="439"/>
      <c r="MFG68" s="439"/>
      <c r="MFH68" s="439"/>
      <c r="MFI68" s="439"/>
      <c r="MFJ68" s="439"/>
      <c r="MFK68" s="439"/>
      <c r="MFL68" s="439"/>
      <c r="MFM68" s="439"/>
      <c r="MFN68" s="439"/>
      <c r="MFO68" s="439"/>
      <c r="MFP68" s="439"/>
      <c r="MFQ68" s="439"/>
      <c r="MFR68" s="439"/>
      <c r="MFS68" s="439"/>
      <c r="MFT68" s="439"/>
      <c r="MFU68" s="439"/>
      <c r="MFV68" s="439"/>
      <c r="MFW68" s="439"/>
      <c r="MFX68" s="439"/>
      <c r="MFY68" s="439"/>
      <c r="MFZ68" s="439"/>
      <c r="MGA68" s="439"/>
      <c r="MGB68" s="439"/>
      <c r="MGC68" s="439"/>
      <c r="MGD68" s="439"/>
      <c r="MGE68" s="439"/>
      <c r="MGF68" s="439"/>
      <c r="MGG68" s="439"/>
      <c r="MGH68" s="439"/>
      <c r="MGI68" s="439"/>
      <c r="MGJ68" s="439"/>
      <c r="MGK68" s="439"/>
      <c r="MGL68" s="439"/>
      <c r="MGM68" s="439"/>
      <c r="MGN68" s="439"/>
      <c r="MGO68" s="439"/>
      <c r="MGP68" s="439"/>
      <c r="MGQ68" s="439"/>
      <c r="MGR68" s="439"/>
      <c r="MGS68" s="439"/>
      <c r="MGT68" s="439"/>
      <c r="MGU68" s="439"/>
      <c r="MGV68" s="439"/>
      <c r="MGW68" s="439"/>
      <c r="MGX68" s="439"/>
      <c r="MGY68" s="439"/>
      <c r="MGZ68" s="439"/>
      <c r="MHA68" s="439"/>
      <c r="MHB68" s="439"/>
      <c r="MHC68" s="439"/>
      <c r="MHD68" s="439"/>
      <c r="MHE68" s="439"/>
      <c r="MHF68" s="439"/>
      <c r="MHG68" s="439"/>
      <c r="MHH68" s="439"/>
      <c r="MHI68" s="439"/>
      <c r="MHJ68" s="439"/>
      <c r="MHK68" s="439"/>
      <c r="MHL68" s="439"/>
      <c r="MHM68" s="439"/>
      <c r="MHN68" s="439"/>
      <c r="MHO68" s="439"/>
      <c r="MHP68" s="439"/>
      <c r="MHQ68" s="439"/>
      <c r="MHR68" s="439"/>
      <c r="MHS68" s="439"/>
      <c r="MHT68" s="439"/>
      <c r="MHU68" s="439"/>
      <c r="MHV68" s="439"/>
      <c r="MHW68" s="439"/>
      <c r="MHX68" s="439"/>
      <c r="MHY68" s="439"/>
      <c r="MHZ68" s="439"/>
      <c r="MIA68" s="439"/>
      <c r="MIB68" s="439"/>
      <c r="MIC68" s="439"/>
      <c r="MID68" s="439"/>
      <c r="MIE68" s="439"/>
      <c r="MIF68" s="439"/>
      <c r="MIG68" s="439"/>
      <c r="MIH68" s="439"/>
      <c r="MII68" s="439"/>
      <c r="MIJ68" s="439"/>
      <c r="MIK68" s="439"/>
      <c r="MIL68" s="439"/>
      <c r="MIM68" s="439"/>
      <c r="MIN68" s="439"/>
      <c r="MIO68" s="439"/>
      <c r="MIP68" s="439"/>
      <c r="MIQ68" s="439"/>
      <c r="MIR68" s="439"/>
      <c r="MIS68" s="439"/>
      <c r="MIT68" s="439"/>
      <c r="MIU68" s="439"/>
      <c r="MIV68" s="439"/>
      <c r="MIW68" s="439"/>
      <c r="MIX68" s="439"/>
      <c r="MIY68" s="439"/>
      <c r="MIZ68" s="439"/>
      <c r="MJA68" s="439"/>
      <c r="MJB68" s="439"/>
      <c r="MJC68" s="439"/>
      <c r="MJD68" s="439"/>
      <c r="MJE68" s="439"/>
      <c r="MJF68" s="439"/>
      <c r="MJG68" s="439"/>
      <c r="MJH68" s="439"/>
      <c r="MJI68" s="439"/>
      <c r="MJJ68" s="439"/>
      <c r="MJK68" s="439"/>
      <c r="MJL68" s="439"/>
      <c r="MJM68" s="439"/>
      <c r="MJN68" s="439"/>
      <c r="MJO68" s="439"/>
      <c r="MJP68" s="439"/>
      <c r="MJQ68" s="439"/>
      <c r="MJR68" s="439"/>
      <c r="MJS68" s="439"/>
      <c r="MJT68" s="439"/>
      <c r="MJU68" s="439"/>
      <c r="MJV68" s="439"/>
      <c r="MJW68" s="439"/>
      <c r="MJX68" s="439"/>
      <c r="MJY68" s="439"/>
      <c r="MJZ68" s="439"/>
      <c r="MKA68" s="439"/>
      <c r="MKB68" s="439"/>
      <c r="MKC68" s="439"/>
      <c r="MKD68" s="439"/>
      <c r="MKE68" s="439"/>
      <c r="MKF68" s="439"/>
      <c r="MKG68" s="439"/>
      <c r="MKH68" s="439"/>
      <c r="MKI68" s="439"/>
      <c r="MKJ68" s="439"/>
      <c r="MKK68" s="439"/>
      <c r="MKL68" s="439"/>
      <c r="MKM68" s="439"/>
      <c r="MKN68" s="439"/>
      <c r="MKO68" s="439"/>
      <c r="MKP68" s="439"/>
      <c r="MKQ68" s="439"/>
      <c r="MKR68" s="439"/>
      <c r="MKS68" s="439"/>
      <c r="MKT68" s="439"/>
      <c r="MKU68" s="439"/>
      <c r="MKV68" s="439"/>
      <c r="MKW68" s="439"/>
      <c r="MKX68" s="439"/>
      <c r="MKY68" s="439"/>
      <c r="MKZ68" s="439"/>
      <c r="MLA68" s="439"/>
      <c r="MLB68" s="439"/>
      <c r="MLC68" s="439"/>
      <c r="MLD68" s="439"/>
      <c r="MLE68" s="439"/>
      <c r="MLF68" s="439"/>
      <c r="MLG68" s="439"/>
      <c r="MLH68" s="439"/>
      <c r="MLI68" s="439"/>
      <c r="MLJ68" s="439"/>
      <c r="MLK68" s="439"/>
      <c r="MLL68" s="439"/>
      <c r="MLM68" s="439"/>
      <c r="MLN68" s="439"/>
      <c r="MLO68" s="439"/>
      <c r="MLP68" s="439"/>
      <c r="MLQ68" s="439"/>
      <c r="MLR68" s="439"/>
      <c r="MLS68" s="439"/>
      <c r="MLT68" s="439"/>
      <c r="MLU68" s="439"/>
      <c r="MLV68" s="439"/>
      <c r="MLW68" s="439"/>
      <c r="MLX68" s="439"/>
      <c r="MLY68" s="439"/>
      <c r="MLZ68" s="439"/>
      <c r="MMA68" s="439"/>
      <c r="MMB68" s="439"/>
      <c r="MMC68" s="439"/>
      <c r="MMD68" s="439"/>
      <c r="MME68" s="439"/>
      <c r="MMF68" s="439"/>
      <c r="MMG68" s="439"/>
      <c r="MMH68" s="439"/>
      <c r="MMI68" s="439"/>
      <c r="MMJ68" s="439"/>
      <c r="MMK68" s="439"/>
      <c r="MML68" s="439"/>
      <c r="MMM68" s="439"/>
      <c r="MMN68" s="439"/>
      <c r="MMO68" s="439"/>
      <c r="MMP68" s="439"/>
      <c r="MMQ68" s="439"/>
      <c r="MMR68" s="439"/>
      <c r="MMS68" s="439"/>
      <c r="MMT68" s="439"/>
      <c r="MMU68" s="439"/>
      <c r="MMV68" s="439"/>
      <c r="MMW68" s="439"/>
      <c r="MMX68" s="439"/>
      <c r="MMY68" s="439"/>
      <c r="MMZ68" s="439"/>
      <c r="MNA68" s="439"/>
      <c r="MNB68" s="439"/>
      <c r="MNC68" s="439"/>
      <c r="MND68" s="439"/>
      <c r="MNE68" s="439"/>
      <c r="MNF68" s="439"/>
      <c r="MNG68" s="439"/>
      <c r="MNH68" s="439"/>
      <c r="MNI68" s="439"/>
      <c r="MNJ68" s="439"/>
      <c r="MNK68" s="439"/>
      <c r="MNL68" s="439"/>
      <c r="MNM68" s="439"/>
      <c r="MNN68" s="439"/>
      <c r="MNO68" s="439"/>
      <c r="MNP68" s="439"/>
      <c r="MNQ68" s="439"/>
      <c r="MNR68" s="439"/>
      <c r="MNS68" s="439"/>
      <c r="MNT68" s="439"/>
      <c r="MNU68" s="439"/>
      <c r="MNV68" s="439"/>
      <c r="MNW68" s="439"/>
      <c r="MNX68" s="439"/>
      <c r="MNY68" s="439"/>
      <c r="MNZ68" s="439"/>
      <c r="MOA68" s="439"/>
      <c r="MOB68" s="439"/>
      <c r="MOC68" s="439"/>
      <c r="MOD68" s="439"/>
      <c r="MOE68" s="439"/>
      <c r="MOF68" s="439"/>
      <c r="MOG68" s="439"/>
      <c r="MOH68" s="439"/>
      <c r="MOI68" s="439"/>
      <c r="MOJ68" s="439"/>
      <c r="MOK68" s="439"/>
      <c r="MOL68" s="439"/>
      <c r="MOM68" s="439"/>
      <c r="MON68" s="439"/>
      <c r="MOO68" s="439"/>
      <c r="MOP68" s="439"/>
      <c r="MOQ68" s="439"/>
      <c r="MOR68" s="439"/>
      <c r="MOS68" s="439"/>
      <c r="MOT68" s="439"/>
      <c r="MOU68" s="439"/>
      <c r="MOV68" s="439"/>
      <c r="MOW68" s="439"/>
      <c r="MOX68" s="439"/>
      <c r="MOY68" s="439"/>
      <c r="MOZ68" s="439"/>
      <c r="MPA68" s="439"/>
      <c r="MPB68" s="439"/>
      <c r="MPC68" s="439"/>
      <c r="MPD68" s="439"/>
      <c r="MPE68" s="439"/>
      <c r="MPF68" s="439"/>
      <c r="MPG68" s="439"/>
      <c r="MPH68" s="439"/>
      <c r="MPI68" s="439"/>
      <c r="MPJ68" s="439"/>
      <c r="MPK68" s="439"/>
      <c r="MPL68" s="439"/>
      <c r="MPM68" s="439"/>
      <c r="MPN68" s="439"/>
      <c r="MPO68" s="439"/>
      <c r="MPP68" s="439"/>
      <c r="MPQ68" s="439"/>
      <c r="MPR68" s="439"/>
      <c r="MPS68" s="439"/>
      <c r="MPT68" s="439"/>
      <c r="MPU68" s="439"/>
      <c r="MPV68" s="439"/>
      <c r="MPW68" s="439"/>
      <c r="MPX68" s="439"/>
      <c r="MPY68" s="439"/>
      <c r="MPZ68" s="439"/>
      <c r="MQA68" s="439"/>
      <c r="MQB68" s="439"/>
      <c r="MQC68" s="439"/>
      <c r="MQD68" s="439"/>
      <c r="MQE68" s="439"/>
      <c r="MQF68" s="439"/>
      <c r="MQG68" s="439"/>
      <c r="MQH68" s="439"/>
      <c r="MQI68" s="439"/>
      <c r="MQJ68" s="439"/>
      <c r="MQK68" s="439"/>
      <c r="MQL68" s="439"/>
      <c r="MQM68" s="439"/>
      <c r="MQN68" s="439"/>
      <c r="MQO68" s="439"/>
      <c r="MQP68" s="439"/>
      <c r="MQQ68" s="439"/>
      <c r="MQR68" s="439"/>
      <c r="MQS68" s="439"/>
      <c r="MQT68" s="439"/>
      <c r="MQU68" s="439"/>
      <c r="MQV68" s="439"/>
      <c r="MQW68" s="439"/>
      <c r="MQX68" s="439"/>
      <c r="MQY68" s="439"/>
      <c r="MQZ68" s="439"/>
      <c r="MRA68" s="439"/>
      <c r="MRB68" s="439"/>
      <c r="MRC68" s="439"/>
      <c r="MRD68" s="439"/>
      <c r="MRE68" s="439"/>
      <c r="MRF68" s="439"/>
      <c r="MRG68" s="439"/>
      <c r="MRH68" s="439"/>
      <c r="MRI68" s="439"/>
      <c r="MRJ68" s="439"/>
      <c r="MRK68" s="439"/>
      <c r="MRL68" s="439"/>
      <c r="MRM68" s="439"/>
      <c r="MRN68" s="439"/>
      <c r="MRO68" s="439"/>
      <c r="MRP68" s="439"/>
      <c r="MRQ68" s="439"/>
      <c r="MRR68" s="439"/>
      <c r="MRS68" s="439"/>
      <c r="MRT68" s="439"/>
      <c r="MRU68" s="439"/>
      <c r="MRV68" s="439"/>
      <c r="MRW68" s="439"/>
      <c r="MRX68" s="439"/>
      <c r="MRY68" s="439"/>
      <c r="MRZ68" s="439"/>
      <c r="MSA68" s="439"/>
      <c r="MSB68" s="439"/>
      <c r="MSC68" s="439"/>
      <c r="MSD68" s="439"/>
      <c r="MSE68" s="439"/>
      <c r="MSF68" s="439"/>
      <c r="MSG68" s="439"/>
      <c r="MSH68" s="439"/>
      <c r="MSI68" s="439"/>
      <c r="MSJ68" s="439"/>
      <c r="MSK68" s="439"/>
      <c r="MSL68" s="439"/>
      <c r="MSM68" s="439"/>
      <c r="MSN68" s="439"/>
      <c r="MSO68" s="439"/>
      <c r="MSP68" s="439"/>
      <c r="MSQ68" s="439"/>
      <c r="MSR68" s="439"/>
      <c r="MSS68" s="439"/>
      <c r="MST68" s="439"/>
      <c r="MSU68" s="439"/>
      <c r="MSV68" s="439"/>
      <c r="MSW68" s="439"/>
      <c r="MSX68" s="439"/>
      <c r="MSY68" s="439"/>
      <c r="MSZ68" s="439"/>
      <c r="MTA68" s="439"/>
      <c r="MTB68" s="439"/>
      <c r="MTC68" s="439"/>
      <c r="MTD68" s="439"/>
      <c r="MTE68" s="439"/>
      <c r="MTF68" s="439"/>
      <c r="MTG68" s="439"/>
      <c r="MTH68" s="439"/>
      <c r="MTI68" s="439"/>
      <c r="MTJ68" s="439"/>
      <c r="MTK68" s="439"/>
      <c r="MTL68" s="439"/>
      <c r="MTM68" s="439"/>
      <c r="MTN68" s="439"/>
      <c r="MTO68" s="439"/>
      <c r="MTP68" s="439"/>
      <c r="MTQ68" s="439"/>
      <c r="MTR68" s="439"/>
      <c r="MTS68" s="439"/>
      <c r="MTT68" s="439"/>
      <c r="MTU68" s="439"/>
      <c r="MTV68" s="439"/>
      <c r="MTW68" s="439"/>
      <c r="MTX68" s="439"/>
      <c r="MTY68" s="439"/>
      <c r="MTZ68" s="439"/>
      <c r="MUA68" s="439"/>
      <c r="MUB68" s="439"/>
      <c r="MUC68" s="439"/>
      <c r="MUD68" s="439"/>
      <c r="MUE68" s="439"/>
      <c r="MUF68" s="439"/>
      <c r="MUG68" s="439"/>
      <c r="MUH68" s="439"/>
      <c r="MUI68" s="439"/>
      <c r="MUJ68" s="439"/>
      <c r="MUK68" s="439"/>
      <c r="MUL68" s="439"/>
      <c r="MUM68" s="439"/>
      <c r="MUN68" s="439"/>
      <c r="MUO68" s="439"/>
      <c r="MUP68" s="439"/>
      <c r="MUQ68" s="439"/>
      <c r="MUR68" s="439"/>
      <c r="MUS68" s="439"/>
      <c r="MUT68" s="439"/>
      <c r="MUU68" s="439"/>
      <c r="MUV68" s="439"/>
      <c r="MUW68" s="439"/>
      <c r="MUX68" s="439"/>
      <c r="MUY68" s="439"/>
      <c r="MUZ68" s="439"/>
      <c r="MVA68" s="439"/>
      <c r="MVB68" s="439"/>
      <c r="MVC68" s="439"/>
      <c r="MVD68" s="439"/>
      <c r="MVE68" s="439"/>
      <c r="MVF68" s="439"/>
      <c r="MVG68" s="439"/>
      <c r="MVH68" s="439"/>
      <c r="MVI68" s="439"/>
      <c r="MVJ68" s="439"/>
      <c r="MVK68" s="439"/>
      <c r="MVL68" s="439"/>
      <c r="MVM68" s="439"/>
      <c r="MVN68" s="439"/>
      <c r="MVO68" s="439"/>
      <c r="MVP68" s="439"/>
      <c r="MVQ68" s="439"/>
      <c r="MVR68" s="439"/>
      <c r="MVS68" s="439"/>
      <c r="MVT68" s="439"/>
      <c r="MVU68" s="439"/>
      <c r="MVV68" s="439"/>
      <c r="MVW68" s="439"/>
      <c r="MVX68" s="439"/>
      <c r="MVY68" s="439"/>
      <c r="MVZ68" s="439"/>
      <c r="MWA68" s="439"/>
      <c r="MWB68" s="439"/>
      <c r="MWC68" s="439"/>
      <c r="MWD68" s="439"/>
      <c r="MWE68" s="439"/>
      <c r="MWF68" s="439"/>
      <c r="MWG68" s="439"/>
      <c r="MWH68" s="439"/>
      <c r="MWI68" s="439"/>
      <c r="MWJ68" s="439"/>
      <c r="MWK68" s="439"/>
      <c r="MWL68" s="439"/>
      <c r="MWM68" s="439"/>
      <c r="MWN68" s="439"/>
      <c r="MWO68" s="439"/>
      <c r="MWP68" s="439"/>
      <c r="MWQ68" s="439"/>
      <c r="MWR68" s="439"/>
      <c r="MWS68" s="439"/>
      <c r="MWT68" s="439"/>
      <c r="MWU68" s="439"/>
      <c r="MWV68" s="439"/>
      <c r="MWW68" s="439"/>
      <c r="MWX68" s="439"/>
      <c r="MWY68" s="439"/>
      <c r="MWZ68" s="439"/>
      <c r="MXA68" s="439"/>
      <c r="MXB68" s="439"/>
      <c r="MXC68" s="439"/>
      <c r="MXD68" s="439"/>
      <c r="MXE68" s="439"/>
      <c r="MXF68" s="439"/>
      <c r="MXG68" s="439"/>
      <c r="MXH68" s="439"/>
      <c r="MXI68" s="439"/>
      <c r="MXJ68" s="439"/>
      <c r="MXK68" s="439"/>
      <c r="MXL68" s="439"/>
      <c r="MXM68" s="439"/>
      <c r="MXN68" s="439"/>
      <c r="MXO68" s="439"/>
      <c r="MXP68" s="439"/>
      <c r="MXQ68" s="439"/>
      <c r="MXR68" s="439"/>
      <c r="MXS68" s="439"/>
      <c r="MXT68" s="439"/>
      <c r="MXU68" s="439"/>
      <c r="MXV68" s="439"/>
      <c r="MXW68" s="439"/>
      <c r="MXX68" s="439"/>
      <c r="MXY68" s="439"/>
      <c r="MXZ68" s="439"/>
      <c r="MYA68" s="439"/>
      <c r="MYB68" s="439"/>
      <c r="MYC68" s="439"/>
      <c r="MYD68" s="439"/>
      <c r="MYE68" s="439"/>
      <c r="MYF68" s="439"/>
      <c r="MYG68" s="439"/>
      <c r="MYH68" s="439"/>
      <c r="MYI68" s="439"/>
      <c r="MYJ68" s="439"/>
      <c r="MYK68" s="439"/>
      <c r="MYL68" s="439"/>
      <c r="MYM68" s="439"/>
      <c r="MYN68" s="439"/>
      <c r="MYO68" s="439"/>
      <c r="MYP68" s="439"/>
      <c r="MYQ68" s="439"/>
      <c r="MYR68" s="439"/>
      <c r="MYS68" s="439"/>
      <c r="MYT68" s="439"/>
      <c r="MYU68" s="439"/>
      <c r="MYV68" s="439"/>
      <c r="MYW68" s="439"/>
      <c r="MYX68" s="439"/>
      <c r="MYY68" s="439"/>
      <c r="MYZ68" s="439"/>
      <c r="MZA68" s="439"/>
      <c r="MZB68" s="439"/>
      <c r="MZC68" s="439"/>
      <c r="MZD68" s="439"/>
      <c r="MZE68" s="439"/>
      <c r="MZF68" s="439"/>
      <c r="MZG68" s="439"/>
      <c r="MZH68" s="439"/>
      <c r="MZI68" s="439"/>
      <c r="MZJ68" s="439"/>
      <c r="MZK68" s="439"/>
      <c r="MZL68" s="439"/>
      <c r="MZM68" s="439"/>
      <c r="MZN68" s="439"/>
      <c r="MZO68" s="439"/>
      <c r="MZP68" s="439"/>
      <c r="MZQ68" s="439"/>
      <c r="MZR68" s="439"/>
      <c r="MZS68" s="439"/>
      <c r="MZT68" s="439"/>
      <c r="MZU68" s="439"/>
      <c r="MZV68" s="439"/>
      <c r="MZW68" s="439"/>
      <c r="MZX68" s="439"/>
      <c r="MZY68" s="439"/>
      <c r="MZZ68" s="439"/>
      <c r="NAA68" s="439"/>
      <c r="NAB68" s="439"/>
      <c r="NAC68" s="439"/>
      <c r="NAD68" s="439"/>
      <c r="NAE68" s="439"/>
      <c r="NAF68" s="439"/>
      <c r="NAG68" s="439"/>
      <c r="NAH68" s="439"/>
      <c r="NAI68" s="439"/>
      <c r="NAJ68" s="439"/>
      <c r="NAK68" s="439"/>
      <c r="NAL68" s="439"/>
      <c r="NAM68" s="439"/>
      <c r="NAN68" s="439"/>
      <c r="NAO68" s="439"/>
      <c r="NAP68" s="439"/>
      <c r="NAQ68" s="439"/>
      <c r="NAR68" s="439"/>
      <c r="NAS68" s="439"/>
      <c r="NAT68" s="439"/>
      <c r="NAU68" s="439"/>
      <c r="NAV68" s="439"/>
      <c r="NAW68" s="439"/>
      <c r="NAX68" s="439"/>
      <c r="NAY68" s="439"/>
      <c r="NAZ68" s="439"/>
      <c r="NBA68" s="439"/>
      <c r="NBB68" s="439"/>
      <c r="NBC68" s="439"/>
      <c r="NBD68" s="439"/>
      <c r="NBE68" s="439"/>
      <c r="NBF68" s="439"/>
      <c r="NBG68" s="439"/>
      <c r="NBH68" s="439"/>
      <c r="NBI68" s="439"/>
      <c r="NBJ68" s="439"/>
      <c r="NBK68" s="439"/>
      <c r="NBL68" s="439"/>
      <c r="NBM68" s="439"/>
      <c r="NBN68" s="439"/>
      <c r="NBO68" s="439"/>
      <c r="NBP68" s="439"/>
      <c r="NBQ68" s="439"/>
      <c r="NBR68" s="439"/>
      <c r="NBS68" s="439"/>
      <c r="NBT68" s="439"/>
      <c r="NBU68" s="439"/>
      <c r="NBV68" s="439"/>
      <c r="NBW68" s="439"/>
      <c r="NBX68" s="439"/>
      <c r="NBY68" s="439"/>
      <c r="NBZ68" s="439"/>
      <c r="NCA68" s="439"/>
      <c r="NCB68" s="439"/>
      <c r="NCC68" s="439"/>
      <c r="NCD68" s="439"/>
      <c r="NCE68" s="439"/>
      <c r="NCF68" s="439"/>
      <c r="NCG68" s="439"/>
      <c r="NCH68" s="439"/>
      <c r="NCI68" s="439"/>
      <c r="NCJ68" s="439"/>
      <c r="NCK68" s="439"/>
      <c r="NCL68" s="439"/>
      <c r="NCM68" s="439"/>
      <c r="NCN68" s="439"/>
      <c r="NCO68" s="439"/>
      <c r="NCP68" s="439"/>
      <c r="NCQ68" s="439"/>
      <c r="NCR68" s="439"/>
      <c r="NCS68" s="439"/>
      <c r="NCT68" s="439"/>
      <c r="NCU68" s="439"/>
      <c r="NCV68" s="439"/>
      <c r="NCW68" s="439"/>
      <c r="NCX68" s="439"/>
      <c r="NCY68" s="439"/>
      <c r="NCZ68" s="439"/>
      <c r="NDA68" s="439"/>
      <c r="NDB68" s="439"/>
      <c r="NDC68" s="439"/>
      <c r="NDD68" s="439"/>
      <c r="NDE68" s="439"/>
      <c r="NDF68" s="439"/>
      <c r="NDG68" s="439"/>
      <c r="NDH68" s="439"/>
      <c r="NDI68" s="439"/>
      <c r="NDJ68" s="439"/>
      <c r="NDK68" s="439"/>
      <c r="NDL68" s="439"/>
      <c r="NDM68" s="439"/>
      <c r="NDN68" s="439"/>
      <c r="NDO68" s="439"/>
      <c r="NDP68" s="439"/>
      <c r="NDQ68" s="439"/>
      <c r="NDR68" s="439"/>
      <c r="NDS68" s="439"/>
      <c r="NDT68" s="439"/>
      <c r="NDU68" s="439"/>
      <c r="NDV68" s="439"/>
      <c r="NDW68" s="439"/>
      <c r="NDX68" s="439"/>
      <c r="NDY68" s="439"/>
      <c r="NDZ68" s="439"/>
      <c r="NEA68" s="439"/>
      <c r="NEB68" s="439"/>
      <c r="NEC68" s="439"/>
      <c r="NED68" s="439"/>
      <c r="NEE68" s="439"/>
      <c r="NEF68" s="439"/>
      <c r="NEG68" s="439"/>
      <c r="NEH68" s="439"/>
      <c r="NEI68" s="439"/>
      <c r="NEJ68" s="439"/>
      <c r="NEK68" s="439"/>
      <c r="NEL68" s="439"/>
      <c r="NEM68" s="439"/>
      <c r="NEN68" s="439"/>
      <c r="NEO68" s="439"/>
      <c r="NEP68" s="439"/>
      <c r="NEQ68" s="439"/>
      <c r="NER68" s="439"/>
      <c r="NES68" s="439"/>
      <c r="NET68" s="439"/>
      <c r="NEU68" s="439"/>
      <c r="NEV68" s="439"/>
      <c r="NEW68" s="439"/>
      <c r="NEX68" s="439"/>
      <c r="NEY68" s="439"/>
      <c r="NEZ68" s="439"/>
      <c r="NFA68" s="439"/>
      <c r="NFB68" s="439"/>
      <c r="NFC68" s="439"/>
      <c r="NFD68" s="439"/>
      <c r="NFE68" s="439"/>
      <c r="NFF68" s="439"/>
      <c r="NFG68" s="439"/>
      <c r="NFH68" s="439"/>
      <c r="NFI68" s="439"/>
      <c r="NFJ68" s="439"/>
      <c r="NFK68" s="439"/>
      <c r="NFL68" s="439"/>
      <c r="NFM68" s="439"/>
      <c r="NFN68" s="439"/>
      <c r="NFO68" s="439"/>
      <c r="NFP68" s="439"/>
      <c r="NFQ68" s="439"/>
      <c r="NFR68" s="439"/>
      <c r="NFS68" s="439"/>
      <c r="NFT68" s="439"/>
      <c r="NFU68" s="439"/>
      <c r="NFV68" s="439"/>
      <c r="NFW68" s="439"/>
      <c r="NFX68" s="439"/>
      <c r="NFY68" s="439"/>
      <c r="NFZ68" s="439"/>
      <c r="NGA68" s="439"/>
      <c r="NGB68" s="439"/>
      <c r="NGC68" s="439"/>
      <c r="NGD68" s="439"/>
      <c r="NGE68" s="439"/>
      <c r="NGF68" s="439"/>
      <c r="NGG68" s="439"/>
      <c r="NGH68" s="439"/>
      <c r="NGI68" s="439"/>
      <c r="NGJ68" s="439"/>
      <c r="NGK68" s="439"/>
      <c r="NGL68" s="439"/>
      <c r="NGM68" s="439"/>
      <c r="NGN68" s="439"/>
      <c r="NGO68" s="439"/>
      <c r="NGP68" s="439"/>
      <c r="NGQ68" s="439"/>
      <c r="NGR68" s="439"/>
      <c r="NGS68" s="439"/>
      <c r="NGT68" s="439"/>
      <c r="NGU68" s="439"/>
      <c r="NGV68" s="439"/>
      <c r="NGW68" s="439"/>
      <c r="NGX68" s="439"/>
      <c r="NGY68" s="439"/>
      <c r="NGZ68" s="439"/>
      <c r="NHA68" s="439"/>
      <c r="NHB68" s="439"/>
      <c r="NHC68" s="439"/>
      <c r="NHD68" s="439"/>
      <c r="NHE68" s="439"/>
      <c r="NHF68" s="439"/>
      <c r="NHG68" s="439"/>
      <c r="NHH68" s="439"/>
      <c r="NHI68" s="439"/>
      <c r="NHJ68" s="439"/>
      <c r="NHK68" s="439"/>
      <c r="NHL68" s="439"/>
      <c r="NHM68" s="439"/>
      <c r="NHN68" s="439"/>
      <c r="NHO68" s="439"/>
      <c r="NHP68" s="439"/>
      <c r="NHQ68" s="439"/>
      <c r="NHR68" s="439"/>
      <c r="NHS68" s="439"/>
      <c r="NHT68" s="439"/>
      <c r="NHU68" s="439"/>
      <c r="NHV68" s="439"/>
      <c r="NHW68" s="439"/>
      <c r="NHX68" s="439"/>
      <c r="NHY68" s="439"/>
      <c r="NHZ68" s="439"/>
      <c r="NIA68" s="439"/>
      <c r="NIB68" s="439"/>
      <c r="NIC68" s="439"/>
      <c r="NID68" s="439"/>
      <c r="NIE68" s="439"/>
      <c r="NIF68" s="439"/>
      <c r="NIG68" s="439"/>
      <c r="NIH68" s="439"/>
      <c r="NII68" s="439"/>
      <c r="NIJ68" s="439"/>
      <c r="NIK68" s="439"/>
      <c r="NIL68" s="439"/>
      <c r="NIM68" s="439"/>
      <c r="NIN68" s="439"/>
      <c r="NIO68" s="439"/>
      <c r="NIP68" s="439"/>
      <c r="NIQ68" s="439"/>
      <c r="NIR68" s="439"/>
      <c r="NIS68" s="439"/>
      <c r="NIT68" s="439"/>
      <c r="NIU68" s="439"/>
      <c r="NIV68" s="439"/>
      <c r="NIW68" s="439"/>
      <c r="NIX68" s="439"/>
      <c r="NIY68" s="439"/>
      <c r="NIZ68" s="439"/>
      <c r="NJA68" s="439"/>
      <c r="NJB68" s="439"/>
      <c r="NJC68" s="439"/>
      <c r="NJD68" s="439"/>
      <c r="NJE68" s="439"/>
      <c r="NJF68" s="439"/>
      <c r="NJG68" s="439"/>
      <c r="NJH68" s="439"/>
      <c r="NJI68" s="439"/>
      <c r="NJJ68" s="439"/>
      <c r="NJK68" s="439"/>
      <c r="NJL68" s="439"/>
      <c r="NJM68" s="439"/>
      <c r="NJN68" s="439"/>
      <c r="NJO68" s="439"/>
      <c r="NJP68" s="439"/>
      <c r="NJQ68" s="439"/>
      <c r="NJR68" s="439"/>
      <c r="NJS68" s="439"/>
      <c r="NJT68" s="439"/>
      <c r="NJU68" s="439"/>
      <c r="NJV68" s="439"/>
      <c r="NJW68" s="439"/>
      <c r="NJX68" s="439"/>
      <c r="NJY68" s="439"/>
      <c r="NJZ68" s="439"/>
      <c r="NKA68" s="439"/>
      <c r="NKB68" s="439"/>
      <c r="NKC68" s="439"/>
      <c r="NKD68" s="439"/>
      <c r="NKE68" s="439"/>
      <c r="NKF68" s="439"/>
      <c r="NKG68" s="439"/>
      <c r="NKH68" s="439"/>
      <c r="NKI68" s="439"/>
      <c r="NKJ68" s="439"/>
      <c r="NKK68" s="439"/>
      <c r="NKL68" s="439"/>
      <c r="NKM68" s="439"/>
      <c r="NKN68" s="439"/>
      <c r="NKO68" s="439"/>
      <c r="NKP68" s="439"/>
      <c r="NKQ68" s="439"/>
      <c r="NKR68" s="439"/>
      <c r="NKS68" s="439"/>
      <c r="NKT68" s="439"/>
      <c r="NKU68" s="439"/>
      <c r="NKV68" s="439"/>
      <c r="NKW68" s="439"/>
      <c r="NKX68" s="439"/>
      <c r="NKY68" s="439"/>
      <c r="NKZ68" s="439"/>
      <c r="NLA68" s="439"/>
      <c r="NLB68" s="439"/>
      <c r="NLC68" s="439"/>
      <c r="NLD68" s="439"/>
      <c r="NLE68" s="439"/>
      <c r="NLF68" s="439"/>
      <c r="NLG68" s="439"/>
      <c r="NLH68" s="439"/>
      <c r="NLI68" s="439"/>
      <c r="NLJ68" s="439"/>
      <c r="NLK68" s="439"/>
      <c r="NLL68" s="439"/>
      <c r="NLM68" s="439"/>
      <c r="NLN68" s="439"/>
      <c r="NLO68" s="439"/>
      <c r="NLP68" s="439"/>
      <c r="NLQ68" s="439"/>
      <c r="NLR68" s="439"/>
      <c r="NLS68" s="439"/>
      <c r="NLT68" s="439"/>
      <c r="NLU68" s="439"/>
      <c r="NLV68" s="439"/>
      <c r="NLW68" s="439"/>
      <c r="NLX68" s="439"/>
      <c r="NLY68" s="439"/>
      <c r="NLZ68" s="439"/>
      <c r="NMA68" s="439"/>
      <c r="NMB68" s="439"/>
      <c r="NMC68" s="439"/>
      <c r="NMD68" s="439"/>
      <c r="NME68" s="439"/>
      <c r="NMF68" s="439"/>
      <c r="NMG68" s="439"/>
      <c r="NMH68" s="439"/>
      <c r="NMI68" s="439"/>
      <c r="NMJ68" s="439"/>
      <c r="NMK68" s="439"/>
      <c r="NML68" s="439"/>
      <c r="NMM68" s="439"/>
      <c r="NMN68" s="439"/>
      <c r="NMO68" s="439"/>
      <c r="NMP68" s="439"/>
      <c r="NMQ68" s="439"/>
      <c r="NMR68" s="439"/>
      <c r="NMS68" s="439"/>
      <c r="NMT68" s="439"/>
      <c r="NMU68" s="439"/>
      <c r="NMV68" s="439"/>
      <c r="NMW68" s="439"/>
      <c r="NMX68" s="439"/>
      <c r="NMY68" s="439"/>
      <c r="NMZ68" s="439"/>
      <c r="NNA68" s="439"/>
      <c r="NNB68" s="439"/>
      <c r="NNC68" s="439"/>
      <c r="NND68" s="439"/>
      <c r="NNE68" s="439"/>
      <c r="NNF68" s="439"/>
      <c r="NNG68" s="439"/>
      <c r="NNH68" s="439"/>
      <c r="NNI68" s="439"/>
      <c r="NNJ68" s="439"/>
      <c r="NNK68" s="439"/>
      <c r="NNL68" s="439"/>
      <c r="NNM68" s="439"/>
      <c r="NNN68" s="439"/>
      <c r="NNO68" s="439"/>
      <c r="NNP68" s="439"/>
      <c r="NNQ68" s="439"/>
      <c r="NNR68" s="439"/>
      <c r="NNS68" s="439"/>
      <c r="NNT68" s="439"/>
      <c r="NNU68" s="439"/>
      <c r="NNV68" s="439"/>
      <c r="NNW68" s="439"/>
      <c r="NNX68" s="439"/>
      <c r="NNY68" s="439"/>
      <c r="NNZ68" s="439"/>
      <c r="NOA68" s="439"/>
      <c r="NOB68" s="439"/>
      <c r="NOC68" s="439"/>
      <c r="NOD68" s="439"/>
      <c r="NOE68" s="439"/>
      <c r="NOF68" s="439"/>
      <c r="NOG68" s="439"/>
      <c r="NOH68" s="439"/>
      <c r="NOI68" s="439"/>
      <c r="NOJ68" s="439"/>
      <c r="NOK68" s="439"/>
      <c r="NOL68" s="439"/>
      <c r="NOM68" s="439"/>
      <c r="NON68" s="439"/>
      <c r="NOO68" s="439"/>
      <c r="NOP68" s="439"/>
      <c r="NOQ68" s="439"/>
      <c r="NOR68" s="439"/>
      <c r="NOS68" s="439"/>
      <c r="NOT68" s="439"/>
      <c r="NOU68" s="439"/>
      <c r="NOV68" s="439"/>
      <c r="NOW68" s="439"/>
      <c r="NOX68" s="439"/>
      <c r="NOY68" s="439"/>
      <c r="NOZ68" s="439"/>
      <c r="NPA68" s="439"/>
      <c r="NPB68" s="439"/>
      <c r="NPC68" s="439"/>
      <c r="NPD68" s="439"/>
      <c r="NPE68" s="439"/>
      <c r="NPF68" s="439"/>
      <c r="NPG68" s="439"/>
      <c r="NPH68" s="439"/>
      <c r="NPI68" s="439"/>
      <c r="NPJ68" s="439"/>
      <c r="NPK68" s="439"/>
      <c r="NPL68" s="439"/>
      <c r="NPM68" s="439"/>
      <c r="NPN68" s="439"/>
      <c r="NPO68" s="439"/>
      <c r="NPP68" s="439"/>
      <c r="NPQ68" s="439"/>
      <c r="NPR68" s="439"/>
      <c r="NPS68" s="439"/>
      <c r="NPT68" s="439"/>
      <c r="NPU68" s="439"/>
      <c r="NPV68" s="439"/>
      <c r="NPW68" s="439"/>
      <c r="NPX68" s="439"/>
      <c r="NPY68" s="439"/>
      <c r="NPZ68" s="439"/>
      <c r="NQA68" s="439"/>
      <c r="NQB68" s="439"/>
      <c r="NQC68" s="439"/>
      <c r="NQD68" s="439"/>
      <c r="NQE68" s="439"/>
      <c r="NQF68" s="439"/>
      <c r="NQG68" s="439"/>
      <c r="NQH68" s="439"/>
      <c r="NQI68" s="439"/>
      <c r="NQJ68" s="439"/>
      <c r="NQK68" s="439"/>
      <c r="NQL68" s="439"/>
      <c r="NQM68" s="439"/>
      <c r="NQN68" s="439"/>
      <c r="NQO68" s="439"/>
      <c r="NQP68" s="439"/>
      <c r="NQQ68" s="439"/>
      <c r="NQR68" s="439"/>
      <c r="NQS68" s="439"/>
      <c r="NQT68" s="439"/>
      <c r="NQU68" s="439"/>
      <c r="NQV68" s="439"/>
      <c r="NQW68" s="439"/>
      <c r="NQX68" s="439"/>
      <c r="NQY68" s="439"/>
      <c r="NQZ68" s="439"/>
      <c r="NRA68" s="439"/>
      <c r="NRB68" s="439"/>
      <c r="NRC68" s="439"/>
      <c r="NRD68" s="439"/>
      <c r="NRE68" s="439"/>
      <c r="NRF68" s="439"/>
      <c r="NRG68" s="439"/>
      <c r="NRH68" s="439"/>
      <c r="NRI68" s="439"/>
      <c r="NRJ68" s="439"/>
      <c r="NRK68" s="439"/>
      <c r="NRL68" s="439"/>
      <c r="NRM68" s="439"/>
      <c r="NRN68" s="439"/>
      <c r="NRO68" s="439"/>
      <c r="NRP68" s="439"/>
      <c r="NRQ68" s="439"/>
      <c r="NRR68" s="439"/>
      <c r="NRS68" s="439"/>
      <c r="NRT68" s="439"/>
      <c r="NRU68" s="439"/>
      <c r="NRV68" s="439"/>
      <c r="NRW68" s="439"/>
      <c r="NRX68" s="439"/>
      <c r="NRY68" s="439"/>
      <c r="NRZ68" s="439"/>
      <c r="NSA68" s="439"/>
      <c r="NSB68" s="439"/>
      <c r="NSC68" s="439"/>
      <c r="NSD68" s="439"/>
      <c r="NSE68" s="439"/>
      <c r="NSF68" s="439"/>
      <c r="NSG68" s="439"/>
      <c r="NSH68" s="439"/>
      <c r="NSI68" s="439"/>
      <c r="NSJ68" s="439"/>
      <c r="NSK68" s="439"/>
      <c r="NSL68" s="439"/>
      <c r="NSM68" s="439"/>
      <c r="NSN68" s="439"/>
      <c r="NSO68" s="439"/>
      <c r="NSP68" s="439"/>
      <c r="NSQ68" s="439"/>
      <c r="NSR68" s="439"/>
      <c r="NSS68" s="439"/>
      <c r="NST68" s="439"/>
      <c r="NSU68" s="439"/>
      <c r="NSV68" s="439"/>
      <c r="NSW68" s="439"/>
      <c r="NSX68" s="439"/>
      <c r="NSY68" s="439"/>
      <c r="NSZ68" s="439"/>
      <c r="NTA68" s="439"/>
      <c r="NTB68" s="439"/>
      <c r="NTC68" s="439"/>
      <c r="NTD68" s="439"/>
      <c r="NTE68" s="439"/>
      <c r="NTF68" s="439"/>
      <c r="NTG68" s="439"/>
      <c r="NTH68" s="439"/>
      <c r="NTI68" s="439"/>
      <c r="NTJ68" s="439"/>
      <c r="NTK68" s="439"/>
      <c r="NTL68" s="439"/>
      <c r="NTM68" s="439"/>
      <c r="NTN68" s="439"/>
      <c r="NTO68" s="439"/>
      <c r="NTP68" s="439"/>
      <c r="NTQ68" s="439"/>
      <c r="NTR68" s="439"/>
      <c r="NTS68" s="439"/>
      <c r="NTT68" s="439"/>
      <c r="NTU68" s="439"/>
      <c r="NTV68" s="439"/>
      <c r="NTW68" s="439"/>
      <c r="NTX68" s="439"/>
      <c r="NTY68" s="439"/>
      <c r="NTZ68" s="439"/>
      <c r="NUA68" s="439"/>
      <c r="NUB68" s="439"/>
      <c r="NUC68" s="439"/>
      <c r="NUD68" s="439"/>
      <c r="NUE68" s="439"/>
      <c r="NUF68" s="439"/>
      <c r="NUG68" s="439"/>
      <c r="NUH68" s="439"/>
      <c r="NUI68" s="439"/>
      <c r="NUJ68" s="439"/>
      <c r="NUK68" s="439"/>
      <c r="NUL68" s="439"/>
      <c r="NUM68" s="439"/>
      <c r="NUN68" s="439"/>
      <c r="NUO68" s="439"/>
      <c r="NUP68" s="439"/>
      <c r="NUQ68" s="439"/>
      <c r="NUR68" s="439"/>
      <c r="NUS68" s="439"/>
      <c r="NUT68" s="439"/>
      <c r="NUU68" s="439"/>
      <c r="NUV68" s="439"/>
      <c r="NUW68" s="439"/>
      <c r="NUX68" s="439"/>
      <c r="NUY68" s="439"/>
      <c r="NUZ68" s="439"/>
      <c r="NVA68" s="439"/>
      <c r="NVB68" s="439"/>
      <c r="NVC68" s="439"/>
      <c r="NVD68" s="439"/>
      <c r="NVE68" s="439"/>
      <c r="NVF68" s="439"/>
      <c r="NVG68" s="439"/>
      <c r="NVH68" s="439"/>
      <c r="NVI68" s="439"/>
      <c r="NVJ68" s="439"/>
      <c r="NVK68" s="439"/>
      <c r="NVL68" s="439"/>
      <c r="NVM68" s="439"/>
      <c r="NVN68" s="439"/>
      <c r="NVO68" s="439"/>
      <c r="NVP68" s="439"/>
      <c r="NVQ68" s="439"/>
      <c r="NVR68" s="439"/>
      <c r="NVS68" s="439"/>
      <c r="NVT68" s="439"/>
      <c r="NVU68" s="439"/>
      <c r="NVV68" s="439"/>
      <c r="NVW68" s="439"/>
      <c r="NVX68" s="439"/>
      <c r="NVY68" s="439"/>
      <c r="NVZ68" s="439"/>
      <c r="NWA68" s="439"/>
      <c r="NWB68" s="439"/>
      <c r="NWC68" s="439"/>
      <c r="NWD68" s="439"/>
      <c r="NWE68" s="439"/>
      <c r="NWF68" s="439"/>
      <c r="NWG68" s="439"/>
      <c r="NWH68" s="439"/>
      <c r="NWI68" s="439"/>
      <c r="NWJ68" s="439"/>
      <c r="NWK68" s="439"/>
      <c r="NWL68" s="439"/>
      <c r="NWM68" s="439"/>
      <c r="NWN68" s="439"/>
      <c r="NWO68" s="439"/>
      <c r="NWP68" s="439"/>
      <c r="NWQ68" s="439"/>
      <c r="NWR68" s="439"/>
      <c r="NWS68" s="439"/>
      <c r="NWT68" s="439"/>
      <c r="NWU68" s="439"/>
      <c r="NWV68" s="439"/>
      <c r="NWW68" s="439"/>
      <c r="NWX68" s="439"/>
      <c r="NWY68" s="439"/>
      <c r="NWZ68" s="439"/>
      <c r="NXA68" s="439"/>
      <c r="NXB68" s="439"/>
      <c r="NXC68" s="439"/>
      <c r="NXD68" s="439"/>
      <c r="NXE68" s="439"/>
      <c r="NXF68" s="439"/>
      <c r="NXG68" s="439"/>
      <c r="NXH68" s="439"/>
      <c r="NXI68" s="439"/>
      <c r="NXJ68" s="439"/>
      <c r="NXK68" s="439"/>
      <c r="NXL68" s="439"/>
      <c r="NXM68" s="439"/>
      <c r="NXN68" s="439"/>
      <c r="NXO68" s="439"/>
      <c r="NXP68" s="439"/>
      <c r="NXQ68" s="439"/>
      <c r="NXR68" s="439"/>
      <c r="NXS68" s="439"/>
      <c r="NXT68" s="439"/>
      <c r="NXU68" s="439"/>
      <c r="NXV68" s="439"/>
      <c r="NXW68" s="439"/>
      <c r="NXX68" s="439"/>
      <c r="NXY68" s="439"/>
      <c r="NXZ68" s="439"/>
      <c r="NYA68" s="439"/>
      <c r="NYB68" s="439"/>
      <c r="NYC68" s="439"/>
      <c r="NYD68" s="439"/>
      <c r="NYE68" s="439"/>
      <c r="NYF68" s="439"/>
      <c r="NYG68" s="439"/>
      <c r="NYH68" s="439"/>
      <c r="NYI68" s="439"/>
      <c r="NYJ68" s="439"/>
      <c r="NYK68" s="439"/>
      <c r="NYL68" s="439"/>
      <c r="NYM68" s="439"/>
      <c r="NYN68" s="439"/>
      <c r="NYO68" s="439"/>
      <c r="NYP68" s="439"/>
      <c r="NYQ68" s="439"/>
      <c r="NYR68" s="439"/>
      <c r="NYS68" s="439"/>
      <c r="NYT68" s="439"/>
      <c r="NYU68" s="439"/>
      <c r="NYV68" s="439"/>
      <c r="NYW68" s="439"/>
      <c r="NYX68" s="439"/>
      <c r="NYY68" s="439"/>
      <c r="NYZ68" s="439"/>
      <c r="NZA68" s="439"/>
      <c r="NZB68" s="439"/>
      <c r="NZC68" s="439"/>
      <c r="NZD68" s="439"/>
      <c r="NZE68" s="439"/>
      <c r="NZF68" s="439"/>
      <c r="NZG68" s="439"/>
      <c r="NZH68" s="439"/>
      <c r="NZI68" s="439"/>
      <c r="NZJ68" s="439"/>
      <c r="NZK68" s="439"/>
      <c r="NZL68" s="439"/>
      <c r="NZM68" s="439"/>
      <c r="NZN68" s="439"/>
      <c r="NZO68" s="439"/>
      <c r="NZP68" s="439"/>
      <c r="NZQ68" s="439"/>
      <c r="NZR68" s="439"/>
      <c r="NZS68" s="439"/>
      <c r="NZT68" s="439"/>
      <c r="NZU68" s="439"/>
      <c r="NZV68" s="439"/>
      <c r="NZW68" s="439"/>
      <c r="NZX68" s="439"/>
      <c r="NZY68" s="439"/>
      <c r="NZZ68" s="439"/>
      <c r="OAA68" s="439"/>
      <c r="OAB68" s="439"/>
      <c r="OAC68" s="439"/>
      <c r="OAD68" s="439"/>
      <c r="OAE68" s="439"/>
      <c r="OAF68" s="439"/>
      <c r="OAG68" s="439"/>
      <c r="OAH68" s="439"/>
      <c r="OAI68" s="439"/>
      <c r="OAJ68" s="439"/>
      <c r="OAK68" s="439"/>
      <c r="OAL68" s="439"/>
      <c r="OAM68" s="439"/>
      <c r="OAN68" s="439"/>
      <c r="OAO68" s="439"/>
      <c r="OAP68" s="439"/>
      <c r="OAQ68" s="439"/>
      <c r="OAR68" s="439"/>
      <c r="OAS68" s="439"/>
      <c r="OAT68" s="439"/>
      <c r="OAU68" s="439"/>
      <c r="OAV68" s="439"/>
      <c r="OAW68" s="439"/>
      <c r="OAX68" s="439"/>
      <c r="OAY68" s="439"/>
      <c r="OAZ68" s="439"/>
      <c r="OBA68" s="439"/>
      <c r="OBB68" s="439"/>
      <c r="OBC68" s="439"/>
      <c r="OBD68" s="439"/>
      <c r="OBE68" s="439"/>
      <c r="OBF68" s="439"/>
      <c r="OBG68" s="439"/>
      <c r="OBH68" s="439"/>
      <c r="OBI68" s="439"/>
      <c r="OBJ68" s="439"/>
      <c r="OBK68" s="439"/>
      <c r="OBL68" s="439"/>
      <c r="OBM68" s="439"/>
      <c r="OBN68" s="439"/>
      <c r="OBO68" s="439"/>
      <c r="OBP68" s="439"/>
      <c r="OBQ68" s="439"/>
      <c r="OBR68" s="439"/>
      <c r="OBS68" s="439"/>
      <c r="OBT68" s="439"/>
      <c r="OBU68" s="439"/>
      <c r="OBV68" s="439"/>
      <c r="OBW68" s="439"/>
      <c r="OBX68" s="439"/>
      <c r="OBY68" s="439"/>
      <c r="OBZ68" s="439"/>
      <c r="OCA68" s="439"/>
      <c r="OCB68" s="439"/>
      <c r="OCC68" s="439"/>
      <c r="OCD68" s="439"/>
      <c r="OCE68" s="439"/>
      <c r="OCF68" s="439"/>
      <c r="OCG68" s="439"/>
      <c r="OCH68" s="439"/>
      <c r="OCI68" s="439"/>
      <c r="OCJ68" s="439"/>
      <c r="OCK68" s="439"/>
      <c r="OCL68" s="439"/>
      <c r="OCM68" s="439"/>
      <c r="OCN68" s="439"/>
      <c r="OCO68" s="439"/>
      <c r="OCP68" s="439"/>
      <c r="OCQ68" s="439"/>
      <c r="OCR68" s="439"/>
      <c r="OCS68" s="439"/>
      <c r="OCT68" s="439"/>
      <c r="OCU68" s="439"/>
      <c r="OCV68" s="439"/>
      <c r="OCW68" s="439"/>
      <c r="OCX68" s="439"/>
      <c r="OCY68" s="439"/>
      <c r="OCZ68" s="439"/>
      <c r="ODA68" s="439"/>
      <c r="ODB68" s="439"/>
      <c r="ODC68" s="439"/>
      <c r="ODD68" s="439"/>
      <c r="ODE68" s="439"/>
      <c r="ODF68" s="439"/>
      <c r="ODG68" s="439"/>
      <c r="ODH68" s="439"/>
      <c r="ODI68" s="439"/>
      <c r="ODJ68" s="439"/>
      <c r="ODK68" s="439"/>
      <c r="ODL68" s="439"/>
      <c r="ODM68" s="439"/>
      <c r="ODN68" s="439"/>
      <c r="ODO68" s="439"/>
      <c r="ODP68" s="439"/>
      <c r="ODQ68" s="439"/>
      <c r="ODR68" s="439"/>
      <c r="ODS68" s="439"/>
      <c r="ODT68" s="439"/>
      <c r="ODU68" s="439"/>
      <c r="ODV68" s="439"/>
      <c r="ODW68" s="439"/>
      <c r="ODX68" s="439"/>
      <c r="ODY68" s="439"/>
      <c r="ODZ68" s="439"/>
      <c r="OEA68" s="439"/>
      <c r="OEB68" s="439"/>
      <c r="OEC68" s="439"/>
      <c r="OED68" s="439"/>
      <c r="OEE68" s="439"/>
      <c r="OEF68" s="439"/>
      <c r="OEG68" s="439"/>
      <c r="OEH68" s="439"/>
      <c r="OEI68" s="439"/>
      <c r="OEJ68" s="439"/>
      <c r="OEK68" s="439"/>
      <c r="OEL68" s="439"/>
      <c r="OEM68" s="439"/>
      <c r="OEN68" s="439"/>
      <c r="OEO68" s="439"/>
      <c r="OEP68" s="439"/>
      <c r="OEQ68" s="439"/>
      <c r="OER68" s="439"/>
      <c r="OES68" s="439"/>
      <c r="OET68" s="439"/>
      <c r="OEU68" s="439"/>
      <c r="OEV68" s="439"/>
      <c r="OEW68" s="439"/>
      <c r="OEX68" s="439"/>
      <c r="OEY68" s="439"/>
      <c r="OEZ68" s="439"/>
      <c r="OFA68" s="439"/>
      <c r="OFB68" s="439"/>
      <c r="OFC68" s="439"/>
      <c r="OFD68" s="439"/>
      <c r="OFE68" s="439"/>
      <c r="OFF68" s="439"/>
      <c r="OFG68" s="439"/>
      <c r="OFH68" s="439"/>
      <c r="OFI68" s="439"/>
      <c r="OFJ68" s="439"/>
      <c r="OFK68" s="439"/>
      <c r="OFL68" s="439"/>
      <c r="OFM68" s="439"/>
      <c r="OFN68" s="439"/>
      <c r="OFO68" s="439"/>
      <c r="OFP68" s="439"/>
      <c r="OFQ68" s="439"/>
      <c r="OFR68" s="439"/>
      <c r="OFS68" s="439"/>
      <c r="OFT68" s="439"/>
      <c r="OFU68" s="439"/>
      <c r="OFV68" s="439"/>
      <c r="OFW68" s="439"/>
      <c r="OFX68" s="439"/>
      <c r="OFY68" s="439"/>
      <c r="OFZ68" s="439"/>
      <c r="OGA68" s="439"/>
      <c r="OGB68" s="439"/>
      <c r="OGC68" s="439"/>
      <c r="OGD68" s="439"/>
      <c r="OGE68" s="439"/>
      <c r="OGF68" s="439"/>
      <c r="OGG68" s="439"/>
      <c r="OGH68" s="439"/>
      <c r="OGI68" s="439"/>
      <c r="OGJ68" s="439"/>
      <c r="OGK68" s="439"/>
      <c r="OGL68" s="439"/>
      <c r="OGM68" s="439"/>
      <c r="OGN68" s="439"/>
      <c r="OGO68" s="439"/>
      <c r="OGP68" s="439"/>
      <c r="OGQ68" s="439"/>
      <c r="OGR68" s="439"/>
      <c r="OGS68" s="439"/>
      <c r="OGT68" s="439"/>
      <c r="OGU68" s="439"/>
      <c r="OGV68" s="439"/>
      <c r="OGW68" s="439"/>
      <c r="OGX68" s="439"/>
      <c r="OGY68" s="439"/>
      <c r="OGZ68" s="439"/>
      <c r="OHA68" s="439"/>
      <c r="OHB68" s="439"/>
      <c r="OHC68" s="439"/>
      <c r="OHD68" s="439"/>
      <c r="OHE68" s="439"/>
      <c r="OHF68" s="439"/>
      <c r="OHG68" s="439"/>
      <c r="OHH68" s="439"/>
      <c r="OHI68" s="439"/>
      <c r="OHJ68" s="439"/>
      <c r="OHK68" s="439"/>
      <c r="OHL68" s="439"/>
      <c r="OHM68" s="439"/>
      <c r="OHN68" s="439"/>
      <c r="OHO68" s="439"/>
      <c r="OHP68" s="439"/>
      <c r="OHQ68" s="439"/>
      <c r="OHR68" s="439"/>
      <c r="OHS68" s="439"/>
      <c r="OHT68" s="439"/>
      <c r="OHU68" s="439"/>
      <c r="OHV68" s="439"/>
      <c r="OHW68" s="439"/>
      <c r="OHX68" s="439"/>
      <c r="OHY68" s="439"/>
      <c r="OHZ68" s="439"/>
      <c r="OIA68" s="439"/>
      <c r="OIB68" s="439"/>
      <c r="OIC68" s="439"/>
      <c r="OID68" s="439"/>
      <c r="OIE68" s="439"/>
      <c r="OIF68" s="439"/>
      <c r="OIG68" s="439"/>
      <c r="OIH68" s="439"/>
      <c r="OII68" s="439"/>
      <c r="OIJ68" s="439"/>
      <c r="OIK68" s="439"/>
      <c r="OIL68" s="439"/>
      <c r="OIM68" s="439"/>
      <c r="OIN68" s="439"/>
      <c r="OIO68" s="439"/>
      <c r="OIP68" s="439"/>
      <c r="OIQ68" s="439"/>
      <c r="OIR68" s="439"/>
      <c r="OIS68" s="439"/>
      <c r="OIT68" s="439"/>
      <c r="OIU68" s="439"/>
      <c r="OIV68" s="439"/>
      <c r="OIW68" s="439"/>
      <c r="OIX68" s="439"/>
      <c r="OIY68" s="439"/>
      <c r="OIZ68" s="439"/>
      <c r="OJA68" s="439"/>
      <c r="OJB68" s="439"/>
      <c r="OJC68" s="439"/>
      <c r="OJD68" s="439"/>
      <c r="OJE68" s="439"/>
      <c r="OJF68" s="439"/>
      <c r="OJG68" s="439"/>
      <c r="OJH68" s="439"/>
      <c r="OJI68" s="439"/>
      <c r="OJJ68" s="439"/>
      <c r="OJK68" s="439"/>
      <c r="OJL68" s="439"/>
      <c r="OJM68" s="439"/>
      <c r="OJN68" s="439"/>
      <c r="OJO68" s="439"/>
      <c r="OJP68" s="439"/>
      <c r="OJQ68" s="439"/>
      <c r="OJR68" s="439"/>
      <c r="OJS68" s="439"/>
      <c r="OJT68" s="439"/>
      <c r="OJU68" s="439"/>
      <c r="OJV68" s="439"/>
      <c r="OJW68" s="439"/>
      <c r="OJX68" s="439"/>
      <c r="OJY68" s="439"/>
      <c r="OJZ68" s="439"/>
      <c r="OKA68" s="439"/>
      <c r="OKB68" s="439"/>
      <c r="OKC68" s="439"/>
      <c r="OKD68" s="439"/>
      <c r="OKE68" s="439"/>
      <c r="OKF68" s="439"/>
      <c r="OKG68" s="439"/>
      <c r="OKH68" s="439"/>
      <c r="OKI68" s="439"/>
      <c r="OKJ68" s="439"/>
      <c r="OKK68" s="439"/>
      <c r="OKL68" s="439"/>
      <c r="OKM68" s="439"/>
      <c r="OKN68" s="439"/>
      <c r="OKO68" s="439"/>
      <c r="OKP68" s="439"/>
      <c r="OKQ68" s="439"/>
      <c r="OKR68" s="439"/>
      <c r="OKS68" s="439"/>
      <c r="OKT68" s="439"/>
      <c r="OKU68" s="439"/>
      <c r="OKV68" s="439"/>
      <c r="OKW68" s="439"/>
      <c r="OKX68" s="439"/>
      <c r="OKY68" s="439"/>
      <c r="OKZ68" s="439"/>
      <c r="OLA68" s="439"/>
      <c r="OLB68" s="439"/>
      <c r="OLC68" s="439"/>
      <c r="OLD68" s="439"/>
      <c r="OLE68" s="439"/>
      <c r="OLF68" s="439"/>
      <c r="OLG68" s="439"/>
      <c r="OLH68" s="439"/>
      <c r="OLI68" s="439"/>
      <c r="OLJ68" s="439"/>
      <c r="OLK68" s="439"/>
      <c r="OLL68" s="439"/>
      <c r="OLM68" s="439"/>
      <c r="OLN68" s="439"/>
      <c r="OLO68" s="439"/>
      <c r="OLP68" s="439"/>
      <c r="OLQ68" s="439"/>
      <c r="OLR68" s="439"/>
      <c r="OLS68" s="439"/>
      <c r="OLT68" s="439"/>
      <c r="OLU68" s="439"/>
      <c r="OLV68" s="439"/>
      <c r="OLW68" s="439"/>
      <c r="OLX68" s="439"/>
      <c r="OLY68" s="439"/>
      <c r="OLZ68" s="439"/>
      <c r="OMA68" s="439"/>
      <c r="OMB68" s="439"/>
      <c r="OMC68" s="439"/>
      <c r="OMD68" s="439"/>
      <c r="OME68" s="439"/>
      <c r="OMF68" s="439"/>
      <c r="OMG68" s="439"/>
      <c r="OMH68" s="439"/>
      <c r="OMI68" s="439"/>
      <c r="OMJ68" s="439"/>
      <c r="OMK68" s="439"/>
      <c r="OML68" s="439"/>
      <c r="OMM68" s="439"/>
      <c r="OMN68" s="439"/>
      <c r="OMO68" s="439"/>
      <c r="OMP68" s="439"/>
      <c r="OMQ68" s="439"/>
      <c r="OMR68" s="439"/>
      <c r="OMS68" s="439"/>
      <c r="OMT68" s="439"/>
      <c r="OMU68" s="439"/>
      <c r="OMV68" s="439"/>
      <c r="OMW68" s="439"/>
      <c r="OMX68" s="439"/>
      <c r="OMY68" s="439"/>
      <c r="OMZ68" s="439"/>
      <c r="ONA68" s="439"/>
      <c r="ONB68" s="439"/>
      <c r="ONC68" s="439"/>
      <c r="OND68" s="439"/>
      <c r="ONE68" s="439"/>
      <c r="ONF68" s="439"/>
      <c r="ONG68" s="439"/>
      <c r="ONH68" s="439"/>
      <c r="ONI68" s="439"/>
      <c r="ONJ68" s="439"/>
      <c r="ONK68" s="439"/>
      <c r="ONL68" s="439"/>
      <c r="ONM68" s="439"/>
      <c r="ONN68" s="439"/>
      <c r="ONO68" s="439"/>
      <c r="ONP68" s="439"/>
      <c r="ONQ68" s="439"/>
      <c r="ONR68" s="439"/>
      <c r="ONS68" s="439"/>
      <c r="ONT68" s="439"/>
      <c r="ONU68" s="439"/>
      <c r="ONV68" s="439"/>
      <c r="ONW68" s="439"/>
      <c r="ONX68" s="439"/>
      <c r="ONY68" s="439"/>
      <c r="ONZ68" s="439"/>
      <c r="OOA68" s="439"/>
      <c r="OOB68" s="439"/>
      <c r="OOC68" s="439"/>
      <c r="OOD68" s="439"/>
      <c r="OOE68" s="439"/>
      <c r="OOF68" s="439"/>
      <c r="OOG68" s="439"/>
      <c r="OOH68" s="439"/>
      <c r="OOI68" s="439"/>
      <c r="OOJ68" s="439"/>
      <c r="OOK68" s="439"/>
      <c r="OOL68" s="439"/>
      <c r="OOM68" s="439"/>
      <c r="OON68" s="439"/>
      <c r="OOO68" s="439"/>
      <c r="OOP68" s="439"/>
      <c r="OOQ68" s="439"/>
      <c r="OOR68" s="439"/>
      <c r="OOS68" s="439"/>
      <c r="OOT68" s="439"/>
      <c r="OOU68" s="439"/>
      <c r="OOV68" s="439"/>
      <c r="OOW68" s="439"/>
      <c r="OOX68" s="439"/>
      <c r="OOY68" s="439"/>
      <c r="OOZ68" s="439"/>
      <c r="OPA68" s="439"/>
      <c r="OPB68" s="439"/>
      <c r="OPC68" s="439"/>
      <c r="OPD68" s="439"/>
      <c r="OPE68" s="439"/>
      <c r="OPF68" s="439"/>
      <c r="OPG68" s="439"/>
      <c r="OPH68" s="439"/>
      <c r="OPI68" s="439"/>
      <c r="OPJ68" s="439"/>
      <c r="OPK68" s="439"/>
      <c r="OPL68" s="439"/>
      <c r="OPM68" s="439"/>
      <c r="OPN68" s="439"/>
      <c r="OPO68" s="439"/>
      <c r="OPP68" s="439"/>
      <c r="OPQ68" s="439"/>
      <c r="OPR68" s="439"/>
      <c r="OPS68" s="439"/>
      <c r="OPT68" s="439"/>
      <c r="OPU68" s="439"/>
      <c r="OPV68" s="439"/>
      <c r="OPW68" s="439"/>
      <c r="OPX68" s="439"/>
      <c r="OPY68" s="439"/>
      <c r="OPZ68" s="439"/>
      <c r="OQA68" s="439"/>
      <c r="OQB68" s="439"/>
      <c r="OQC68" s="439"/>
      <c r="OQD68" s="439"/>
      <c r="OQE68" s="439"/>
      <c r="OQF68" s="439"/>
      <c r="OQG68" s="439"/>
      <c r="OQH68" s="439"/>
      <c r="OQI68" s="439"/>
      <c r="OQJ68" s="439"/>
      <c r="OQK68" s="439"/>
      <c r="OQL68" s="439"/>
      <c r="OQM68" s="439"/>
      <c r="OQN68" s="439"/>
      <c r="OQO68" s="439"/>
      <c r="OQP68" s="439"/>
      <c r="OQQ68" s="439"/>
      <c r="OQR68" s="439"/>
      <c r="OQS68" s="439"/>
      <c r="OQT68" s="439"/>
      <c r="OQU68" s="439"/>
      <c r="OQV68" s="439"/>
      <c r="OQW68" s="439"/>
      <c r="OQX68" s="439"/>
      <c r="OQY68" s="439"/>
      <c r="OQZ68" s="439"/>
      <c r="ORA68" s="439"/>
      <c r="ORB68" s="439"/>
      <c r="ORC68" s="439"/>
      <c r="ORD68" s="439"/>
      <c r="ORE68" s="439"/>
      <c r="ORF68" s="439"/>
      <c r="ORG68" s="439"/>
      <c r="ORH68" s="439"/>
      <c r="ORI68" s="439"/>
      <c r="ORJ68" s="439"/>
      <c r="ORK68" s="439"/>
      <c r="ORL68" s="439"/>
      <c r="ORM68" s="439"/>
      <c r="ORN68" s="439"/>
      <c r="ORO68" s="439"/>
      <c r="ORP68" s="439"/>
      <c r="ORQ68" s="439"/>
      <c r="ORR68" s="439"/>
      <c r="ORS68" s="439"/>
      <c r="ORT68" s="439"/>
      <c r="ORU68" s="439"/>
      <c r="ORV68" s="439"/>
      <c r="ORW68" s="439"/>
      <c r="ORX68" s="439"/>
      <c r="ORY68" s="439"/>
      <c r="ORZ68" s="439"/>
      <c r="OSA68" s="439"/>
      <c r="OSB68" s="439"/>
      <c r="OSC68" s="439"/>
      <c r="OSD68" s="439"/>
      <c r="OSE68" s="439"/>
      <c r="OSF68" s="439"/>
      <c r="OSG68" s="439"/>
      <c r="OSH68" s="439"/>
      <c r="OSI68" s="439"/>
      <c r="OSJ68" s="439"/>
      <c r="OSK68" s="439"/>
      <c r="OSL68" s="439"/>
      <c r="OSM68" s="439"/>
      <c r="OSN68" s="439"/>
      <c r="OSO68" s="439"/>
      <c r="OSP68" s="439"/>
      <c r="OSQ68" s="439"/>
      <c r="OSR68" s="439"/>
      <c r="OSS68" s="439"/>
      <c r="OST68" s="439"/>
      <c r="OSU68" s="439"/>
      <c r="OSV68" s="439"/>
      <c r="OSW68" s="439"/>
      <c r="OSX68" s="439"/>
      <c r="OSY68" s="439"/>
      <c r="OSZ68" s="439"/>
      <c r="OTA68" s="439"/>
      <c r="OTB68" s="439"/>
      <c r="OTC68" s="439"/>
      <c r="OTD68" s="439"/>
      <c r="OTE68" s="439"/>
      <c r="OTF68" s="439"/>
      <c r="OTG68" s="439"/>
      <c r="OTH68" s="439"/>
      <c r="OTI68" s="439"/>
      <c r="OTJ68" s="439"/>
      <c r="OTK68" s="439"/>
      <c r="OTL68" s="439"/>
      <c r="OTM68" s="439"/>
      <c r="OTN68" s="439"/>
      <c r="OTO68" s="439"/>
      <c r="OTP68" s="439"/>
      <c r="OTQ68" s="439"/>
      <c r="OTR68" s="439"/>
      <c r="OTS68" s="439"/>
      <c r="OTT68" s="439"/>
      <c r="OTU68" s="439"/>
      <c r="OTV68" s="439"/>
      <c r="OTW68" s="439"/>
      <c r="OTX68" s="439"/>
      <c r="OTY68" s="439"/>
      <c r="OTZ68" s="439"/>
      <c r="OUA68" s="439"/>
      <c r="OUB68" s="439"/>
      <c r="OUC68" s="439"/>
      <c r="OUD68" s="439"/>
      <c r="OUE68" s="439"/>
      <c r="OUF68" s="439"/>
      <c r="OUG68" s="439"/>
      <c r="OUH68" s="439"/>
      <c r="OUI68" s="439"/>
      <c r="OUJ68" s="439"/>
      <c r="OUK68" s="439"/>
      <c r="OUL68" s="439"/>
      <c r="OUM68" s="439"/>
      <c r="OUN68" s="439"/>
      <c r="OUO68" s="439"/>
      <c r="OUP68" s="439"/>
      <c r="OUQ68" s="439"/>
      <c r="OUR68" s="439"/>
      <c r="OUS68" s="439"/>
      <c r="OUT68" s="439"/>
      <c r="OUU68" s="439"/>
      <c r="OUV68" s="439"/>
      <c r="OUW68" s="439"/>
      <c r="OUX68" s="439"/>
      <c r="OUY68" s="439"/>
      <c r="OUZ68" s="439"/>
      <c r="OVA68" s="439"/>
      <c r="OVB68" s="439"/>
      <c r="OVC68" s="439"/>
      <c r="OVD68" s="439"/>
      <c r="OVE68" s="439"/>
      <c r="OVF68" s="439"/>
      <c r="OVG68" s="439"/>
      <c r="OVH68" s="439"/>
      <c r="OVI68" s="439"/>
      <c r="OVJ68" s="439"/>
      <c r="OVK68" s="439"/>
      <c r="OVL68" s="439"/>
      <c r="OVM68" s="439"/>
      <c r="OVN68" s="439"/>
      <c r="OVO68" s="439"/>
      <c r="OVP68" s="439"/>
      <c r="OVQ68" s="439"/>
      <c r="OVR68" s="439"/>
      <c r="OVS68" s="439"/>
      <c r="OVT68" s="439"/>
      <c r="OVU68" s="439"/>
      <c r="OVV68" s="439"/>
      <c r="OVW68" s="439"/>
      <c r="OVX68" s="439"/>
      <c r="OVY68" s="439"/>
      <c r="OVZ68" s="439"/>
      <c r="OWA68" s="439"/>
      <c r="OWB68" s="439"/>
      <c r="OWC68" s="439"/>
      <c r="OWD68" s="439"/>
      <c r="OWE68" s="439"/>
      <c r="OWF68" s="439"/>
      <c r="OWG68" s="439"/>
      <c r="OWH68" s="439"/>
      <c r="OWI68" s="439"/>
      <c r="OWJ68" s="439"/>
      <c r="OWK68" s="439"/>
      <c r="OWL68" s="439"/>
      <c r="OWM68" s="439"/>
      <c r="OWN68" s="439"/>
      <c r="OWO68" s="439"/>
      <c r="OWP68" s="439"/>
      <c r="OWQ68" s="439"/>
      <c r="OWR68" s="439"/>
      <c r="OWS68" s="439"/>
      <c r="OWT68" s="439"/>
      <c r="OWU68" s="439"/>
      <c r="OWV68" s="439"/>
      <c r="OWW68" s="439"/>
      <c r="OWX68" s="439"/>
      <c r="OWY68" s="439"/>
      <c r="OWZ68" s="439"/>
      <c r="OXA68" s="439"/>
      <c r="OXB68" s="439"/>
      <c r="OXC68" s="439"/>
      <c r="OXD68" s="439"/>
      <c r="OXE68" s="439"/>
      <c r="OXF68" s="439"/>
      <c r="OXG68" s="439"/>
      <c r="OXH68" s="439"/>
      <c r="OXI68" s="439"/>
      <c r="OXJ68" s="439"/>
      <c r="OXK68" s="439"/>
      <c r="OXL68" s="439"/>
      <c r="OXM68" s="439"/>
      <c r="OXN68" s="439"/>
      <c r="OXO68" s="439"/>
      <c r="OXP68" s="439"/>
      <c r="OXQ68" s="439"/>
      <c r="OXR68" s="439"/>
      <c r="OXS68" s="439"/>
      <c r="OXT68" s="439"/>
      <c r="OXU68" s="439"/>
      <c r="OXV68" s="439"/>
      <c r="OXW68" s="439"/>
      <c r="OXX68" s="439"/>
      <c r="OXY68" s="439"/>
      <c r="OXZ68" s="439"/>
      <c r="OYA68" s="439"/>
      <c r="OYB68" s="439"/>
      <c r="OYC68" s="439"/>
      <c r="OYD68" s="439"/>
      <c r="OYE68" s="439"/>
      <c r="OYF68" s="439"/>
      <c r="OYG68" s="439"/>
      <c r="OYH68" s="439"/>
      <c r="OYI68" s="439"/>
      <c r="OYJ68" s="439"/>
      <c r="OYK68" s="439"/>
      <c r="OYL68" s="439"/>
      <c r="OYM68" s="439"/>
      <c r="OYN68" s="439"/>
      <c r="OYO68" s="439"/>
      <c r="OYP68" s="439"/>
      <c r="OYQ68" s="439"/>
      <c r="OYR68" s="439"/>
      <c r="OYS68" s="439"/>
      <c r="OYT68" s="439"/>
      <c r="OYU68" s="439"/>
      <c r="OYV68" s="439"/>
      <c r="OYW68" s="439"/>
      <c r="OYX68" s="439"/>
      <c r="OYY68" s="439"/>
      <c r="OYZ68" s="439"/>
      <c r="OZA68" s="439"/>
      <c r="OZB68" s="439"/>
      <c r="OZC68" s="439"/>
      <c r="OZD68" s="439"/>
      <c r="OZE68" s="439"/>
      <c r="OZF68" s="439"/>
      <c r="OZG68" s="439"/>
      <c r="OZH68" s="439"/>
      <c r="OZI68" s="439"/>
      <c r="OZJ68" s="439"/>
      <c r="OZK68" s="439"/>
      <c r="OZL68" s="439"/>
      <c r="OZM68" s="439"/>
      <c r="OZN68" s="439"/>
      <c r="OZO68" s="439"/>
      <c r="OZP68" s="439"/>
      <c r="OZQ68" s="439"/>
      <c r="OZR68" s="439"/>
      <c r="OZS68" s="439"/>
      <c r="OZT68" s="439"/>
      <c r="OZU68" s="439"/>
      <c r="OZV68" s="439"/>
      <c r="OZW68" s="439"/>
      <c r="OZX68" s="439"/>
      <c r="OZY68" s="439"/>
      <c r="OZZ68" s="439"/>
      <c r="PAA68" s="439"/>
      <c r="PAB68" s="439"/>
      <c r="PAC68" s="439"/>
      <c r="PAD68" s="439"/>
      <c r="PAE68" s="439"/>
      <c r="PAF68" s="439"/>
      <c r="PAG68" s="439"/>
      <c r="PAH68" s="439"/>
      <c r="PAI68" s="439"/>
      <c r="PAJ68" s="439"/>
      <c r="PAK68" s="439"/>
      <c r="PAL68" s="439"/>
      <c r="PAM68" s="439"/>
      <c r="PAN68" s="439"/>
      <c r="PAO68" s="439"/>
      <c r="PAP68" s="439"/>
      <c r="PAQ68" s="439"/>
      <c r="PAR68" s="439"/>
      <c r="PAS68" s="439"/>
      <c r="PAT68" s="439"/>
      <c r="PAU68" s="439"/>
      <c r="PAV68" s="439"/>
      <c r="PAW68" s="439"/>
      <c r="PAX68" s="439"/>
      <c r="PAY68" s="439"/>
      <c r="PAZ68" s="439"/>
      <c r="PBA68" s="439"/>
      <c r="PBB68" s="439"/>
      <c r="PBC68" s="439"/>
      <c r="PBD68" s="439"/>
      <c r="PBE68" s="439"/>
      <c r="PBF68" s="439"/>
      <c r="PBG68" s="439"/>
      <c r="PBH68" s="439"/>
      <c r="PBI68" s="439"/>
      <c r="PBJ68" s="439"/>
      <c r="PBK68" s="439"/>
      <c r="PBL68" s="439"/>
      <c r="PBM68" s="439"/>
      <c r="PBN68" s="439"/>
      <c r="PBO68" s="439"/>
      <c r="PBP68" s="439"/>
      <c r="PBQ68" s="439"/>
      <c r="PBR68" s="439"/>
      <c r="PBS68" s="439"/>
      <c r="PBT68" s="439"/>
      <c r="PBU68" s="439"/>
      <c r="PBV68" s="439"/>
      <c r="PBW68" s="439"/>
      <c r="PBX68" s="439"/>
      <c r="PBY68" s="439"/>
      <c r="PBZ68" s="439"/>
      <c r="PCA68" s="439"/>
      <c r="PCB68" s="439"/>
      <c r="PCC68" s="439"/>
      <c r="PCD68" s="439"/>
      <c r="PCE68" s="439"/>
      <c r="PCF68" s="439"/>
      <c r="PCG68" s="439"/>
      <c r="PCH68" s="439"/>
      <c r="PCI68" s="439"/>
      <c r="PCJ68" s="439"/>
      <c r="PCK68" s="439"/>
      <c r="PCL68" s="439"/>
      <c r="PCM68" s="439"/>
      <c r="PCN68" s="439"/>
      <c r="PCO68" s="439"/>
      <c r="PCP68" s="439"/>
      <c r="PCQ68" s="439"/>
      <c r="PCR68" s="439"/>
      <c r="PCS68" s="439"/>
      <c r="PCT68" s="439"/>
      <c r="PCU68" s="439"/>
      <c r="PCV68" s="439"/>
      <c r="PCW68" s="439"/>
      <c r="PCX68" s="439"/>
      <c r="PCY68" s="439"/>
      <c r="PCZ68" s="439"/>
      <c r="PDA68" s="439"/>
      <c r="PDB68" s="439"/>
      <c r="PDC68" s="439"/>
      <c r="PDD68" s="439"/>
      <c r="PDE68" s="439"/>
      <c r="PDF68" s="439"/>
      <c r="PDG68" s="439"/>
      <c r="PDH68" s="439"/>
      <c r="PDI68" s="439"/>
      <c r="PDJ68" s="439"/>
      <c r="PDK68" s="439"/>
      <c r="PDL68" s="439"/>
      <c r="PDM68" s="439"/>
      <c r="PDN68" s="439"/>
      <c r="PDO68" s="439"/>
      <c r="PDP68" s="439"/>
      <c r="PDQ68" s="439"/>
      <c r="PDR68" s="439"/>
      <c r="PDS68" s="439"/>
      <c r="PDT68" s="439"/>
      <c r="PDU68" s="439"/>
      <c r="PDV68" s="439"/>
      <c r="PDW68" s="439"/>
      <c r="PDX68" s="439"/>
      <c r="PDY68" s="439"/>
      <c r="PDZ68" s="439"/>
      <c r="PEA68" s="439"/>
      <c r="PEB68" s="439"/>
      <c r="PEC68" s="439"/>
      <c r="PED68" s="439"/>
      <c r="PEE68" s="439"/>
      <c r="PEF68" s="439"/>
      <c r="PEG68" s="439"/>
      <c r="PEH68" s="439"/>
      <c r="PEI68" s="439"/>
      <c r="PEJ68" s="439"/>
      <c r="PEK68" s="439"/>
      <c r="PEL68" s="439"/>
      <c r="PEM68" s="439"/>
      <c r="PEN68" s="439"/>
      <c r="PEO68" s="439"/>
      <c r="PEP68" s="439"/>
      <c r="PEQ68" s="439"/>
      <c r="PER68" s="439"/>
      <c r="PES68" s="439"/>
      <c r="PET68" s="439"/>
      <c r="PEU68" s="439"/>
      <c r="PEV68" s="439"/>
      <c r="PEW68" s="439"/>
      <c r="PEX68" s="439"/>
      <c r="PEY68" s="439"/>
      <c r="PEZ68" s="439"/>
      <c r="PFA68" s="439"/>
      <c r="PFB68" s="439"/>
      <c r="PFC68" s="439"/>
      <c r="PFD68" s="439"/>
      <c r="PFE68" s="439"/>
      <c r="PFF68" s="439"/>
      <c r="PFG68" s="439"/>
      <c r="PFH68" s="439"/>
      <c r="PFI68" s="439"/>
      <c r="PFJ68" s="439"/>
      <c r="PFK68" s="439"/>
      <c r="PFL68" s="439"/>
      <c r="PFM68" s="439"/>
      <c r="PFN68" s="439"/>
      <c r="PFO68" s="439"/>
      <c r="PFP68" s="439"/>
      <c r="PFQ68" s="439"/>
      <c r="PFR68" s="439"/>
      <c r="PFS68" s="439"/>
      <c r="PFT68" s="439"/>
      <c r="PFU68" s="439"/>
      <c r="PFV68" s="439"/>
      <c r="PFW68" s="439"/>
      <c r="PFX68" s="439"/>
      <c r="PFY68" s="439"/>
      <c r="PFZ68" s="439"/>
      <c r="PGA68" s="439"/>
      <c r="PGB68" s="439"/>
      <c r="PGC68" s="439"/>
      <c r="PGD68" s="439"/>
      <c r="PGE68" s="439"/>
      <c r="PGF68" s="439"/>
      <c r="PGG68" s="439"/>
      <c r="PGH68" s="439"/>
      <c r="PGI68" s="439"/>
      <c r="PGJ68" s="439"/>
      <c r="PGK68" s="439"/>
      <c r="PGL68" s="439"/>
      <c r="PGM68" s="439"/>
      <c r="PGN68" s="439"/>
      <c r="PGO68" s="439"/>
      <c r="PGP68" s="439"/>
      <c r="PGQ68" s="439"/>
      <c r="PGR68" s="439"/>
      <c r="PGS68" s="439"/>
      <c r="PGT68" s="439"/>
      <c r="PGU68" s="439"/>
      <c r="PGV68" s="439"/>
      <c r="PGW68" s="439"/>
      <c r="PGX68" s="439"/>
      <c r="PGY68" s="439"/>
      <c r="PGZ68" s="439"/>
      <c r="PHA68" s="439"/>
      <c r="PHB68" s="439"/>
      <c r="PHC68" s="439"/>
      <c r="PHD68" s="439"/>
      <c r="PHE68" s="439"/>
      <c r="PHF68" s="439"/>
      <c r="PHG68" s="439"/>
      <c r="PHH68" s="439"/>
      <c r="PHI68" s="439"/>
      <c r="PHJ68" s="439"/>
      <c r="PHK68" s="439"/>
      <c r="PHL68" s="439"/>
      <c r="PHM68" s="439"/>
      <c r="PHN68" s="439"/>
      <c r="PHO68" s="439"/>
      <c r="PHP68" s="439"/>
      <c r="PHQ68" s="439"/>
      <c r="PHR68" s="439"/>
      <c r="PHS68" s="439"/>
      <c r="PHT68" s="439"/>
      <c r="PHU68" s="439"/>
      <c r="PHV68" s="439"/>
      <c r="PHW68" s="439"/>
      <c r="PHX68" s="439"/>
      <c r="PHY68" s="439"/>
      <c r="PHZ68" s="439"/>
      <c r="PIA68" s="439"/>
      <c r="PIB68" s="439"/>
      <c r="PIC68" s="439"/>
      <c r="PID68" s="439"/>
      <c r="PIE68" s="439"/>
      <c r="PIF68" s="439"/>
      <c r="PIG68" s="439"/>
      <c r="PIH68" s="439"/>
      <c r="PII68" s="439"/>
      <c r="PIJ68" s="439"/>
      <c r="PIK68" s="439"/>
      <c r="PIL68" s="439"/>
      <c r="PIM68" s="439"/>
      <c r="PIN68" s="439"/>
      <c r="PIO68" s="439"/>
      <c r="PIP68" s="439"/>
      <c r="PIQ68" s="439"/>
      <c r="PIR68" s="439"/>
      <c r="PIS68" s="439"/>
      <c r="PIT68" s="439"/>
      <c r="PIU68" s="439"/>
      <c r="PIV68" s="439"/>
      <c r="PIW68" s="439"/>
      <c r="PIX68" s="439"/>
      <c r="PIY68" s="439"/>
      <c r="PIZ68" s="439"/>
      <c r="PJA68" s="439"/>
      <c r="PJB68" s="439"/>
      <c r="PJC68" s="439"/>
      <c r="PJD68" s="439"/>
      <c r="PJE68" s="439"/>
      <c r="PJF68" s="439"/>
      <c r="PJG68" s="439"/>
      <c r="PJH68" s="439"/>
      <c r="PJI68" s="439"/>
      <c r="PJJ68" s="439"/>
      <c r="PJK68" s="439"/>
      <c r="PJL68" s="439"/>
      <c r="PJM68" s="439"/>
      <c r="PJN68" s="439"/>
      <c r="PJO68" s="439"/>
      <c r="PJP68" s="439"/>
      <c r="PJQ68" s="439"/>
      <c r="PJR68" s="439"/>
      <c r="PJS68" s="439"/>
      <c r="PJT68" s="439"/>
      <c r="PJU68" s="439"/>
      <c r="PJV68" s="439"/>
      <c r="PJW68" s="439"/>
      <c r="PJX68" s="439"/>
      <c r="PJY68" s="439"/>
      <c r="PJZ68" s="439"/>
      <c r="PKA68" s="439"/>
      <c r="PKB68" s="439"/>
      <c r="PKC68" s="439"/>
      <c r="PKD68" s="439"/>
      <c r="PKE68" s="439"/>
      <c r="PKF68" s="439"/>
      <c r="PKG68" s="439"/>
      <c r="PKH68" s="439"/>
      <c r="PKI68" s="439"/>
      <c r="PKJ68" s="439"/>
      <c r="PKK68" s="439"/>
      <c r="PKL68" s="439"/>
      <c r="PKM68" s="439"/>
      <c r="PKN68" s="439"/>
      <c r="PKO68" s="439"/>
      <c r="PKP68" s="439"/>
      <c r="PKQ68" s="439"/>
      <c r="PKR68" s="439"/>
      <c r="PKS68" s="439"/>
      <c r="PKT68" s="439"/>
      <c r="PKU68" s="439"/>
      <c r="PKV68" s="439"/>
      <c r="PKW68" s="439"/>
      <c r="PKX68" s="439"/>
      <c r="PKY68" s="439"/>
      <c r="PKZ68" s="439"/>
      <c r="PLA68" s="439"/>
      <c r="PLB68" s="439"/>
      <c r="PLC68" s="439"/>
      <c r="PLD68" s="439"/>
      <c r="PLE68" s="439"/>
      <c r="PLF68" s="439"/>
      <c r="PLG68" s="439"/>
      <c r="PLH68" s="439"/>
      <c r="PLI68" s="439"/>
      <c r="PLJ68" s="439"/>
      <c r="PLK68" s="439"/>
      <c r="PLL68" s="439"/>
      <c r="PLM68" s="439"/>
      <c r="PLN68" s="439"/>
      <c r="PLO68" s="439"/>
      <c r="PLP68" s="439"/>
      <c r="PLQ68" s="439"/>
      <c r="PLR68" s="439"/>
      <c r="PLS68" s="439"/>
      <c r="PLT68" s="439"/>
      <c r="PLU68" s="439"/>
      <c r="PLV68" s="439"/>
      <c r="PLW68" s="439"/>
      <c r="PLX68" s="439"/>
      <c r="PLY68" s="439"/>
      <c r="PLZ68" s="439"/>
      <c r="PMA68" s="439"/>
      <c r="PMB68" s="439"/>
      <c r="PMC68" s="439"/>
      <c r="PMD68" s="439"/>
      <c r="PME68" s="439"/>
      <c r="PMF68" s="439"/>
      <c r="PMG68" s="439"/>
      <c r="PMH68" s="439"/>
      <c r="PMI68" s="439"/>
      <c r="PMJ68" s="439"/>
      <c r="PMK68" s="439"/>
      <c r="PML68" s="439"/>
      <c r="PMM68" s="439"/>
      <c r="PMN68" s="439"/>
      <c r="PMO68" s="439"/>
      <c r="PMP68" s="439"/>
      <c r="PMQ68" s="439"/>
      <c r="PMR68" s="439"/>
      <c r="PMS68" s="439"/>
      <c r="PMT68" s="439"/>
      <c r="PMU68" s="439"/>
      <c r="PMV68" s="439"/>
      <c r="PMW68" s="439"/>
      <c r="PMX68" s="439"/>
      <c r="PMY68" s="439"/>
      <c r="PMZ68" s="439"/>
      <c r="PNA68" s="439"/>
      <c r="PNB68" s="439"/>
      <c r="PNC68" s="439"/>
      <c r="PND68" s="439"/>
      <c r="PNE68" s="439"/>
      <c r="PNF68" s="439"/>
      <c r="PNG68" s="439"/>
      <c r="PNH68" s="439"/>
      <c r="PNI68" s="439"/>
      <c r="PNJ68" s="439"/>
      <c r="PNK68" s="439"/>
      <c r="PNL68" s="439"/>
      <c r="PNM68" s="439"/>
      <c r="PNN68" s="439"/>
      <c r="PNO68" s="439"/>
      <c r="PNP68" s="439"/>
      <c r="PNQ68" s="439"/>
      <c r="PNR68" s="439"/>
      <c r="PNS68" s="439"/>
      <c r="PNT68" s="439"/>
      <c r="PNU68" s="439"/>
      <c r="PNV68" s="439"/>
      <c r="PNW68" s="439"/>
      <c r="PNX68" s="439"/>
      <c r="PNY68" s="439"/>
      <c r="PNZ68" s="439"/>
      <c r="POA68" s="439"/>
      <c r="POB68" s="439"/>
      <c r="POC68" s="439"/>
      <c r="POD68" s="439"/>
      <c r="POE68" s="439"/>
      <c r="POF68" s="439"/>
      <c r="POG68" s="439"/>
      <c r="POH68" s="439"/>
      <c r="POI68" s="439"/>
      <c r="POJ68" s="439"/>
      <c r="POK68" s="439"/>
      <c r="POL68" s="439"/>
      <c r="POM68" s="439"/>
      <c r="PON68" s="439"/>
      <c r="POO68" s="439"/>
      <c r="POP68" s="439"/>
      <c r="POQ68" s="439"/>
      <c r="POR68" s="439"/>
      <c r="POS68" s="439"/>
      <c r="POT68" s="439"/>
      <c r="POU68" s="439"/>
      <c r="POV68" s="439"/>
      <c r="POW68" s="439"/>
      <c r="POX68" s="439"/>
      <c r="POY68" s="439"/>
      <c r="POZ68" s="439"/>
      <c r="PPA68" s="439"/>
      <c r="PPB68" s="439"/>
      <c r="PPC68" s="439"/>
      <c r="PPD68" s="439"/>
      <c r="PPE68" s="439"/>
      <c r="PPF68" s="439"/>
      <c r="PPG68" s="439"/>
      <c r="PPH68" s="439"/>
      <c r="PPI68" s="439"/>
      <c r="PPJ68" s="439"/>
      <c r="PPK68" s="439"/>
      <c r="PPL68" s="439"/>
      <c r="PPM68" s="439"/>
      <c r="PPN68" s="439"/>
      <c r="PPO68" s="439"/>
      <c r="PPP68" s="439"/>
      <c r="PPQ68" s="439"/>
      <c r="PPR68" s="439"/>
      <c r="PPS68" s="439"/>
      <c r="PPT68" s="439"/>
      <c r="PPU68" s="439"/>
      <c r="PPV68" s="439"/>
      <c r="PPW68" s="439"/>
      <c r="PPX68" s="439"/>
      <c r="PPY68" s="439"/>
      <c r="PPZ68" s="439"/>
      <c r="PQA68" s="439"/>
      <c r="PQB68" s="439"/>
      <c r="PQC68" s="439"/>
      <c r="PQD68" s="439"/>
      <c r="PQE68" s="439"/>
      <c r="PQF68" s="439"/>
      <c r="PQG68" s="439"/>
      <c r="PQH68" s="439"/>
      <c r="PQI68" s="439"/>
      <c r="PQJ68" s="439"/>
      <c r="PQK68" s="439"/>
      <c r="PQL68" s="439"/>
      <c r="PQM68" s="439"/>
      <c r="PQN68" s="439"/>
      <c r="PQO68" s="439"/>
      <c r="PQP68" s="439"/>
      <c r="PQQ68" s="439"/>
      <c r="PQR68" s="439"/>
      <c r="PQS68" s="439"/>
      <c r="PQT68" s="439"/>
      <c r="PQU68" s="439"/>
      <c r="PQV68" s="439"/>
      <c r="PQW68" s="439"/>
      <c r="PQX68" s="439"/>
      <c r="PQY68" s="439"/>
      <c r="PQZ68" s="439"/>
      <c r="PRA68" s="439"/>
      <c r="PRB68" s="439"/>
      <c r="PRC68" s="439"/>
      <c r="PRD68" s="439"/>
      <c r="PRE68" s="439"/>
      <c r="PRF68" s="439"/>
      <c r="PRG68" s="439"/>
      <c r="PRH68" s="439"/>
      <c r="PRI68" s="439"/>
      <c r="PRJ68" s="439"/>
      <c r="PRK68" s="439"/>
      <c r="PRL68" s="439"/>
      <c r="PRM68" s="439"/>
      <c r="PRN68" s="439"/>
      <c r="PRO68" s="439"/>
      <c r="PRP68" s="439"/>
      <c r="PRQ68" s="439"/>
      <c r="PRR68" s="439"/>
      <c r="PRS68" s="439"/>
      <c r="PRT68" s="439"/>
      <c r="PRU68" s="439"/>
      <c r="PRV68" s="439"/>
      <c r="PRW68" s="439"/>
      <c r="PRX68" s="439"/>
      <c r="PRY68" s="439"/>
      <c r="PRZ68" s="439"/>
      <c r="PSA68" s="439"/>
      <c r="PSB68" s="439"/>
      <c r="PSC68" s="439"/>
      <c r="PSD68" s="439"/>
      <c r="PSE68" s="439"/>
      <c r="PSF68" s="439"/>
      <c r="PSG68" s="439"/>
      <c r="PSH68" s="439"/>
      <c r="PSI68" s="439"/>
      <c r="PSJ68" s="439"/>
      <c r="PSK68" s="439"/>
      <c r="PSL68" s="439"/>
      <c r="PSM68" s="439"/>
      <c r="PSN68" s="439"/>
      <c r="PSO68" s="439"/>
      <c r="PSP68" s="439"/>
      <c r="PSQ68" s="439"/>
      <c r="PSR68" s="439"/>
      <c r="PSS68" s="439"/>
      <c r="PST68" s="439"/>
      <c r="PSU68" s="439"/>
      <c r="PSV68" s="439"/>
      <c r="PSW68" s="439"/>
      <c r="PSX68" s="439"/>
      <c r="PSY68" s="439"/>
      <c r="PSZ68" s="439"/>
      <c r="PTA68" s="439"/>
      <c r="PTB68" s="439"/>
      <c r="PTC68" s="439"/>
      <c r="PTD68" s="439"/>
      <c r="PTE68" s="439"/>
      <c r="PTF68" s="439"/>
      <c r="PTG68" s="439"/>
      <c r="PTH68" s="439"/>
      <c r="PTI68" s="439"/>
      <c r="PTJ68" s="439"/>
      <c r="PTK68" s="439"/>
      <c r="PTL68" s="439"/>
      <c r="PTM68" s="439"/>
      <c r="PTN68" s="439"/>
      <c r="PTO68" s="439"/>
      <c r="PTP68" s="439"/>
      <c r="PTQ68" s="439"/>
      <c r="PTR68" s="439"/>
      <c r="PTS68" s="439"/>
      <c r="PTT68" s="439"/>
      <c r="PTU68" s="439"/>
      <c r="PTV68" s="439"/>
      <c r="PTW68" s="439"/>
      <c r="PTX68" s="439"/>
      <c r="PTY68" s="439"/>
      <c r="PTZ68" s="439"/>
      <c r="PUA68" s="439"/>
      <c r="PUB68" s="439"/>
      <c r="PUC68" s="439"/>
      <c r="PUD68" s="439"/>
      <c r="PUE68" s="439"/>
      <c r="PUF68" s="439"/>
      <c r="PUG68" s="439"/>
      <c r="PUH68" s="439"/>
      <c r="PUI68" s="439"/>
      <c r="PUJ68" s="439"/>
      <c r="PUK68" s="439"/>
      <c r="PUL68" s="439"/>
      <c r="PUM68" s="439"/>
      <c r="PUN68" s="439"/>
      <c r="PUO68" s="439"/>
      <c r="PUP68" s="439"/>
      <c r="PUQ68" s="439"/>
      <c r="PUR68" s="439"/>
      <c r="PUS68" s="439"/>
      <c r="PUT68" s="439"/>
      <c r="PUU68" s="439"/>
      <c r="PUV68" s="439"/>
      <c r="PUW68" s="439"/>
      <c r="PUX68" s="439"/>
      <c r="PUY68" s="439"/>
      <c r="PUZ68" s="439"/>
      <c r="PVA68" s="439"/>
      <c r="PVB68" s="439"/>
      <c r="PVC68" s="439"/>
      <c r="PVD68" s="439"/>
      <c r="PVE68" s="439"/>
      <c r="PVF68" s="439"/>
      <c r="PVG68" s="439"/>
      <c r="PVH68" s="439"/>
      <c r="PVI68" s="439"/>
      <c r="PVJ68" s="439"/>
      <c r="PVK68" s="439"/>
      <c r="PVL68" s="439"/>
      <c r="PVM68" s="439"/>
      <c r="PVN68" s="439"/>
      <c r="PVO68" s="439"/>
      <c r="PVP68" s="439"/>
      <c r="PVQ68" s="439"/>
      <c r="PVR68" s="439"/>
      <c r="PVS68" s="439"/>
      <c r="PVT68" s="439"/>
      <c r="PVU68" s="439"/>
      <c r="PVV68" s="439"/>
      <c r="PVW68" s="439"/>
      <c r="PVX68" s="439"/>
      <c r="PVY68" s="439"/>
      <c r="PVZ68" s="439"/>
      <c r="PWA68" s="439"/>
      <c r="PWB68" s="439"/>
      <c r="PWC68" s="439"/>
      <c r="PWD68" s="439"/>
      <c r="PWE68" s="439"/>
      <c r="PWF68" s="439"/>
      <c r="PWG68" s="439"/>
      <c r="PWH68" s="439"/>
      <c r="PWI68" s="439"/>
      <c r="PWJ68" s="439"/>
      <c r="PWK68" s="439"/>
      <c r="PWL68" s="439"/>
      <c r="PWM68" s="439"/>
      <c r="PWN68" s="439"/>
      <c r="PWO68" s="439"/>
      <c r="PWP68" s="439"/>
      <c r="PWQ68" s="439"/>
      <c r="PWR68" s="439"/>
      <c r="PWS68" s="439"/>
      <c r="PWT68" s="439"/>
      <c r="PWU68" s="439"/>
      <c r="PWV68" s="439"/>
      <c r="PWW68" s="439"/>
      <c r="PWX68" s="439"/>
      <c r="PWY68" s="439"/>
      <c r="PWZ68" s="439"/>
      <c r="PXA68" s="439"/>
      <c r="PXB68" s="439"/>
      <c r="PXC68" s="439"/>
      <c r="PXD68" s="439"/>
      <c r="PXE68" s="439"/>
      <c r="PXF68" s="439"/>
      <c r="PXG68" s="439"/>
      <c r="PXH68" s="439"/>
      <c r="PXI68" s="439"/>
      <c r="PXJ68" s="439"/>
      <c r="PXK68" s="439"/>
      <c r="PXL68" s="439"/>
      <c r="PXM68" s="439"/>
      <c r="PXN68" s="439"/>
      <c r="PXO68" s="439"/>
      <c r="PXP68" s="439"/>
      <c r="PXQ68" s="439"/>
      <c r="PXR68" s="439"/>
      <c r="PXS68" s="439"/>
      <c r="PXT68" s="439"/>
      <c r="PXU68" s="439"/>
      <c r="PXV68" s="439"/>
      <c r="PXW68" s="439"/>
      <c r="PXX68" s="439"/>
      <c r="PXY68" s="439"/>
      <c r="PXZ68" s="439"/>
      <c r="PYA68" s="439"/>
      <c r="PYB68" s="439"/>
      <c r="PYC68" s="439"/>
      <c r="PYD68" s="439"/>
      <c r="PYE68" s="439"/>
      <c r="PYF68" s="439"/>
      <c r="PYG68" s="439"/>
      <c r="PYH68" s="439"/>
      <c r="PYI68" s="439"/>
      <c r="PYJ68" s="439"/>
      <c r="PYK68" s="439"/>
      <c r="PYL68" s="439"/>
      <c r="PYM68" s="439"/>
      <c r="PYN68" s="439"/>
      <c r="PYO68" s="439"/>
      <c r="PYP68" s="439"/>
      <c r="PYQ68" s="439"/>
      <c r="PYR68" s="439"/>
      <c r="PYS68" s="439"/>
      <c r="PYT68" s="439"/>
      <c r="PYU68" s="439"/>
      <c r="PYV68" s="439"/>
      <c r="PYW68" s="439"/>
      <c r="PYX68" s="439"/>
      <c r="PYY68" s="439"/>
      <c r="PYZ68" s="439"/>
      <c r="PZA68" s="439"/>
      <c r="PZB68" s="439"/>
      <c r="PZC68" s="439"/>
      <c r="PZD68" s="439"/>
      <c r="PZE68" s="439"/>
      <c r="PZF68" s="439"/>
      <c r="PZG68" s="439"/>
      <c r="PZH68" s="439"/>
      <c r="PZI68" s="439"/>
      <c r="PZJ68" s="439"/>
      <c r="PZK68" s="439"/>
      <c r="PZL68" s="439"/>
      <c r="PZM68" s="439"/>
      <c r="PZN68" s="439"/>
      <c r="PZO68" s="439"/>
      <c r="PZP68" s="439"/>
      <c r="PZQ68" s="439"/>
      <c r="PZR68" s="439"/>
      <c r="PZS68" s="439"/>
      <c r="PZT68" s="439"/>
      <c r="PZU68" s="439"/>
      <c r="PZV68" s="439"/>
      <c r="PZW68" s="439"/>
      <c r="PZX68" s="439"/>
      <c r="PZY68" s="439"/>
      <c r="PZZ68" s="439"/>
      <c r="QAA68" s="439"/>
      <c r="QAB68" s="439"/>
      <c r="QAC68" s="439"/>
      <c r="QAD68" s="439"/>
      <c r="QAE68" s="439"/>
      <c r="QAF68" s="439"/>
      <c r="QAG68" s="439"/>
      <c r="QAH68" s="439"/>
      <c r="QAI68" s="439"/>
      <c r="QAJ68" s="439"/>
      <c r="QAK68" s="439"/>
      <c r="QAL68" s="439"/>
      <c r="QAM68" s="439"/>
      <c r="QAN68" s="439"/>
      <c r="QAO68" s="439"/>
      <c r="QAP68" s="439"/>
      <c r="QAQ68" s="439"/>
      <c r="QAR68" s="439"/>
      <c r="QAS68" s="439"/>
      <c r="QAT68" s="439"/>
      <c r="QAU68" s="439"/>
      <c r="QAV68" s="439"/>
      <c r="QAW68" s="439"/>
      <c r="QAX68" s="439"/>
      <c r="QAY68" s="439"/>
      <c r="QAZ68" s="439"/>
      <c r="QBA68" s="439"/>
      <c r="QBB68" s="439"/>
      <c r="QBC68" s="439"/>
      <c r="QBD68" s="439"/>
      <c r="QBE68" s="439"/>
      <c r="QBF68" s="439"/>
      <c r="QBG68" s="439"/>
      <c r="QBH68" s="439"/>
      <c r="QBI68" s="439"/>
      <c r="QBJ68" s="439"/>
      <c r="QBK68" s="439"/>
      <c r="QBL68" s="439"/>
      <c r="QBM68" s="439"/>
      <c r="QBN68" s="439"/>
      <c r="QBO68" s="439"/>
      <c r="QBP68" s="439"/>
      <c r="QBQ68" s="439"/>
      <c r="QBR68" s="439"/>
      <c r="QBS68" s="439"/>
      <c r="QBT68" s="439"/>
      <c r="QBU68" s="439"/>
      <c r="QBV68" s="439"/>
      <c r="QBW68" s="439"/>
      <c r="QBX68" s="439"/>
      <c r="QBY68" s="439"/>
      <c r="QBZ68" s="439"/>
      <c r="QCA68" s="439"/>
      <c r="QCB68" s="439"/>
      <c r="QCC68" s="439"/>
      <c r="QCD68" s="439"/>
      <c r="QCE68" s="439"/>
      <c r="QCF68" s="439"/>
      <c r="QCG68" s="439"/>
      <c r="QCH68" s="439"/>
      <c r="QCI68" s="439"/>
      <c r="QCJ68" s="439"/>
      <c r="QCK68" s="439"/>
      <c r="QCL68" s="439"/>
      <c r="QCM68" s="439"/>
      <c r="QCN68" s="439"/>
      <c r="QCO68" s="439"/>
      <c r="QCP68" s="439"/>
      <c r="QCQ68" s="439"/>
      <c r="QCR68" s="439"/>
      <c r="QCS68" s="439"/>
      <c r="QCT68" s="439"/>
      <c r="QCU68" s="439"/>
      <c r="QCV68" s="439"/>
      <c r="QCW68" s="439"/>
      <c r="QCX68" s="439"/>
      <c r="QCY68" s="439"/>
      <c r="QCZ68" s="439"/>
      <c r="QDA68" s="439"/>
      <c r="QDB68" s="439"/>
      <c r="QDC68" s="439"/>
      <c r="QDD68" s="439"/>
      <c r="QDE68" s="439"/>
      <c r="QDF68" s="439"/>
      <c r="QDG68" s="439"/>
      <c r="QDH68" s="439"/>
      <c r="QDI68" s="439"/>
      <c r="QDJ68" s="439"/>
      <c r="QDK68" s="439"/>
      <c r="QDL68" s="439"/>
      <c r="QDM68" s="439"/>
      <c r="QDN68" s="439"/>
      <c r="QDO68" s="439"/>
      <c r="QDP68" s="439"/>
      <c r="QDQ68" s="439"/>
      <c r="QDR68" s="439"/>
      <c r="QDS68" s="439"/>
      <c r="QDT68" s="439"/>
      <c r="QDU68" s="439"/>
      <c r="QDV68" s="439"/>
      <c r="QDW68" s="439"/>
      <c r="QDX68" s="439"/>
      <c r="QDY68" s="439"/>
      <c r="QDZ68" s="439"/>
      <c r="QEA68" s="439"/>
      <c r="QEB68" s="439"/>
      <c r="QEC68" s="439"/>
      <c r="QED68" s="439"/>
      <c r="QEE68" s="439"/>
      <c r="QEF68" s="439"/>
      <c r="QEG68" s="439"/>
      <c r="QEH68" s="439"/>
      <c r="QEI68" s="439"/>
      <c r="QEJ68" s="439"/>
      <c r="QEK68" s="439"/>
      <c r="QEL68" s="439"/>
      <c r="QEM68" s="439"/>
      <c r="QEN68" s="439"/>
      <c r="QEO68" s="439"/>
      <c r="QEP68" s="439"/>
      <c r="QEQ68" s="439"/>
      <c r="QER68" s="439"/>
      <c r="QES68" s="439"/>
      <c r="QET68" s="439"/>
      <c r="QEU68" s="439"/>
      <c r="QEV68" s="439"/>
      <c r="QEW68" s="439"/>
      <c r="QEX68" s="439"/>
      <c r="QEY68" s="439"/>
      <c r="QEZ68" s="439"/>
      <c r="QFA68" s="439"/>
      <c r="QFB68" s="439"/>
      <c r="QFC68" s="439"/>
      <c r="QFD68" s="439"/>
      <c r="QFE68" s="439"/>
      <c r="QFF68" s="439"/>
      <c r="QFG68" s="439"/>
      <c r="QFH68" s="439"/>
      <c r="QFI68" s="439"/>
      <c r="QFJ68" s="439"/>
      <c r="QFK68" s="439"/>
      <c r="QFL68" s="439"/>
      <c r="QFM68" s="439"/>
      <c r="QFN68" s="439"/>
      <c r="QFO68" s="439"/>
      <c r="QFP68" s="439"/>
      <c r="QFQ68" s="439"/>
      <c r="QFR68" s="439"/>
      <c r="QFS68" s="439"/>
      <c r="QFT68" s="439"/>
      <c r="QFU68" s="439"/>
      <c r="QFV68" s="439"/>
      <c r="QFW68" s="439"/>
      <c r="QFX68" s="439"/>
      <c r="QFY68" s="439"/>
      <c r="QFZ68" s="439"/>
      <c r="QGA68" s="439"/>
      <c r="QGB68" s="439"/>
      <c r="QGC68" s="439"/>
      <c r="QGD68" s="439"/>
      <c r="QGE68" s="439"/>
      <c r="QGF68" s="439"/>
      <c r="QGG68" s="439"/>
      <c r="QGH68" s="439"/>
      <c r="QGI68" s="439"/>
      <c r="QGJ68" s="439"/>
      <c r="QGK68" s="439"/>
      <c r="QGL68" s="439"/>
      <c r="QGM68" s="439"/>
      <c r="QGN68" s="439"/>
      <c r="QGO68" s="439"/>
      <c r="QGP68" s="439"/>
      <c r="QGQ68" s="439"/>
      <c r="QGR68" s="439"/>
      <c r="QGS68" s="439"/>
      <c r="QGT68" s="439"/>
      <c r="QGU68" s="439"/>
      <c r="QGV68" s="439"/>
      <c r="QGW68" s="439"/>
      <c r="QGX68" s="439"/>
      <c r="QGY68" s="439"/>
      <c r="QGZ68" s="439"/>
      <c r="QHA68" s="439"/>
      <c r="QHB68" s="439"/>
      <c r="QHC68" s="439"/>
      <c r="QHD68" s="439"/>
      <c r="QHE68" s="439"/>
      <c r="QHF68" s="439"/>
      <c r="QHG68" s="439"/>
      <c r="QHH68" s="439"/>
      <c r="QHI68" s="439"/>
      <c r="QHJ68" s="439"/>
      <c r="QHK68" s="439"/>
      <c r="QHL68" s="439"/>
      <c r="QHM68" s="439"/>
      <c r="QHN68" s="439"/>
      <c r="QHO68" s="439"/>
      <c r="QHP68" s="439"/>
      <c r="QHQ68" s="439"/>
      <c r="QHR68" s="439"/>
      <c r="QHS68" s="439"/>
      <c r="QHT68" s="439"/>
      <c r="QHU68" s="439"/>
      <c r="QHV68" s="439"/>
      <c r="QHW68" s="439"/>
      <c r="QHX68" s="439"/>
      <c r="QHY68" s="439"/>
      <c r="QHZ68" s="439"/>
      <c r="QIA68" s="439"/>
      <c r="QIB68" s="439"/>
      <c r="QIC68" s="439"/>
      <c r="QID68" s="439"/>
      <c r="QIE68" s="439"/>
      <c r="QIF68" s="439"/>
      <c r="QIG68" s="439"/>
      <c r="QIH68" s="439"/>
      <c r="QII68" s="439"/>
      <c r="QIJ68" s="439"/>
      <c r="QIK68" s="439"/>
      <c r="QIL68" s="439"/>
      <c r="QIM68" s="439"/>
      <c r="QIN68" s="439"/>
      <c r="QIO68" s="439"/>
      <c r="QIP68" s="439"/>
      <c r="QIQ68" s="439"/>
      <c r="QIR68" s="439"/>
      <c r="QIS68" s="439"/>
      <c r="QIT68" s="439"/>
      <c r="QIU68" s="439"/>
      <c r="QIV68" s="439"/>
      <c r="QIW68" s="439"/>
      <c r="QIX68" s="439"/>
      <c r="QIY68" s="439"/>
      <c r="QIZ68" s="439"/>
      <c r="QJA68" s="439"/>
      <c r="QJB68" s="439"/>
      <c r="QJC68" s="439"/>
      <c r="QJD68" s="439"/>
      <c r="QJE68" s="439"/>
      <c r="QJF68" s="439"/>
      <c r="QJG68" s="439"/>
      <c r="QJH68" s="439"/>
      <c r="QJI68" s="439"/>
      <c r="QJJ68" s="439"/>
      <c r="QJK68" s="439"/>
      <c r="QJL68" s="439"/>
      <c r="QJM68" s="439"/>
      <c r="QJN68" s="439"/>
      <c r="QJO68" s="439"/>
      <c r="QJP68" s="439"/>
      <c r="QJQ68" s="439"/>
      <c r="QJR68" s="439"/>
      <c r="QJS68" s="439"/>
      <c r="QJT68" s="439"/>
      <c r="QJU68" s="439"/>
      <c r="QJV68" s="439"/>
      <c r="QJW68" s="439"/>
      <c r="QJX68" s="439"/>
      <c r="QJY68" s="439"/>
      <c r="QJZ68" s="439"/>
      <c r="QKA68" s="439"/>
      <c r="QKB68" s="439"/>
      <c r="QKC68" s="439"/>
      <c r="QKD68" s="439"/>
      <c r="QKE68" s="439"/>
      <c r="QKF68" s="439"/>
      <c r="QKG68" s="439"/>
      <c r="QKH68" s="439"/>
      <c r="QKI68" s="439"/>
      <c r="QKJ68" s="439"/>
      <c r="QKK68" s="439"/>
      <c r="QKL68" s="439"/>
      <c r="QKM68" s="439"/>
      <c r="QKN68" s="439"/>
      <c r="QKO68" s="439"/>
      <c r="QKP68" s="439"/>
      <c r="QKQ68" s="439"/>
      <c r="QKR68" s="439"/>
      <c r="QKS68" s="439"/>
      <c r="QKT68" s="439"/>
      <c r="QKU68" s="439"/>
      <c r="QKV68" s="439"/>
      <c r="QKW68" s="439"/>
      <c r="QKX68" s="439"/>
      <c r="QKY68" s="439"/>
      <c r="QKZ68" s="439"/>
      <c r="QLA68" s="439"/>
      <c r="QLB68" s="439"/>
      <c r="QLC68" s="439"/>
      <c r="QLD68" s="439"/>
      <c r="QLE68" s="439"/>
      <c r="QLF68" s="439"/>
      <c r="QLG68" s="439"/>
      <c r="QLH68" s="439"/>
      <c r="QLI68" s="439"/>
      <c r="QLJ68" s="439"/>
      <c r="QLK68" s="439"/>
      <c r="QLL68" s="439"/>
      <c r="QLM68" s="439"/>
      <c r="QLN68" s="439"/>
      <c r="QLO68" s="439"/>
      <c r="QLP68" s="439"/>
      <c r="QLQ68" s="439"/>
      <c r="QLR68" s="439"/>
      <c r="QLS68" s="439"/>
      <c r="QLT68" s="439"/>
      <c r="QLU68" s="439"/>
      <c r="QLV68" s="439"/>
      <c r="QLW68" s="439"/>
      <c r="QLX68" s="439"/>
      <c r="QLY68" s="439"/>
      <c r="QLZ68" s="439"/>
      <c r="QMA68" s="439"/>
      <c r="QMB68" s="439"/>
      <c r="QMC68" s="439"/>
      <c r="QMD68" s="439"/>
      <c r="QME68" s="439"/>
      <c r="QMF68" s="439"/>
      <c r="QMG68" s="439"/>
      <c r="QMH68" s="439"/>
      <c r="QMI68" s="439"/>
      <c r="QMJ68" s="439"/>
      <c r="QMK68" s="439"/>
      <c r="QML68" s="439"/>
      <c r="QMM68" s="439"/>
      <c r="QMN68" s="439"/>
      <c r="QMO68" s="439"/>
      <c r="QMP68" s="439"/>
      <c r="QMQ68" s="439"/>
      <c r="QMR68" s="439"/>
      <c r="QMS68" s="439"/>
      <c r="QMT68" s="439"/>
      <c r="QMU68" s="439"/>
      <c r="QMV68" s="439"/>
      <c r="QMW68" s="439"/>
      <c r="QMX68" s="439"/>
      <c r="QMY68" s="439"/>
      <c r="QMZ68" s="439"/>
      <c r="QNA68" s="439"/>
      <c r="QNB68" s="439"/>
      <c r="QNC68" s="439"/>
      <c r="QND68" s="439"/>
      <c r="QNE68" s="439"/>
      <c r="QNF68" s="439"/>
      <c r="QNG68" s="439"/>
      <c r="QNH68" s="439"/>
      <c r="QNI68" s="439"/>
      <c r="QNJ68" s="439"/>
      <c r="QNK68" s="439"/>
      <c r="QNL68" s="439"/>
      <c r="QNM68" s="439"/>
      <c r="QNN68" s="439"/>
      <c r="QNO68" s="439"/>
      <c r="QNP68" s="439"/>
      <c r="QNQ68" s="439"/>
      <c r="QNR68" s="439"/>
      <c r="QNS68" s="439"/>
      <c r="QNT68" s="439"/>
      <c r="QNU68" s="439"/>
      <c r="QNV68" s="439"/>
      <c r="QNW68" s="439"/>
      <c r="QNX68" s="439"/>
      <c r="QNY68" s="439"/>
      <c r="QNZ68" s="439"/>
      <c r="QOA68" s="439"/>
      <c r="QOB68" s="439"/>
      <c r="QOC68" s="439"/>
      <c r="QOD68" s="439"/>
      <c r="QOE68" s="439"/>
      <c r="QOF68" s="439"/>
      <c r="QOG68" s="439"/>
      <c r="QOH68" s="439"/>
      <c r="QOI68" s="439"/>
      <c r="QOJ68" s="439"/>
      <c r="QOK68" s="439"/>
      <c r="QOL68" s="439"/>
      <c r="QOM68" s="439"/>
      <c r="QON68" s="439"/>
      <c r="QOO68" s="439"/>
      <c r="QOP68" s="439"/>
      <c r="QOQ68" s="439"/>
      <c r="QOR68" s="439"/>
      <c r="QOS68" s="439"/>
      <c r="QOT68" s="439"/>
      <c r="QOU68" s="439"/>
      <c r="QOV68" s="439"/>
      <c r="QOW68" s="439"/>
      <c r="QOX68" s="439"/>
      <c r="QOY68" s="439"/>
      <c r="QOZ68" s="439"/>
      <c r="QPA68" s="439"/>
      <c r="QPB68" s="439"/>
      <c r="QPC68" s="439"/>
      <c r="QPD68" s="439"/>
      <c r="QPE68" s="439"/>
      <c r="QPF68" s="439"/>
      <c r="QPG68" s="439"/>
      <c r="QPH68" s="439"/>
      <c r="QPI68" s="439"/>
      <c r="QPJ68" s="439"/>
      <c r="QPK68" s="439"/>
      <c r="QPL68" s="439"/>
      <c r="QPM68" s="439"/>
      <c r="QPN68" s="439"/>
      <c r="QPO68" s="439"/>
      <c r="QPP68" s="439"/>
      <c r="QPQ68" s="439"/>
      <c r="QPR68" s="439"/>
      <c r="QPS68" s="439"/>
      <c r="QPT68" s="439"/>
      <c r="QPU68" s="439"/>
      <c r="QPV68" s="439"/>
      <c r="QPW68" s="439"/>
      <c r="QPX68" s="439"/>
      <c r="QPY68" s="439"/>
      <c r="QPZ68" s="439"/>
      <c r="QQA68" s="439"/>
      <c r="QQB68" s="439"/>
      <c r="QQC68" s="439"/>
      <c r="QQD68" s="439"/>
      <c r="QQE68" s="439"/>
      <c r="QQF68" s="439"/>
      <c r="QQG68" s="439"/>
      <c r="QQH68" s="439"/>
      <c r="QQI68" s="439"/>
      <c r="QQJ68" s="439"/>
      <c r="QQK68" s="439"/>
      <c r="QQL68" s="439"/>
      <c r="QQM68" s="439"/>
      <c r="QQN68" s="439"/>
      <c r="QQO68" s="439"/>
      <c r="QQP68" s="439"/>
      <c r="QQQ68" s="439"/>
      <c r="QQR68" s="439"/>
      <c r="QQS68" s="439"/>
      <c r="QQT68" s="439"/>
      <c r="QQU68" s="439"/>
      <c r="QQV68" s="439"/>
      <c r="QQW68" s="439"/>
      <c r="QQX68" s="439"/>
      <c r="QQY68" s="439"/>
      <c r="QQZ68" s="439"/>
      <c r="QRA68" s="439"/>
      <c r="QRB68" s="439"/>
      <c r="QRC68" s="439"/>
      <c r="QRD68" s="439"/>
      <c r="QRE68" s="439"/>
      <c r="QRF68" s="439"/>
      <c r="QRG68" s="439"/>
      <c r="QRH68" s="439"/>
      <c r="QRI68" s="439"/>
      <c r="QRJ68" s="439"/>
      <c r="QRK68" s="439"/>
      <c r="QRL68" s="439"/>
      <c r="QRM68" s="439"/>
      <c r="QRN68" s="439"/>
      <c r="QRO68" s="439"/>
      <c r="QRP68" s="439"/>
      <c r="QRQ68" s="439"/>
      <c r="QRR68" s="439"/>
      <c r="QRS68" s="439"/>
      <c r="QRT68" s="439"/>
      <c r="QRU68" s="439"/>
      <c r="QRV68" s="439"/>
      <c r="QRW68" s="439"/>
      <c r="QRX68" s="439"/>
      <c r="QRY68" s="439"/>
      <c r="QRZ68" s="439"/>
      <c r="QSA68" s="439"/>
      <c r="QSB68" s="439"/>
      <c r="QSC68" s="439"/>
      <c r="QSD68" s="439"/>
      <c r="QSE68" s="439"/>
      <c r="QSF68" s="439"/>
      <c r="QSG68" s="439"/>
      <c r="QSH68" s="439"/>
      <c r="QSI68" s="439"/>
      <c r="QSJ68" s="439"/>
      <c r="QSK68" s="439"/>
      <c r="QSL68" s="439"/>
      <c r="QSM68" s="439"/>
      <c r="QSN68" s="439"/>
      <c r="QSO68" s="439"/>
      <c r="QSP68" s="439"/>
      <c r="QSQ68" s="439"/>
      <c r="QSR68" s="439"/>
      <c r="QSS68" s="439"/>
      <c r="QST68" s="439"/>
      <c r="QSU68" s="439"/>
      <c r="QSV68" s="439"/>
      <c r="QSW68" s="439"/>
      <c r="QSX68" s="439"/>
      <c r="QSY68" s="439"/>
      <c r="QSZ68" s="439"/>
      <c r="QTA68" s="439"/>
      <c r="QTB68" s="439"/>
      <c r="QTC68" s="439"/>
      <c r="QTD68" s="439"/>
      <c r="QTE68" s="439"/>
      <c r="QTF68" s="439"/>
      <c r="QTG68" s="439"/>
      <c r="QTH68" s="439"/>
      <c r="QTI68" s="439"/>
      <c r="QTJ68" s="439"/>
      <c r="QTK68" s="439"/>
      <c r="QTL68" s="439"/>
      <c r="QTM68" s="439"/>
      <c r="QTN68" s="439"/>
      <c r="QTO68" s="439"/>
      <c r="QTP68" s="439"/>
      <c r="QTQ68" s="439"/>
      <c r="QTR68" s="439"/>
      <c r="QTS68" s="439"/>
      <c r="QTT68" s="439"/>
      <c r="QTU68" s="439"/>
      <c r="QTV68" s="439"/>
      <c r="QTW68" s="439"/>
      <c r="QTX68" s="439"/>
      <c r="QTY68" s="439"/>
      <c r="QTZ68" s="439"/>
      <c r="QUA68" s="439"/>
      <c r="QUB68" s="439"/>
      <c r="QUC68" s="439"/>
      <c r="QUD68" s="439"/>
      <c r="QUE68" s="439"/>
      <c r="QUF68" s="439"/>
      <c r="QUG68" s="439"/>
      <c r="QUH68" s="439"/>
      <c r="QUI68" s="439"/>
      <c r="QUJ68" s="439"/>
      <c r="QUK68" s="439"/>
      <c r="QUL68" s="439"/>
      <c r="QUM68" s="439"/>
      <c r="QUN68" s="439"/>
      <c r="QUO68" s="439"/>
      <c r="QUP68" s="439"/>
      <c r="QUQ68" s="439"/>
      <c r="QUR68" s="439"/>
      <c r="QUS68" s="439"/>
      <c r="QUT68" s="439"/>
      <c r="QUU68" s="439"/>
      <c r="QUV68" s="439"/>
      <c r="QUW68" s="439"/>
      <c r="QUX68" s="439"/>
      <c r="QUY68" s="439"/>
      <c r="QUZ68" s="439"/>
      <c r="QVA68" s="439"/>
      <c r="QVB68" s="439"/>
      <c r="QVC68" s="439"/>
      <c r="QVD68" s="439"/>
      <c r="QVE68" s="439"/>
      <c r="QVF68" s="439"/>
      <c r="QVG68" s="439"/>
      <c r="QVH68" s="439"/>
      <c r="QVI68" s="439"/>
      <c r="QVJ68" s="439"/>
      <c r="QVK68" s="439"/>
      <c r="QVL68" s="439"/>
      <c r="QVM68" s="439"/>
      <c r="QVN68" s="439"/>
      <c r="QVO68" s="439"/>
      <c r="QVP68" s="439"/>
      <c r="QVQ68" s="439"/>
      <c r="QVR68" s="439"/>
      <c r="QVS68" s="439"/>
      <c r="QVT68" s="439"/>
      <c r="QVU68" s="439"/>
      <c r="QVV68" s="439"/>
      <c r="QVW68" s="439"/>
      <c r="QVX68" s="439"/>
      <c r="QVY68" s="439"/>
      <c r="QVZ68" s="439"/>
      <c r="QWA68" s="439"/>
      <c r="QWB68" s="439"/>
      <c r="QWC68" s="439"/>
      <c r="QWD68" s="439"/>
      <c r="QWE68" s="439"/>
      <c r="QWF68" s="439"/>
      <c r="QWG68" s="439"/>
      <c r="QWH68" s="439"/>
      <c r="QWI68" s="439"/>
      <c r="QWJ68" s="439"/>
      <c r="QWK68" s="439"/>
      <c r="QWL68" s="439"/>
      <c r="QWM68" s="439"/>
      <c r="QWN68" s="439"/>
      <c r="QWO68" s="439"/>
      <c r="QWP68" s="439"/>
      <c r="QWQ68" s="439"/>
      <c r="QWR68" s="439"/>
      <c r="QWS68" s="439"/>
      <c r="QWT68" s="439"/>
      <c r="QWU68" s="439"/>
      <c r="QWV68" s="439"/>
      <c r="QWW68" s="439"/>
      <c r="QWX68" s="439"/>
      <c r="QWY68" s="439"/>
      <c r="QWZ68" s="439"/>
      <c r="QXA68" s="439"/>
      <c r="QXB68" s="439"/>
      <c r="QXC68" s="439"/>
      <c r="QXD68" s="439"/>
      <c r="QXE68" s="439"/>
      <c r="QXF68" s="439"/>
      <c r="QXG68" s="439"/>
      <c r="QXH68" s="439"/>
      <c r="QXI68" s="439"/>
      <c r="QXJ68" s="439"/>
      <c r="QXK68" s="439"/>
      <c r="QXL68" s="439"/>
      <c r="QXM68" s="439"/>
      <c r="QXN68" s="439"/>
      <c r="QXO68" s="439"/>
      <c r="QXP68" s="439"/>
      <c r="QXQ68" s="439"/>
      <c r="QXR68" s="439"/>
      <c r="QXS68" s="439"/>
      <c r="QXT68" s="439"/>
      <c r="QXU68" s="439"/>
      <c r="QXV68" s="439"/>
      <c r="QXW68" s="439"/>
      <c r="QXX68" s="439"/>
      <c r="QXY68" s="439"/>
      <c r="QXZ68" s="439"/>
      <c r="QYA68" s="439"/>
      <c r="QYB68" s="439"/>
      <c r="QYC68" s="439"/>
      <c r="QYD68" s="439"/>
      <c r="QYE68" s="439"/>
      <c r="QYF68" s="439"/>
      <c r="QYG68" s="439"/>
      <c r="QYH68" s="439"/>
      <c r="QYI68" s="439"/>
      <c r="QYJ68" s="439"/>
      <c r="QYK68" s="439"/>
      <c r="QYL68" s="439"/>
      <c r="QYM68" s="439"/>
      <c r="QYN68" s="439"/>
      <c r="QYO68" s="439"/>
      <c r="QYP68" s="439"/>
      <c r="QYQ68" s="439"/>
      <c r="QYR68" s="439"/>
      <c r="QYS68" s="439"/>
      <c r="QYT68" s="439"/>
      <c r="QYU68" s="439"/>
      <c r="QYV68" s="439"/>
      <c r="QYW68" s="439"/>
      <c r="QYX68" s="439"/>
      <c r="QYY68" s="439"/>
      <c r="QYZ68" s="439"/>
      <c r="QZA68" s="439"/>
      <c r="QZB68" s="439"/>
      <c r="QZC68" s="439"/>
      <c r="QZD68" s="439"/>
      <c r="QZE68" s="439"/>
      <c r="QZF68" s="439"/>
      <c r="QZG68" s="439"/>
      <c r="QZH68" s="439"/>
      <c r="QZI68" s="439"/>
      <c r="QZJ68" s="439"/>
      <c r="QZK68" s="439"/>
      <c r="QZL68" s="439"/>
      <c r="QZM68" s="439"/>
      <c r="QZN68" s="439"/>
      <c r="QZO68" s="439"/>
      <c r="QZP68" s="439"/>
      <c r="QZQ68" s="439"/>
      <c r="QZR68" s="439"/>
      <c r="QZS68" s="439"/>
      <c r="QZT68" s="439"/>
      <c r="QZU68" s="439"/>
      <c r="QZV68" s="439"/>
      <c r="QZW68" s="439"/>
      <c r="QZX68" s="439"/>
      <c r="QZY68" s="439"/>
      <c r="QZZ68" s="439"/>
      <c r="RAA68" s="439"/>
      <c r="RAB68" s="439"/>
      <c r="RAC68" s="439"/>
      <c r="RAD68" s="439"/>
      <c r="RAE68" s="439"/>
      <c r="RAF68" s="439"/>
      <c r="RAG68" s="439"/>
      <c r="RAH68" s="439"/>
      <c r="RAI68" s="439"/>
      <c r="RAJ68" s="439"/>
      <c r="RAK68" s="439"/>
      <c r="RAL68" s="439"/>
      <c r="RAM68" s="439"/>
      <c r="RAN68" s="439"/>
      <c r="RAO68" s="439"/>
      <c r="RAP68" s="439"/>
      <c r="RAQ68" s="439"/>
      <c r="RAR68" s="439"/>
      <c r="RAS68" s="439"/>
      <c r="RAT68" s="439"/>
      <c r="RAU68" s="439"/>
      <c r="RAV68" s="439"/>
      <c r="RAW68" s="439"/>
      <c r="RAX68" s="439"/>
      <c r="RAY68" s="439"/>
      <c r="RAZ68" s="439"/>
      <c r="RBA68" s="439"/>
      <c r="RBB68" s="439"/>
      <c r="RBC68" s="439"/>
      <c r="RBD68" s="439"/>
      <c r="RBE68" s="439"/>
      <c r="RBF68" s="439"/>
      <c r="RBG68" s="439"/>
      <c r="RBH68" s="439"/>
      <c r="RBI68" s="439"/>
      <c r="RBJ68" s="439"/>
      <c r="RBK68" s="439"/>
      <c r="RBL68" s="439"/>
      <c r="RBM68" s="439"/>
      <c r="RBN68" s="439"/>
      <c r="RBO68" s="439"/>
      <c r="RBP68" s="439"/>
      <c r="RBQ68" s="439"/>
      <c r="RBR68" s="439"/>
      <c r="RBS68" s="439"/>
      <c r="RBT68" s="439"/>
      <c r="RBU68" s="439"/>
      <c r="RBV68" s="439"/>
      <c r="RBW68" s="439"/>
      <c r="RBX68" s="439"/>
      <c r="RBY68" s="439"/>
      <c r="RBZ68" s="439"/>
      <c r="RCA68" s="439"/>
      <c r="RCB68" s="439"/>
      <c r="RCC68" s="439"/>
      <c r="RCD68" s="439"/>
      <c r="RCE68" s="439"/>
      <c r="RCF68" s="439"/>
      <c r="RCG68" s="439"/>
      <c r="RCH68" s="439"/>
      <c r="RCI68" s="439"/>
      <c r="RCJ68" s="439"/>
      <c r="RCK68" s="439"/>
      <c r="RCL68" s="439"/>
      <c r="RCM68" s="439"/>
      <c r="RCN68" s="439"/>
      <c r="RCO68" s="439"/>
      <c r="RCP68" s="439"/>
      <c r="RCQ68" s="439"/>
      <c r="RCR68" s="439"/>
      <c r="RCS68" s="439"/>
      <c r="RCT68" s="439"/>
      <c r="RCU68" s="439"/>
      <c r="RCV68" s="439"/>
      <c r="RCW68" s="439"/>
      <c r="RCX68" s="439"/>
      <c r="RCY68" s="439"/>
      <c r="RCZ68" s="439"/>
      <c r="RDA68" s="439"/>
      <c r="RDB68" s="439"/>
      <c r="RDC68" s="439"/>
      <c r="RDD68" s="439"/>
      <c r="RDE68" s="439"/>
      <c r="RDF68" s="439"/>
      <c r="RDG68" s="439"/>
      <c r="RDH68" s="439"/>
      <c r="RDI68" s="439"/>
      <c r="RDJ68" s="439"/>
      <c r="RDK68" s="439"/>
      <c r="RDL68" s="439"/>
      <c r="RDM68" s="439"/>
      <c r="RDN68" s="439"/>
      <c r="RDO68" s="439"/>
      <c r="RDP68" s="439"/>
      <c r="RDQ68" s="439"/>
      <c r="RDR68" s="439"/>
      <c r="RDS68" s="439"/>
      <c r="RDT68" s="439"/>
      <c r="RDU68" s="439"/>
      <c r="RDV68" s="439"/>
      <c r="RDW68" s="439"/>
      <c r="RDX68" s="439"/>
      <c r="RDY68" s="439"/>
      <c r="RDZ68" s="439"/>
      <c r="REA68" s="439"/>
      <c r="REB68" s="439"/>
      <c r="REC68" s="439"/>
      <c r="RED68" s="439"/>
      <c r="REE68" s="439"/>
      <c r="REF68" s="439"/>
      <c r="REG68" s="439"/>
      <c r="REH68" s="439"/>
      <c r="REI68" s="439"/>
      <c r="REJ68" s="439"/>
      <c r="REK68" s="439"/>
      <c r="REL68" s="439"/>
      <c r="REM68" s="439"/>
      <c r="REN68" s="439"/>
      <c r="REO68" s="439"/>
      <c r="REP68" s="439"/>
      <c r="REQ68" s="439"/>
      <c r="RER68" s="439"/>
      <c r="RES68" s="439"/>
      <c r="RET68" s="439"/>
      <c r="REU68" s="439"/>
      <c r="REV68" s="439"/>
      <c r="REW68" s="439"/>
      <c r="REX68" s="439"/>
      <c r="REY68" s="439"/>
      <c r="REZ68" s="439"/>
      <c r="RFA68" s="439"/>
      <c r="RFB68" s="439"/>
      <c r="RFC68" s="439"/>
      <c r="RFD68" s="439"/>
      <c r="RFE68" s="439"/>
      <c r="RFF68" s="439"/>
      <c r="RFG68" s="439"/>
      <c r="RFH68" s="439"/>
      <c r="RFI68" s="439"/>
      <c r="RFJ68" s="439"/>
      <c r="RFK68" s="439"/>
      <c r="RFL68" s="439"/>
      <c r="RFM68" s="439"/>
      <c r="RFN68" s="439"/>
      <c r="RFO68" s="439"/>
      <c r="RFP68" s="439"/>
      <c r="RFQ68" s="439"/>
      <c r="RFR68" s="439"/>
      <c r="RFS68" s="439"/>
      <c r="RFT68" s="439"/>
      <c r="RFU68" s="439"/>
      <c r="RFV68" s="439"/>
      <c r="RFW68" s="439"/>
      <c r="RFX68" s="439"/>
      <c r="RFY68" s="439"/>
      <c r="RFZ68" s="439"/>
      <c r="RGA68" s="439"/>
      <c r="RGB68" s="439"/>
      <c r="RGC68" s="439"/>
      <c r="RGD68" s="439"/>
      <c r="RGE68" s="439"/>
      <c r="RGF68" s="439"/>
      <c r="RGG68" s="439"/>
      <c r="RGH68" s="439"/>
      <c r="RGI68" s="439"/>
      <c r="RGJ68" s="439"/>
      <c r="RGK68" s="439"/>
      <c r="RGL68" s="439"/>
      <c r="RGM68" s="439"/>
      <c r="RGN68" s="439"/>
      <c r="RGO68" s="439"/>
      <c r="RGP68" s="439"/>
      <c r="RGQ68" s="439"/>
      <c r="RGR68" s="439"/>
      <c r="RGS68" s="439"/>
      <c r="RGT68" s="439"/>
      <c r="RGU68" s="439"/>
      <c r="RGV68" s="439"/>
      <c r="RGW68" s="439"/>
      <c r="RGX68" s="439"/>
      <c r="RGY68" s="439"/>
      <c r="RGZ68" s="439"/>
      <c r="RHA68" s="439"/>
      <c r="RHB68" s="439"/>
      <c r="RHC68" s="439"/>
      <c r="RHD68" s="439"/>
      <c r="RHE68" s="439"/>
      <c r="RHF68" s="439"/>
      <c r="RHG68" s="439"/>
      <c r="RHH68" s="439"/>
      <c r="RHI68" s="439"/>
      <c r="RHJ68" s="439"/>
      <c r="RHK68" s="439"/>
      <c r="RHL68" s="439"/>
      <c r="RHM68" s="439"/>
      <c r="RHN68" s="439"/>
      <c r="RHO68" s="439"/>
      <c r="RHP68" s="439"/>
      <c r="RHQ68" s="439"/>
      <c r="RHR68" s="439"/>
      <c r="RHS68" s="439"/>
      <c r="RHT68" s="439"/>
      <c r="RHU68" s="439"/>
      <c r="RHV68" s="439"/>
      <c r="RHW68" s="439"/>
      <c r="RHX68" s="439"/>
      <c r="RHY68" s="439"/>
      <c r="RHZ68" s="439"/>
      <c r="RIA68" s="439"/>
      <c r="RIB68" s="439"/>
      <c r="RIC68" s="439"/>
      <c r="RID68" s="439"/>
      <c r="RIE68" s="439"/>
      <c r="RIF68" s="439"/>
      <c r="RIG68" s="439"/>
      <c r="RIH68" s="439"/>
      <c r="RII68" s="439"/>
      <c r="RIJ68" s="439"/>
      <c r="RIK68" s="439"/>
      <c r="RIL68" s="439"/>
      <c r="RIM68" s="439"/>
      <c r="RIN68" s="439"/>
      <c r="RIO68" s="439"/>
      <c r="RIP68" s="439"/>
      <c r="RIQ68" s="439"/>
      <c r="RIR68" s="439"/>
      <c r="RIS68" s="439"/>
      <c r="RIT68" s="439"/>
      <c r="RIU68" s="439"/>
      <c r="RIV68" s="439"/>
      <c r="RIW68" s="439"/>
      <c r="RIX68" s="439"/>
      <c r="RIY68" s="439"/>
      <c r="RIZ68" s="439"/>
      <c r="RJA68" s="439"/>
      <c r="RJB68" s="439"/>
      <c r="RJC68" s="439"/>
      <c r="RJD68" s="439"/>
      <c r="RJE68" s="439"/>
      <c r="RJF68" s="439"/>
      <c r="RJG68" s="439"/>
      <c r="RJH68" s="439"/>
      <c r="RJI68" s="439"/>
      <c r="RJJ68" s="439"/>
      <c r="RJK68" s="439"/>
      <c r="RJL68" s="439"/>
      <c r="RJM68" s="439"/>
      <c r="RJN68" s="439"/>
      <c r="RJO68" s="439"/>
      <c r="RJP68" s="439"/>
      <c r="RJQ68" s="439"/>
      <c r="RJR68" s="439"/>
      <c r="RJS68" s="439"/>
      <c r="RJT68" s="439"/>
      <c r="RJU68" s="439"/>
      <c r="RJV68" s="439"/>
      <c r="RJW68" s="439"/>
      <c r="RJX68" s="439"/>
      <c r="RJY68" s="439"/>
      <c r="RJZ68" s="439"/>
      <c r="RKA68" s="439"/>
      <c r="RKB68" s="439"/>
      <c r="RKC68" s="439"/>
      <c r="RKD68" s="439"/>
      <c r="RKE68" s="439"/>
      <c r="RKF68" s="439"/>
      <c r="RKG68" s="439"/>
      <c r="RKH68" s="439"/>
      <c r="RKI68" s="439"/>
      <c r="RKJ68" s="439"/>
      <c r="RKK68" s="439"/>
      <c r="RKL68" s="439"/>
      <c r="RKM68" s="439"/>
      <c r="RKN68" s="439"/>
      <c r="RKO68" s="439"/>
      <c r="RKP68" s="439"/>
      <c r="RKQ68" s="439"/>
      <c r="RKR68" s="439"/>
      <c r="RKS68" s="439"/>
      <c r="RKT68" s="439"/>
      <c r="RKU68" s="439"/>
      <c r="RKV68" s="439"/>
      <c r="RKW68" s="439"/>
      <c r="RKX68" s="439"/>
      <c r="RKY68" s="439"/>
      <c r="RKZ68" s="439"/>
      <c r="RLA68" s="439"/>
      <c r="RLB68" s="439"/>
      <c r="RLC68" s="439"/>
      <c r="RLD68" s="439"/>
      <c r="RLE68" s="439"/>
      <c r="RLF68" s="439"/>
      <c r="RLG68" s="439"/>
      <c r="RLH68" s="439"/>
      <c r="RLI68" s="439"/>
      <c r="RLJ68" s="439"/>
      <c r="RLK68" s="439"/>
      <c r="RLL68" s="439"/>
      <c r="RLM68" s="439"/>
      <c r="RLN68" s="439"/>
      <c r="RLO68" s="439"/>
      <c r="RLP68" s="439"/>
      <c r="RLQ68" s="439"/>
      <c r="RLR68" s="439"/>
      <c r="RLS68" s="439"/>
      <c r="RLT68" s="439"/>
      <c r="RLU68" s="439"/>
      <c r="RLV68" s="439"/>
      <c r="RLW68" s="439"/>
      <c r="RLX68" s="439"/>
      <c r="RLY68" s="439"/>
      <c r="RLZ68" s="439"/>
      <c r="RMA68" s="439"/>
      <c r="RMB68" s="439"/>
      <c r="RMC68" s="439"/>
      <c r="RMD68" s="439"/>
      <c r="RME68" s="439"/>
      <c r="RMF68" s="439"/>
      <c r="RMG68" s="439"/>
      <c r="RMH68" s="439"/>
      <c r="RMI68" s="439"/>
      <c r="RMJ68" s="439"/>
      <c r="RMK68" s="439"/>
      <c r="RML68" s="439"/>
      <c r="RMM68" s="439"/>
      <c r="RMN68" s="439"/>
      <c r="RMO68" s="439"/>
      <c r="RMP68" s="439"/>
      <c r="RMQ68" s="439"/>
      <c r="RMR68" s="439"/>
      <c r="RMS68" s="439"/>
      <c r="RMT68" s="439"/>
      <c r="RMU68" s="439"/>
      <c r="RMV68" s="439"/>
      <c r="RMW68" s="439"/>
      <c r="RMX68" s="439"/>
      <c r="RMY68" s="439"/>
      <c r="RMZ68" s="439"/>
      <c r="RNA68" s="439"/>
      <c r="RNB68" s="439"/>
      <c r="RNC68" s="439"/>
      <c r="RND68" s="439"/>
      <c r="RNE68" s="439"/>
      <c r="RNF68" s="439"/>
      <c r="RNG68" s="439"/>
      <c r="RNH68" s="439"/>
      <c r="RNI68" s="439"/>
      <c r="RNJ68" s="439"/>
      <c r="RNK68" s="439"/>
      <c r="RNL68" s="439"/>
      <c r="RNM68" s="439"/>
      <c r="RNN68" s="439"/>
      <c r="RNO68" s="439"/>
      <c r="RNP68" s="439"/>
      <c r="RNQ68" s="439"/>
      <c r="RNR68" s="439"/>
      <c r="RNS68" s="439"/>
      <c r="RNT68" s="439"/>
      <c r="RNU68" s="439"/>
      <c r="RNV68" s="439"/>
      <c r="RNW68" s="439"/>
      <c r="RNX68" s="439"/>
      <c r="RNY68" s="439"/>
      <c r="RNZ68" s="439"/>
      <c r="ROA68" s="439"/>
      <c r="ROB68" s="439"/>
      <c r="ROC68" s="439"/>
      <c r="ROD68" s="439"/>
      <c r="ROE68" s="439"/>
      <c r="ROF68" s="439"/>
      <c r="ROG68" s="439"/>
      <c r="ROH68" s="439"/>
      <c r="ROI68" s="439"/>
      <c r="ROJ68" s="439"/>
      <c r="ROK68" s="439"/>
      <c r="ROL68" s="439"/>
      <c r="ROM68" s="439"/>
      <c r="RON68" s="439"/>
      <c r="ROO68" s="439"/>
      <c r="ROP68" s="439"/>
      <c r="ROQ68" s="439"/>
      <c r="ROR68" s="439"/>
      <c r="ROS68" s="439"/>
      <c r="ROT68" s="439"/>
      <c r="ROU68" s="439"/>
      <c r="ROV68" s="439"/>
      <c r="ROW68" s="439"/>
      <c r="ROX68" s="439"/>
      <c r="ROY68" s="439"/>
      <c r="ROZ68" s="439"/>
      <c r="RPA68" s="439"/>
      <c r="RPB68" s="439"/>
      <c r="RPC68" s="439"/>
      <c r="RPD68" s="439"/>
      <c r="RPE68" s="439"/>
      <c r="RPF68" s="439"/>
      <c r="RPG68" s="439"/>
      <c r="RPH68" s="439"/>
      <c r="RPI68" s="439"/>
      <c r="RPJ68" s="439"/>
      <c r="RPK68" s="439"/>
      <c r="RPL68" s="439"/>
      <c r="RPM68" s="439"/>
      <c r="RPN68" s="439"/>
      <c r="RPO68" s="439"/>
      <c r="RPP68" s="439"/>
      <c r="RPQ68" s="439"/>
      <c r="RPR68" s="439"/>
      <c r="RPS68" s="439"/>
      <c r="RPT68" s="439"/>
      <c r="RPU68" s="439"/>
      <c r="RPV68" s="439"/>
      <c r="RPW68" s="439"/>
      <c r="RPX68" s="439"/>
      <c r="RPY68" s="439"/>
      <c r="RPZ68" s="439"/>
      <c r="RQA68" s="439"/>
      <c r="RQB68" s="439"/>
      <c r="RQC68" s="439"/>
      <c r="RQD68" s="439"/>
      <c r="RQE68" s="439"/>
      <c r="RQF68" s="439"/>
      <c r="RQG68" s="439"/>
      <c r="RQH68" s="439"/>
      <c r="RQI68" s="439"/>
      <c r="RQJ68" s="439"/>
      <c r="RQK68" s="439"/>
      <c r="RQL68" s="439"/>
      <c r="RQM68" s="439"/>
      <c r="RQN68" s="439"/>
      <c r="RQO68" s="439"/>
      <c r="RQP68" s="439"/>
      <c r="RQQ68" s="439"/>
      <c r="RQR68" s="439"/>
      <c r="RQS68" s="439"/>
      <c r="RQT68" s="439"/>
      <c r="RQU68" s="439"/>
      <c r="RQV68" s="439"/>
      <c r="RQW68" s="439"/>
      <c r="RQX68" s="439"/>
      <c r="RQY68" s="439"/>
      <c r="RQZ68" s="439"/>
      <c r="RRA68" s="439"/>
      <c r="RRB68" s="439"/>
      <c r="RRC68" s="439"/>
      <c r="RRD68" s="439"/>
      <c r="RRE68" s="439"/>
      <c r="RRF68" s="439"/>
      <c r="RRG68" s="439"/>
      <c r="RRH68" s="439"/>
      <c r="RRI68" s="439"/>
      <c r="RRJ68" s="439"/>
      <c r="RRK68" s="439"/>
      <c r="RRL68" s="439"/>
      <c r="RRM68" s="439"/>
      <c r="RRN68" s="439"/>
      <c r="RRO68" s="439"/>
      <c r="RRP68" s="439"/>
      <c r="RRQ68" s="439"/>
      <c r="RRR68" s="439"/>
      <c r="RRS68" s="439"/>
      <c r="RRT68" s="439"/>
      <c r="RRU68" s="439"/>
      <c r="RRV68" s="439"/>
      <c r="RRW68" s="439"/>
      <c r="RRX68" s="439"/>
      <c r="RRY68" s="439"/>
      <c r="RRZ68" s="439"/>
      <c r="RSA68" s="439"/>
      <c r="RSB68" s="439"/>
      <c r="RSC68" s="439"/>
      <c r="RSD68" s="439"/>
      <c r="RSE68" s="439"/>
      <c r="RSF68" s="439"/>
      <c r="RSG68" s="439"/>
      <c r="RSH68" s="439"/>
      <c r="RSI68" s="439"/>
      <c r="RSJ68" s="439"/>
      <c r="RSK68" s="439"/>
      <c r="RSL68" s="439"/>
      <c r="RSM68" s="439"/>
      <c r="RSN68" s="439"/>
      <c r="RSO68" s="439"/>
      <c r="RSP68" s="439"/>
      <c r="RSQ68" s="439"/>
      <c r="RSR68" s="439"/>
      <c r="RSS68" s="439"/>
      <c r="RST68" s="439"/>
      <c r="RSU68" s="439"/>
      <c r="RSV68" s="439"/>
      <c r="RSW68" s="439"/>
      <c r="RSX68" s="439"/>
      <c r="RSY68" s="439"/>
      <c r="RSZ68" s="439"/>
      <c r="RTA68" s="439"/>
      <c r="RTB68" s="439"/>
      <c r="RTC68" s="439"/>
      <c r="RTD68" s="439"/>
      <c r="RTE68" s="439"/>
      <c r="RTF68" s="439"/>
      <c r="RTG68" s="439"/>
      <c r="RTH68" s="439"/>
      <c r="RTI68" s="439"/>
      <c r="RTJ68" s="439"/>
      <c r="RTK68" s="439"/>
      <c r="RTL68" s="439"/>
      <c r="RTM68" s="439"/>
      <c r="RTN68" s="439"/>
      <c r="RTO68" s="439"/>
      <c r="RTP68" s="439"/>
      <c r="RTQ68" s="439"/>
      <c r="RTR68" s="439"/>
      <c r="RTS68" s="439"/>
      <c r="RTT68" s="439"/>
      <c r="RTU68" s="439"/>
      <c r="RTV68" s="439"/>
      <c r="RTW68" s="439"/>
      <c r="RTX68" s="439"/>
      <c r="RTY68" s="439"/>
      <c r="RTZ68" s="439"/>
      <c r="RUA68" s="439"/>
      <c r="RUB68" s="439"/>
      <c r="RUC68" s="439"/>
      <c r="RUD68" s="439"/>
      <c r="RUE68" s="439"/>
      <c r="RUF68" s="439"/>
      <c r="RUG68" s="439"/>
      <c r="RUH68" s="439"/>
      <c r="RUI68" s="439"/>
      <c r="RUJ68" s="439"/>
      <c r="RUK68" s="439"/>
      <c r="RUL68" s="439"/>
      <c r="RUM68" s="439"/>
      <c r="RUN68" s="439"/>
      <c r="RUO68" s="439"/>
      <c r="RUP68" s="439"/>
      <c r="RUQ68" s="439"/>
      <c r="RUR68" s="439"/>
      <c r="RUS68" s="439"/>
      <c r="RUT68" s="439"/>
      <c r="RUU68" s="439"/>
      <c r="RUV68" s="439"/>
      <c r="RUW68" s="439"/>
      <c r="RUX68" s="439"/>
      <c r="RUY68" s="439"/>
      <c r="RUZ68" s="439"/>
      <c r="RVA68" s="439"/>
      <c r="RVB68" s="439"/>
      <c r="RVC68" s="439"/>
      <c r="RVD68" s="439"/>
      <c r="RVE68" s="439"/>
      <c r="RVF68" s="439"/>
      <c r="RVG68" s="439"/>
      <c r="RVH68" s="439"/>
      <c r="RVI68" s="439"/>
      <c r="RVJ68" s="439"/>
      <c r="RVK68" s="439"/>
      <c r="RVL68" s="439"/>
      <c r="RVM68" s="439"/>
      <c r="RVN68" s="439"/>
      <c r="RVO68" s="439"/>
      <c r="RVP68" s="439"/>
      <c r="RVQ68" s="439"/>
      <c r="RVR68" s="439"/>
      <c r="RVS68" s="439"/>
      <c r="RVT68" s="439"/>
      <c r="RVU68" s="439"/>
      <c r="RVV68" s="439"/>
      <c r="RVW68" s="439"/>
      <c r="RVX68" s="439"/>
      <c r="RVY68" s="439"/>
      <c r="RVZ68" s="439"/>
      <c r="RWA68" s="439"/>
      <c r="RWB68" s="439"/>
      <c r="RWC68" s="439"/>
      <c r="RWD68" s="439"/>
      <c r="RWE68" s="439"/>
      <c r="RWF68" s="439"/>
      <c r="RWG68" s="439"/>
      <c r="RWH68" s="439"/>
      <c r="RWI68" s="439"/>
      <c r="RWJ68" s="439"/>
      <c r="RWK68" s="439"/>
      <c r="RWL68" s="439"/>
      <c r="RWM68" s="439"/>
      <c r="RWN68" s="439"/>
      <c r="RWO68" s="439"/>
      <c r="RWP68" s="439"/>
      <c r="RWQ68" s="439"/>
      <c r="RWR68" s="439"/>
      <c r="RWS68" s="439"/>
      <c r="RWT68" s="439"/>
      <c r="RWU68" s="439"/>
      <c r="RWV68" s="439"/>
      <c r="RWW68" s="439"/>
      <c r="RWX68" s="439"/>
      <c r="RWY68" s="439"/>
      <c r="RWZ68" s="439"/>
      <c r="RXA68" s="439"/>
      <c r="RXB68" s="439"/>
      <c r="RXC68" s="439"/>
      <c r="RXD68" s="439"/>
      <c r="RXE68" s="439"/>
      <c r="RXF68" s="439"/>
      <c r="RXG68" s="439"/>
      <c r="RXH68" s="439"/>
      <c r="RXI68" s="439"/>
      <c r="RXJ68" s="439"/>
      <c r="RXK68" s="439"/>
      <c r="RXL68" s="439"/>
      <c r="RXM68" s="439"/>
      <c r="RXN68" s="439"/>
      <c r="RXO68" s="439"/>
      <c r="RXP68" s="439"/>
      <c r="RXQ68" s="439"/>
      <c r="RXR68" s="439"/>
      <c r="RXS68" s="439"/>
      <c r="RXT68" s="439"/>
      <c r="RXU68" s="439"/>
      <c r="RXV68" s="439"/>
      <c r="RXW68" s="439"/>
      <c r="RXX68" s="439"/>
      <c r="RXY68" s="439"/>
      <c r="RXZ68" s="439"/>
      <c r="RYA68" s="439"/>
      <c r="RYB68" s="439"/>
      <c r="RYC68" s="439"/>
      <c r="RYD68" s="439"/>
      <c r="RYE68" s="439"/>
      <c r="RYF68" s="439"/>
      <c r="RYG68" s="439"/>
      <c r="RYH68" s="439"/>
      <c r="RYI68" s="439"/>
      <c r="RYJ68" s="439"/>
      <c r="RYK68" s="439"/>
      <c r="RYL68" s="439"/>
      <c r="RYM68" s="439"/>
      <c r="RYN68" s="439"/>
      <c r="RYO68" s="439"/>
      <c r="RYP68" s="439"/>
      <c r="RYQ68" s="439"/>
      <c r="RYR68" s="439"/>
      <c r="RYS68" s="439"/>
      <c r="RYT68" s="439"/>
      <c r="RYU68" s="439"/>
      <c r="RYV68" s="439"/>
      <c r="RYW68" s="439"/>
      <c r="RYX68" s="439"/>
      <c r="RYY68" s="439"/>
      <c r="RYZ68" s="439"/>
      <c r="RZA68" s="439"/>
      <c r="RZB68" s="439"/>
      <c r="RZC68" s="439"/>
      <c r="RZD68" s="439"/>
      <c r="RZE68" s="439"/>
      <c r="RZF68" s="439"/>
      <c r="RZG68" s="439"/>
      <c r="RZH68" s="439"/>
      <c r="RZI68" s="439"/>
      <c r="RZJ68" s="439"/>
      <c r="RZK68" s="439"/>
      <c r="RZL68" s="439"/>
      <c r="RZM68" s="439"/>
      <c r="RZN68" s="439"/>
      <c r="RZO68" s="439"/>
      <c r="RZP68" s="439"/>
      <c r="RZQ68" s="439"/>
      <c r="RZR68" s="439"/>
      <c r="RZS68" s="439"/>
      <c r="RZT68" s="439"/>
      <c r="RZU68" s="439"/>
      <c r="RZV68" s="439"/>
      <c r="RZW68" s="439"/>
      <c r="RZX68" s="439"/>
      <c r="RZY68" s="439"/>
      <c r="RZZ68" s="439"/>
      <c r="SAA68" s="439"/>
      <c r="SAB68" s="439"/>
      <c r="SAC68" s="439"/>
      <c r="SAD68" s="439"/>
      <c r="SAE68" s="439"/>
      <c r="SAF68" s="439"/>
      <c r="SAG68" s="439"/>
      <c r="SAH68" s="439"/>
      <c r="SAI68" s="439"/>
      <c r="SAJ68" s="439"/>
      <c r="SAK68" s="439"/>
      <c r="SAL68" s="439"/>
      <c r="SAM68" s="439"/>
      <c r="SAN68" s="439"/>
      <c r="SAO68" s="439"/>
      <c r="SAP68" s="439"/>
      <c r="SAQ68" s="439"/>
      <c r="SAR68" s="439"/>
      <c r="SAS68" s="439"/>
      <c r="SAT68" s="439"/>
      <c r="SAU68" s="439"/>
      <c r="SAV68" s="439"/>
      <c r="SAW68" s="439"/>
      <c r="SAX68" s="439"/>
      <c r="SAY68" s="439"/>
      <c r="SAZ68" s="439"/>
      <c r="SBA68" s="439"/>
      <c r="SBB68" s="439"/>
      <c r="SBC68" s="439"/>
      <c r="SBD68" s="439"/>
      <c r="SBE68" s="439"/>
      <c r="SBF68" s="439"/>
      <c r="SBG68" s="439"/>
      <c r="SBH68" s="439"/>
      <c r="SBI68" s="439"/>
      <c r="SBJ68" s="439"/>
      <c r="SBK68" s="439"/>
      <c r="SBL68" s="439"/>
      <c r="SBM68" s="439"/>
      <c r="SBN68" s="439"/>
      <c r="SBO68" s="439"/>
      <c r="SBP68" s="439"/>
      <c r="SBQ68" s="439"/>
      <c r="SBR68" s="439"/>
      <c r="SBS68" s="439"/>
      <c r="SBT68" s="439"/>
      <c r="SBU68" s="439"/>
      <c r="SBV68" s="439"/>
      <c r="SBW68" s="439"/>
      <c r="SBX68" s="439"/>
      <c r="SBY68" s="439"/>
      <c r="SBZ68" s="439"/>
      <c r="SCA68" s="439"/>
      <c r="SCB68" s="439"/>
      <c r="SCC68" s="439"/>
      <c r="SCD68" s="439"/>
      <c r="SCE68" s="439"/>
      <c r="SCF68" s="439"/>
      <c r="SCG68" s="439"/>
      <c r="SCH68" s="439"/>
      <c r="SCI68" s="439"/>
      <c r="SCJ68" s="439"/>
      <c r="SCK68" s="439"/>
      <c r="SCL68" s="439"/>
      <c r="SCM68" s="439"/>
      <c r="SCN68" s="439"/>
      <c r="SCO68" s="439"/>
      <c r="SCP68" s="439"/>
      <c r="SCQ68" s="439"/>
      <c r="SCR68" s="439"/>
      <c r="SCS68" s="439"/>
      <c r="SCT68" s="439"/>
      <c r="SCU68" s="439"/>
      <c r="SCV68" s="439"/>
      <c r="SCW68" s="439"/>
      <c r="SCX68" s="439"/>
      <c r="SCY68" s="439"/>
      <c r="SCZ68" s="439"/>
      <c r="SDA68" s="439"/>
      <c r="SDB68" s="439"/>
      <c r="SDC68" s="439"/>
      <c r="SDD68" s="439"/>
      <c r="SDE68" s="439"/>
      <c r="SDF68" s="439"/>
      <c r="SDG68" s="439"/>
      <c r="SDH68" s="439"/>
      <c r="SDI68" s="439"/>
      <c r="SDJ68" s="439"/>
      <c r="SDK68" s="439"/>
      <c r="SDL68" s="439"/>
      <c r="SDM68" s="439"/>
      <c r="SDN68" s="439"/>
      <c r="SDO68" s="439"/>
      <c r="SDP68" s="439"/>
      <c r="SDQ68" s="439"/>
      <c r="SDR68" s="439"/>
      <c r="SDS68" s="439"/>
      <c r="SDT68" s="439"/>
      <c r="SDU68" s="439"/>
      <c r="SDV68" s="439"/>
      <c r="SDW68" s="439"/>
      <c r="SDX68" s="439"/>
      <c r="SDY68" s="439"/>
      <c r="SDZ68" s="439"/>
      <c r="SEA68" s="439"/>
      <c r="SEB68" s="439"/>
      <c r="SEC68" s="439"/>
      <c r="SED68" s="439"/>
      <c r="SEE68" s="439"/>
      <c r="SEF68" s="439"/>
      <c r="SEG68" s="439"/>
      <c r="SEH68" s="439"/>
      <c r="SEI68" s="439"/>
      <c r="SEJ68" s="439"/>
      <c r="SEK68" s="439"/>
      <c r="SEL68" s="439"/>
      <c r="SEM68" s="439"/>
      <c r="SEN68" s="439"/>
      <c r="SEO68" s="439"/>
      <c r="SEP68" s="439"/>
      <c r="SEQ68" s="439"/>
      <c r="SER68" s="439"/>
      <c r="SES68" s="439"/>
      <c r="SET68" s="439"/>
      <c r="SEU68" s="439"/>
      <c r="SEV68" s="439"/>
      <c r="SEW68" s="439"/>
      <c r="SEX68" s="439"/>
      <c r="SEY68" s="439"/>
      <c r="SEZ68" s="439"/>
      <c r="SFA68" s="439"/>
      <c r="SFB68" s="439"/>
      <c r="SFC68" s="439"/>
      <c r="SFD68" s="439"/>
      <c r="SFE68" s="439"/>
      <c r="SFF68" s="439"/>
      <c r="SFG68" s="439"/>
      <c r="SFH68" s="439"/>
      <c r="SFI68" s="439"/>
      <c r="SFJ68" s="439"/>
      <c r="SFK68" s="439"/>
      <c r="SFL68" s="439"/>
      <c r="SFM68" s="439"/>
      <c r="SFN68" s="439"/>
      <c r="SFO68" s="439"/>
      <c r="SFP68" s="439"/>
      <c r="SFQ68" s="439"/>
      <c r="SFR68" s="439"/>
      <c r="SFS68" s="439"/>
      <c r="SFT68" s="439"/>
      <c r="SFU68" s="439"/>
      <c r="SFV68" s="439"/>
      <c r="SFW68" s="439"/>
      <c r="SFX68" s="439"/>
      <c r="SFY68" s="439"/>
      <c r="SFZ68" s="439"/>
      <c r="SGA68" s="439"/>
      <c r="SGB68" s="439"/>
      <c r="SGC68" s="439"/>
      <c r="SGD68" s="439"/>
      <c r="SGE68" s="439"/>
      <c r="SGF68" s="439"/>
      <c r="SGG68" s="439"/>
      <c r="SGH68" s="439"/>
      <c r="SGI68" s="439"/>
      <c r="SGJ68" s="439"/>
      <c r="SGK68" s="439"/>
      <c r="SGL68" s="439"/>
      <c r="SGM68" s="439"/>
      <c r="SGN68" s="439"/>
      <c r="SGO68" s="439"/>
      <c r="SGP68" s="439"/>
      <c r="SGQ68" s="439"/>
      <c r="SGR68" s="439"/>
      <c r="SGS68" s="439"/>
      <c r="SGT68" s="439"/>
      <c r="SGU68" s="439"/>
      <c r="SGV68" s="439"/>
      <c r="SGW68" s="439"/>
      <c r="SGX68" s="439"/>
      <c r="SGY68" s="439"/>
      <c r="SGZ68" s="439"/>
      <c r="SHA68" s="439"/>
      <c r="SHB68" s="439"/>
      <c r="SHC68" s="439"/>
      <c r="SHD68" s="439"/>
      <c r="SHE68" s="439"/>
      <c r="SHF68" s="439"/>
      <c r="SHG68" s="439"/>
      <c r="SHH68" s="439"/>
      <c r="SHI68" s="439"/>
      <c r="SHJ68" s="439"/>
      <c r="SHK68" s="439"/>
      <c r="SHL68" s="439"/>
      <c r="SHM68" s="439"/>
      <c r="SHN68" s="439"/>
      <c r="SHO68" s="439"/>
      <c r="SHP68" s="439"/>
      <c r="SHQ68" s="439"/>
      <c r="SHR68" s="439"/>
      <c r="SHS68" s="439"/>
      <c r="SHT68" s="439"/>
      <c r="SHU68" s="439"/>
      <c r="SHV68" s="439"/>
      <c r="SHW68" s="439"/>
      <c r="SHX68" s="439"/>
      <c r="SHY68" s="439"/>
      <c r="SHZ68" s="439"/>
      <c r="SIA68" s="439"/>
      <c r="SIB68" s="439"/>
      <c r="SIC68" s="439"/>
      <c r="SID68" s="439"/>
      <c r="SIE68" s="439"/>
      <c r="SIF68" s="439"/>
      <c r="SIG68" s="439"/>
      <c r="SIH68" s="439"/>
      <c r="SII68" s="439"/>
      <c r="SIJ68" s="439"/>
      <c r="SIK68" s="439"/>
      <c r="SIL68" s="439"/>
      <c r="SIM68" s="439"/>
      <c r="SIN68" s="439"/>
      <c r="SIO68" s="439"/>
      <c r="SIP68" s="439"/>
      <c r="SIQ68" s="439"/>
      <c r="SIR68" s="439"/>
      <c r="SIS68" s="439"/>
      <c r="SIT68" s="439"/>
      <c r="SIU68" s="439"/>
      <c r="SIV68" s="439"/>
      <c r="SIW68" s="439"/>
      <c r="SIX68" s="439"/>
      <c r="SIY68" s="439"/>
      <c r="SIZ68" s="439"/>
      <c r="SJA68" s="439"/>
      <c r="SJB68" s="439"/>
      <c r="SJC68" s="439"/>
      <c r="SJD68" s="439"/>
      <c r="SJE68" s="439"/>
      <c r="SJF68" s="439"/>
      <c r="SJG68" s="439"/>
      <c r="SJH68" s="439"/>
      <c r="SJI68" s="439"/>
      <c r="SJJ68" s="439"/>
      <c r="SJK68" s="439"/>
      <c r="SJL68" s="439"/>
      <c r="SJM68" s="439"/>
      <c r="SJN68" s="439"/>
      <c r="SJO68" s="439"/>
      <c r="SJP68" s="439"/>
      <c r="SJQ68" s="439"/>
      <c r="SJR68" s="439"/>
      <c r="SJS68" s="439"/>
      <c r="SJT68" s="439"/>
      <c r="SJU68" s="439"/>
      <c r="SJV68" s="439"/>
      <c r="SJW68" s="439"/>
      <c r="SJX68" s="439"/>
      <c r="SJY68" s="439"/>
      <c r="SJZ68" s="439"/>
      <c r="SKA68" s="439"/>
      <c r="SKB68" s="439"/>
      <c r="SKC68" s="439"/>
      <c r="SKD68" s="439"/>
      <c r="SKE68" s="439"/>
      <c r="SKF68" s="439"/>
      <c r="SKG68" s="439"/>
      <c r="SKH68" s="439"/>
      <c r="SKI68" s="439"/>
      <c r="SKJ68" s="439"/>
      <c r="SKK68" s="439"/>
      <c r="SKL68" s="439"/>
      <c r="SKM68" s="439"/>
      <c r="SKN68" s="439"/>
      <c r="SKO68" s="439"/>
      <c r="SKP68" s="439"/>
      <c r="SKQ68" s="439"/>
      <c r="SKR68" s="439"/>
      <c r="SKS68" s="439"/>
      <c r="SKT68" s="439"/>
      <c r="SKU68" s="439"/>
      <c r="SKV68" s="439"/>
      <c r="SKW68" s="439"/>
      <c r="SKX68" s="439"/>
      <c r="SKY68" s="439"/>
      <c r="SKZ68" s="439"/>
      <c r="SLA68" s="439"/>
      <c r="SLB68" s="439"/>
      <c r="SLC68" s="439"/>
      <c r="SLD68" s="439"/>
      <c r="SLE68" s="439"/>
      <c r="SLF68" s="439"/>
      <c r="SLG68" s="439"/>
      <c r="SLH68" s="439"/>
      <c r="SLI68" s="439"/>
      <c r="SLJ68" s="439"/>
      <c r="SLK68" s="439"/>
      <c r="SLL68" s="439"/>
      <c r="SLM68" s="439"/>
      <c r="SLN68" s="439"/>
      <c r="SLO68" s="439"/>
      <c r="SLP68" s="439"/>
      <c r="SLQ68" s="439"/>
      <c r="SLR68" s="439"/>
      <c r="SLS68" s="439"/>
      <c r="SLT68" s="439"/>
      <c r="SLU68" s="439"/>
      <c r="SLV68" s="439"/>
      <c r="SLW68" s="439"/>
      <c r="SLX68" s="439"/>
      <c r="SLY68" s="439"/>
      <c r="SLZ68" s="439"/>
      <c r="SMA68" s="439"/>
      <c r="SMB68" s="439"/>
      <c r="SMC68" s="439"/>
      <c r="SMD68" s="439"/>
      <c r="SME68" s="439"/>
      <c r="SMF68" s="439"/>
      <c r="SMG68" s="439"/>
      <c r="SMH68" s="439"/>
      <c r="SMI68" s="439"/>
      <c r="SMJ68" s="439"/>
      <c r="SMK68" s="439"/>
      <c r="SML68" s="439"/>
      <c r="SMM68" s="439"/>
      <c r="SMN68" s="439"/>
      <c r="SMO68" s="439"/>
      <c r="SMP68" s="439"/>
      <c r="SMQ68" s="439"/>
      <c r="SMR68" s="439"/>
      <c r="SMS68" s="439"/>
      <c r="SMT68" s="439"/>
      <c r="SMU68" s="439"/>
      <c r="SMV68" s="439"/>
      <c r="SMW68" s="439"/>
      <c r="SMX68" s="439"/>
      <c r="SMY68" s="439"/>
      <c r="SMZ68" s="439"/>
      <c r="SNA68" s="439"/>
      <c r="SNB68" s="439"/>
      <c r="SNC68" s="439"/>
      <c r="SND68" s="439"/>
      <c r="SNE68" s="439"/>
      <c r="SNF68" s="439"/>
      <c r="SNG68" s="439"/>
      <c r="SNH68" s="439"/>
      <c r="SNI68" s="439"/>
      <c r="SNJ68" s="439"/>
      <c r="SNK68" s="439"/>
      <c r="SNL68" s="439"/>
      <c r="SNM68" s="439"/>
      <c r="SNN68" s="439"/>
      <c r="SNO68" s="439"/>
      <c r="SNP68" s="439"/>
      <c r="SNQ68" s="439"/>
      <c r="SNR68" s="439"/>
      <c r="SNS68" s="439"/>
      <c r="SNT68" s="439"/>
      <c r="SNU68" s="439"/>
      <c r="SNV68" s="439"/>
      <c r="SNW68" s="439"/>
      <c r="SNX68" s="439"/>
      <c r="SNY68" s="439"/>
      <c r="SNZ68" s="439"/>
      <c r="SOA68" s="439"/>
      <c r="SOB68" s="439"/>
      <c r="SOC68" s="439"/>
      <c r="SOD68" s="439"/>
      <c r="SOE68" s="439"/>
      <c r="SOF68" s="439"/>
      <c r="SOG68" s="439"/>
      <c r="SOH68" s="439"/>
      <c r="SOI68" s="439"/>
      <c r="SOJ68" s="439"/>
      <c r="SOK68" s="439"/>
      <c r="SOL68" s="439"/>
      <c r="SOM68" s="439"/>
      <c r="SON68" s="439"/>
      <c r="SOO68" s="439"/>
      <c r="SOP68" s="439"/>
      <c r="SOQ68" s="439"/>
      <c r="SOR68" s="439"/>
      <c r="SOS68" s="439"/>
      <c r="SOT68" s="439"/>
      <c r="SOU68" s="439"/>
      <c r="SOV68" s="439"/>
      <c r="SOW68" s="439"/>
      <c r="SOX68" s="439"/>
      <c r="SOY68" s="439"/>
      <c r="SOZ68" s="439"/>
      <c r="SPA68" s="439"/>
      <c r="SPB68" s="439"/>
      <c r="SPC68" s="439"/>
      <c r="SPD68" s="439"/>
      <c r="SPE68" s="439"/>
      <c r="SPF68" s="439"/>
      <c r="SPG68" s="439"/>
      <c r="SPH68" s="439"/>
      <c r="SPI68" s="439"/>
      <c r="SPJ68" s="439"/>
      <c r="SPK68" s="439"/>
      <c r="SPL68" s="439"/>
      <c r="SPM68" s="439"/>
      <c r="SPN68" s="439"/>
      <c r="SPO68" s="439"/>
      <c r="SPP68" s="439"/>
      <c r="SPQ68" s="439"/>
      <c r="SPR68" s="439"/>
      <c r="SPS68" s="439"/>
      <c r="SPT68" s="439"/>
      <c r="SPU68" s="439"/>
      <c r="SPV68" s="439"/>
      <c r="SPW68" s="439"/>
      <c r="SPX68" s="439"/>
      <c r="SPY68" s="439"/>
      <c r="SPZ68" s="439"/>
      <c r="SQA68" s="439"/>
      <c r="SQB68" s="439"/>
      <c r="SQC68" s="439"/>
      <c r="SQD68" s="439"/>
      <c r="SQE68" s="439"/>
      <c r="SQF68" s="439"/>
      <c r="SQG68" s="439"/>
      <c r="SQH68" s="439"/>
      <c r="SQI68" s="439"/>
      <c r="SQJ68" s="439"/>
      <c r="SQK68" s="439"/>
      <c r="SQL68" s="439"/>
      <c r="SQM68" s="439"/>
      <c r="SQN68" s="439"/>
      <c r="SQO68" s="439"/>
      <c r="SQP68" s="439"/>
      <c r="SQQ68" s="439"/>
      <c r="SQR68" s="439"/>
      <c r="SQS68" s="439"/>
      <c r="SQT68" s="439"/>
      <c r="SQU68" s="439"/>
      <c r="SQV68" s="439"/>
      <c r="SQW68" s="439"/>
      <c r="SQX68" s="439"/>
      <c r="SQY68" s="439"/>
      <c r="SQZ68" s="439"/>
      <c r="SRA68" s="439"/>
      <c r="SRB68" s="439"/>
      <c r="SRC68" s="439"/>
      <c r="SRD68" s="439"/>
      <c r="SRE68" s="439"/>
      <c r="SRF68" s="439"/>
      <c r="SRG68" s="439"/>
      <c r="SRH68" s="439"/>
      <c r="SRI68" s="439"/>
      <c r="SRJ68" s="439"/>
      <c r="SRK68" s="439"/>
      <c r="SRL68" s="439"/>
      <c r="SRM68" s="439"/>
      <c r="SRN68" s="439"/>
      <c r="SRO68" s="439"/>
      <c r="SRP68" s="439"/>
      <c r="SRQ68" s="439"/>
      <c r="SRR68" s="439"/>
      <c r="SRS68" s="439"/>
      <c r="SRT68" s="439"/>
      <c r="SRU68" s="439"/>
      <c r="SRV68" s="439"/>
      <c r="SRW68" s="439"/>
      <c r="SRX68" s="439"/>
      <c r="SRY68" s="439"/>
      <c r="SRZ68" s="439"/>
      <c r="SSA68" s="439"/>
      <c r="SSB68" s="439"/>
      <c r="SSC68" s="439"/>
      <c r="SSD68" s="439"/>
      <c r="SSE68" s="439"/>
      <c r="SSF68" s="439"/>
      <c r="SSG68" s="439"/>
      <c r="SSH68" s="439"/>
      <c r="SSI68" s="439"/>
      <c r="SSJ68" s="439"/>
      <c r="SSK68" s="439"/>
      <c r="SSL68" s="439"/>
      <c r="SSM68" s="439"/>
      <c r="SSN68" s="439"/>
      <c r="SSO68" s="439"/>
      <c r="SSP68" s="439"/>
      <c r="SSQ68" s="439"/>
      <c r="SSR68" s="439"/>
      <c r="SSS68" s="439"/>
      <c r="SST68" s="439"/>
      <c r="SSU68" s="439"/>
      <c r="SSV68" s="439"/>
      <c r="SSW68" s="439"/>
      <c r="SSX68" s="439"/>
      <c r="SSY68" s="439"/>
      <c r="SSZ68" s="439"/>
      <c r="STA68" s="439"/>
      <c r="STB68" s="439"/>
      <c r="STC68" s="439"/>
      <c r="STD68" s="439"/>
      <c r="STE68" s="439"/>
      <c r="STF68" s="439"/>
      <c r="STG68" s="439"/>
      <c r="STH68" s="439"/>
      <c r="STI68" s="439"/>
      <c r="STJ68" s="439"/>
      <c r="STK68" s="439"/>
      <c r="STL68" s="439"/>
      <c r="STM68" s="439"/>
      <c r="STN68" s="439"/>
      <c r="STO68" s="439"/>
      <c r="STP68" s="439"/>
      <c r="STQ68" s="439"/>
      <c r="STR68" s="439"/>
      <c r="STS68" s="439"/>
      <c r="STT68" s="439"/>
      <c r="STU68" s="439"/>
      <c r="STV68" s="439"/>
      <c r="STW68" s="439"/>
      <c r="STX68" s="439"/>
      <c r="STY68" s="439"/>
      <c r="STZ68" s="439"/>
      <c r="SUA68" s="439"/>
      <c r="SUB68" s="439"/>
      <c r="SUC68" s="439"/>
      <c r="SUD68" s="439"/>
      <c r="SUE68" s="439"/>
      <c r="SUF68" s="439"/>
      <c r="SUG68" s="439"/>
      <c r="SUH68" s="439"/>
      <c r="SUI68" s="439"/>
      <c r="SUJ68" s="439"/>
      <c r="SUK68" s="439"/>
      <c r="SUL68" s="439"/>
      <c r="SUM68" s="439"/>
      <c r="SUN68" s="439"/>
      <c r="SUO68" s="439"/>
      <c r="SUP68" s="439"/>
      <c r="SUQ68" s="439"/>
      <c r="SUR68" s="439"/>
      <c r="SUS68" s="439"/>
      <c r="SUT68" s="439"/>
      <c r="SUU68" s="439"/>
      <c r="SUV68" s="439"/>
      <c r="SUW68" s="439"/>
      <c r="SUX68" s="439"/>
      <c r="SUY68" s="439"/>
      <c r="SUZ68" s="439"/>
      <c r="SVA68" s="439"/>
      <c r="SVB68" s="439"/>
      <c r="SVC68" s="439"/>
      <c r="SVD68" s="439"/>
      <c r="SVE68" s="439"/>
      <c r="SVF68" s="439"/>
      <c r="SVG68" s="439"/>
      <c r="SVH68" s="439"/>
      <c r="SVI68" s="439"/>
      <c r="SVJ68" s="439"/>
      <c r="SVK68" s="439"/>
      <c r="SVL68" s="439"/>
      <c r="SVM68" s="439"/>
      <c r="SVN68" s="439"/>
      <c r="SVO68" s="439"/>
      <c r="SVP68" s="439"/>
      <c r="SVQ68" s="439"/>
      <c r="SVR68" s="439"/>
      <c r="SVS68" s="439"/>
      <c r="SVT68" s="439"/>
      <c r="SVU68" s="439"/>
      <c r="SVV68" s="439"/>
      <c r="SVW68" s="439"/>
      <c r="SVX68" s="439"/>
      <c r="SVY68" s="439"/>
      <c r="SVZ68" s="439"/>
      <c r="SWA68" s="439"/>
      <c r="SWB68" s="439"/>
      <c r="SWC68" s="439"/>
      <c r="SWD68" s="439"/>
      <c r="SWE68" s="439"/>
      <c r="SWF68" s="439"/>
      <c r="SWG68" s="439"/>
      <c r="SWH68" s="439"/>
      <c r="SWI68" s="439"/>
      <c r="SWJ68" s="439"/>
      <c r="SWK68" s="439"/>
      <c r="SWL68" s="439"/>
      <c r="SWM68" s="439"/>
      <c r="SWN68" s="439"/>
      <c r="SWO68" s="439"/>
      <c r="SWP68" s="439"/>
      <c r="SWQ68" s="439"/>
      <c r="SWR68" s="439"/>
      <c r="SWS68" s="439"/>
      <c r="SWT68" s="439"/>
      <c r="SWU68" s="439"/>
      <c r="SWV68" s="439"/>
      <c r="SWW68" s="439"/>
      <c r="SWX68" s="439"/>
      <c r="SWY68" s="439"/>
      <c r="SWZ68" s="439"/>
      <c r="SXA68" s="439"/>
      <c r="SXB68" s="439"/>
      <c r="SXC68" s="439"/>
      <c r="SXD68" s="439"/>
      <c r="SXE68" s="439"/>
      <c r="SXF68" s="439"/>
      <c r="SXG68" s="439"/>
      <c r="SXH68" s="439"/>
      <c r="SXI68" s="439"/>
      <c r="SXJ68" s="439"/>
      <c r="SXK68" s="439"/>
      <c r="SXL68" s="439"/>
      <c r="SXM68" s="439"/>
      <c r="SXN68" s="439"/>
      <c r="SXO68" s="439"/>
      <c r="SXP68" s="439"/>
      <c r="SXQ68" s="439"/>
      <c r="SXR68" s="439"/>
      <c r="SXS68" s="439"/>
      <c r="SXT68" s="439"/>
      <c r="SXU68" s="439"/>
      <c r="SXV68" s="439"/>
      <c r="SXW68" s="439"/>
      <c r="SXX68" s="439"/>
      <c r="SXY68" s="439"/>
      <c r="SXZ68" s="439"/>
      <c r="SYA68" s="439"/>
      <c r="SYB68" s="439"/>
      <c r="SYC68" s="439"/>
      <c r="SYD68" s="439"/>
      <c r="SYE68" s="439"/>
      <c r="SYF68" s="439"/>
      <c r="SYG68" s="439"/>
      <c r="SYH68" s="439"/>
      <c r="SYI68" s="439"/>
      <c r="SYJ68" s="439"/>
      <c r="SYK68" s="439"/>
      <c r="SYL68" s="439"/>
      <c r="SYM68" s="439"/>
      <c r="SYN68" s="439"/>
      <c r="SYO68" s="439"/>
      <c r="SYP68" s="439"/>
      <c r="SYQ68" s="439"/>
      <c r="SYR68" s="439"/>
      <c r="SYS68" s="439"/>
      <c r="SYT68" s="439"/>
      <c r="SYU68" s="439"/>
      <c r="SYV68" s="439"/>
      <c r="SYW68" s="439"/>
      <c r="SYX68" s="439"/>
      <c r="SYY68" s="439"/>
      <c r="SYZ68" s="439"/>
      <c r="SZA68" s="439"/>
      <c r="SZB68" s="439"/>
      <c r="SZC68" s="439"/>
      <c r="SZD68" s="439"/>
      <c r="SZE68" s="439"/>
      <c r="SZF68" s="439"/>
      <c r="SZG68" s="439"/>
      <c r="SZH68" s="439"/>
      <c r="SZI68" s="439"/>
      <c r="SZJ68" s="439"/>
      <c r="SZK68" s="439"/>
      <c r="SZL68" s="439"/>
      <c r="SZM68" s="439"/>
      <c r="SZN68" s="439"/>
      <c r="SZO68" s="439"/>
      <c r="SZP68" s="439"/>
      <c r="SZQ68" s="439"/>
      <c r="SZR68" s="439"/>
      <c r="SZS68" s="439"/>
      <c r="SZT68" s="439"/>
      <c r="SZU68" s="439"/>
      <c r="SZV68" s="439"/>
      <c r="SZW68" s="439"/>
      <c r="SZX68" s="439"/>
      <c r="SZY68" s="439"/>
      <c r="SZZ68" s="439"/>
      <c r="TAA68" s="439"/>
      <c r="TAB68" s="439"/>
      <c r="TAC68" s="439"/>
      <c r="TAD68" s="439"/>
      <c r="TAE68" s="439"/>
      <c r="TAF68" s="439"/>
      <c r="TAG68" s="439"/>
      <c r="TAH68" s="439"/>
      <c r="TAI68" s="439"/>
      <c r="TAJ68" s="439"/>
      <c r="TAK68" s="439"/>
      <c r="TAL68" s="439"/>
      <c r="TAM68" s="439"/>
      <c r="TAN68" s="439"/>
      <c r="TAO68" s="439"/>
      <c r="TAP68" s="439"/>
      <c r="TAQ68" s="439"/>
      <c r="TAR68" s="439"/>
      <c r="TAS68" s="439"/>
      <c r="TAT68" s="439"/>
      <c r="TAU68" s="439"/>
      <c r="TAV68" s="439"/>
      <c r="TAW68" s="439"/>
      <c r="TAX68" s="439"/>
      <c r="TAY68" s="439"/>
      <c r="TAZ68" s="439"/>
      <c r="TBA68" s="439"/>
      <c r="TBB68" s="439"/>
      <c r="TBC68" s="439"/>
      <c r="TBD68" s="439"/>
      <c r="TBE68" s="439"/>
      <c r="TBF68" s="439"/>
      <c r="TBG68" s="439"/>
      <c r="TBH68" s="439"/>
      <c r="TBI68" s="439"/>
      <c r="TBJ68" s="439"/>
      <c r="TBK68" s="439"/>
      <c r="TBL68" s="439"/>
      <c r="TBM68" s="439"/>
      <c r="TBN68" s="439"/>
      <c r="TBO68" s="439"/>
      <c r="TBP68" s="439"/>
      <c r="TBQ68" s="439"/>
      <c r="TBR68" s="439"/>
      <c r="TBS68" s="439"/>
      <c r="TBT68" s="439"/>
      <c r="TBU68" s="439"/>
      <c r="TBV68" s="439"/>
      <c r="TBW68" s="439"/>
      <c r="TBX68" s="439"/>
      <c r="TBY68" s="439"/>
      <c r="TBZ68" s="439"/>
      <c r="TCA68" s="439"/>
      <c r="TCB68" s="439"/>
      <c r="TCC68" s="439"/>
      <c r="TCD68" s="439"/>
      <c r="TCE68" s="439"/>
      <c r="TCF68" s="439"/>
      <c r="TCG68" s="439"/>
      <c r="TCH68" s="439"/>
      <c r="TCI68" s="439"/>
      <c r="TCJ68" s="439"/>
      <c r="TCK68" s="439"/>
      <c r="TCL68" s="439"/>
      <c r="TCM68" s="439"/>
      <c r="TCN68" s="439"/>
      <c r="TCO68" s="439"/>
      <c r="TCP68" s="439"/>
      <c r="TCQ68" s="439"/>
      <c r="TCR68" s="439"/>
      <c r="TCS68" s="439"/>
      <c r="TCT68" s="439"/>
      <c r="TCU68" s="439"/>
      <c r="TCV68" s="439"/>
      <c r="TCW68" s="439"/>
      <c r="TCX68" s="439"/>
      <c r="TCY68" s="439"/>
      <c r="TCZ68" s="439"/>
      <c r="TDA68" s="439"/>
      <c r="TDB68" s="439"/>
      <c r="TDC68" s="439"/>
      <c r="TDD68" s="439"/>
      <c r="TDE68" s="439"/>
      <c r="TDF68" s="439"/>
      <c r="TDG68" s="439"/>
      <c r="TDH68" s="439"/>
      <c r="TDI68" s="439"/>
      <c r="TDJ68" s="439"/>
      <c r="TDK68" s="439"/>
      <c r="TDL68" s="439"/>
      <c r="TDM68" s="439"/>
      <c r="TDN68" s="439"/>
      <c r="TDO68" s="439"/>
      <c r="TDP68" s="439"/>
      <c r="TDQ68" s="439"/>
      <c r="TDR68" s="439"/>
      <c r="TDS68" s="439"/>
      <c r="TDT68" s="439"/>
      <c r="TDU68" s="439"/>
      <c r="TDV68" s="439"/>
      <c r="TDW68" s="439"/>
      <c r="TDX68" s="439"/>
      <c r="TDY68" s="439"/>
      <c r="TDZ68" s="439"/>
      <c r="TEA68" s="439"/>
      <c r="TEB68" s="439"/>
      <c r="TEC68" s="439"/>
      <c r="TED68" s="439"/>
      <c r="TEE68" s="439"/>
      <c r="TEF68" s="439"/>
      <c r="TEG68" s="439"/>
      <c r="TEH68" s="439"/>
      <c r="TEI68" s="439"/>
      <c r="TEJ68" s="439"/>
      <c r="TEK68" s="439"/>
      <c r="TEL68" s="439"/>
      <c r="TEM68" s="439"/>
      <c r="TEN68" s="439"/>
      <c r="TEO68" s="439"/>
      <c r="TEP68" s="439"/>
      <c r="TEQ68" s="439"/>
      <c r="TER68" s="439"/>
      <c r="TES68" s="439"/>
      <c r="TET68" s="439"/>
      <c r="TEU68" s="439"/>
      <c r="TEV68" s="439"/>
      <c r="TEW68" s="439"/>
      <c r="TEX68" s="439"/>
      <c r="TEY68" s="439"/>
      <c r="TEZ68" s="439"/>
      <c r="TFA68" s="439"/>
      <c r="TFB68" s="439"/>
      <c r="TFC68" s="439"/>
      <c r="TFD68" s="439"/>
      <c r="TFE68" s="439"/>
      <c r="TFF68" s="439"/>
      <c r="TFG68" s="439"/>
      <c r="TFH68" s="439"/>
      <c r="TFI68" s="439"/>
      <c r="TFJ68" s="439"/>
      <c r="TFK68" s="439"/>
      <c r="TFL68" s="439"/>
      <c r="TFM68" s="439"/>
      <c r="TFN68" s="439"/>
      <c r="TFO68" s="439"/>
      <c r="TFP68" s="439"/>
      <c r="TFQ68" s="439"/>
      <c r="TFR68" s="439"/>
      <c r="TFS68" s="439"/>
      <c r="TFT68" s="439"/>
      <c r="TFU68" s="439"/>
      <c r="TFV68" s="439"/>
      <c r="TFW68" s="439"/>
      <c r="TFX68" s="439"/>
      <c r="TFY68" s="439"/>
      <c r="TFZ68" s="439"/>
      <c r="TGA68" s="439"/>
      <c r="TGB68" s="439"/>
      <c r="TGC68" s="439"/>
      <c r="TGD68" s="439"/>
      <c r="TGE68" s="439"/>
      <c r="TGF68" s="439"/>
      <c r="TGG68" s="439"/>
      <c r="TGH68" s="439"/>
      <c r="TGI68" s="439"/>
      <c r="TGJ68" s="439"/>
      <c r="TGK68" s="439"/>
      <c r="TGL68" s="439"/>
      <c r="TGM68" s="439"/>
      <c r="TGN68" s="439"/>
      <c r="TGO68" s="439"/>
      <c r="TGP68" s="439"/>
      <c r="TGQ68" s="439"/>
      <c r="TGR68" s="439"/>
      <c r="TGS68" s="439"/>
      <c r="TGT68" s="439"/>
      <c r="TGU68" s="439"/>
      <c r="TGV68" s="439"/>
      <c r="TGW68" s="439"/>
      <c r="TGX68" s="439"/>
      <c r="TGY68" s="439"/>
      <c r="TGZ68" s="439"/>
      <c r="THA68" s="439"/>
      <c r="THB68" s="439"/>
      <c r="THC68" s="439"/>
      <c r="THD68" s="439"/>
      <c r="THE68" s="439"/>
      <c r="THF68" s="439"/>
      <c r="THG68" s="439"/>
      <c r="THH68" s="439"/>
      <c r="THI68" s="439"/>
      <c r="THJ68" s="439"/>
      <c r="THK68" s="439"/>
      <c r="THL68" s="439"/>
      <c r="THM68" s="439"/>
      <c r="THN68" s="439"/>
      <c r="THO68" s="439"/>
      <c r="THP68" s="439"/>
      <c r="THQ68" s="439"/>
      <c r="THR68" s="439"/>
      <c r="THS68" s="439"/>
      <c r="THT68" s="439"/>
      <c r="THU68" s="439"/>
      <c r="THV68" s="439"/>
      <c r="THW68" s="439"/>
      <c r="THX68" s="439"/>
      <c r="THY68" s="439"/>
      <c r="THZ68" s="439"/>
      <c r="TIA68" s="439"/>
      <c r="TIB68" s="439"/>
      <c r="TIC68" s="439"/>
      <c r="TID68" s="439"/>
      <c r="TIE68" s="439"/>
      <c r="TIF68" s="439"/>
      <c r="TIG68" s="439"/>
      <c r="TIH68" s="439"/>
      <c r="TII68" s="439"/>
      <c r="TIJ68" s="439"/>
      <c r="TIK68" s="439"/>
      <c r="TIL68" s="439"/>
      <c r="TIM68" s="439"/>
      <c r="TIN68" s="439"/>
      <c r="TIO68" s="439"/>
      <c r="TIP68" s="439"/>
      <c r="TIQ68" s="439"/>
      <c r="TIR68" s="439"/>
      <c r="TIS68" s="439"/>
      <c r="TIT68" s="439"/>
      <c r="TIU68" s="439"/>
      <c r="TIV68" s="439"/>
      <c r="TIW68" s="439"/>
      <c r="TIX68" s="439"/>
      <c r="TIY68" s="439"/>
      <c r="TIZ68" s="439"/>
      <c r="TJA68" s="439"/>
      <c r="TJB68" s="439"/>
      <c r="TJC68" s="439"/>
      <c r="TJD68" s="439"/>
      <c r="TJE68" s="439"/>
      <c r="TJF68" s="439"/>
      <c r="TJG68" s="439"/>
      <c r="TJH68" s="439"/>
      <c r="TJI68" s="439"/>
      <c r="TJJ68" s="439"/>
      <c r="TJK68" s="439"/>
      <c r="TJL68" s="439"/>
      <c r="TJM68" s="439"/>
      <c r="TJN68" s="439"/>
      <c r="TJO68" s="439"/>
      <c r="TJP68" s="439"/>
      <c r="TJQ68" s="439"/>
      <c r="TJR68" s="439"/>
      <c r="TJS68" s="439"/>
      <c r="TJT68" s="439"/>
      <c r="TJU68" s="439"/>
      <c r="TJV68" s="439"/>
      <c r="TJW68" s="439"/>
      <c r="TJX68" s="439"/>
      <c r="TJY68" s="439"/>
      <c r="TJZ68" s="439"/>
      <c r="TKA68" s="439"/>
      <c r="TKB68" s="439"/>
      <c r="TKC68" s="439"/>
      <c r="TKD68" s="439"/>
      <c r="TKE68" s="439"/>
      <c r="TKF68" s="439"/>
      <c r="TKG68" s="439"/>
      <c r="TKH68" s="439"/>
      <c r="TKI68" s="439"/>
      <c r="TKJ68" s="439"/>
      <c r="TKK68" s="439"/>
      <c r="TKL68" s="439"/>
      <c r="TKM68" s="439"/>
      <c r="TKN68" s="439"/>
      <c r="TKO68" s="439"/>
      <c r="TKP68" s="439"/>
      <c r="TKQ68" s="439"/>
      <c r="TKR68" s="439"/>
      <c r="TKS68" s="439"/>
      <c r="TKT68" s="439"/>
      <c r="TKU68" s="439"/>
      <c r="TKV68" s="439"/>
      <c r="TKW68" s="439"/>
      <c r="TKX68" s="439"/>
      <c r="TKY68" s="439"/>
      <c r="TKZ68" s="439"/>
      <c r="TLA68" s="439"/>
      <c r="TLB68" s="439"/>
      <c r="TLC68" s="439"/>
      <c r="TLD68" s="439"/>
      <c r="TLE68" s="439"/>
      <c r="TLF68" s="439"/>
      <c r="TLG68" s="439"/>
      <c r="TLH68" s="439"/>
      <c r="TLI68" s="439"/>
      <c r="TLJ68" s="439"/>
      <c r="TLK68" s="439"/>
      <c r="TLL68" s="439"/>
      <c r="TLM68" s="439"/>
      <c r="TLN68" s="439"/>
      <c r="TLO68" s="439"/>
      <c r="TLP68" s="439"/>
      <c r="TLQ68" s="439"/>
      <c r="TLR68" s="439"/>
      <c r="TLS68" s="439"/>
      <c r="TLT68" s="439"/>
      <c r="TLU68" s="439"/>
      <c r="TLV68" s="439"/>
      <c r="TLW68" s="439"/>
      <c r="TLX68" s="439"/>
      <c r="TLY68" s="439"/>
      <c r="TLZ68" s="439"/>
      <c r="TMA68" s="439"/>
      <c r="TMB68" s="439"/>
      <c r="TMC68" s="439"/>
      <c r="TMD68" s="439"/>
      <c r="TME68" s="439"/>
      <c r="TMF68" s="439"/>
      <c r="TMG68" s="439"/>
      <c r="TMH68" s="439"/>
      <c r="TMI68" s="439"/>
      <c r="TMJ68" s="439"/>
      <c r="TMK68" s="439"/>
      <c r="TML68" s="439"/>
      <c r="TMM68" s="439"/>
      <c r="TMN68" s="439"/>
      <c r="TMO68" s="439"/>
      <c r="TMP68" s="439"/>
      <c r="TMQ68" s="439"/>
      <c r="TMR68" s="439"/>
      <c r="TMS68" s="439"/>
      <c r="TMT68" s="439"/>
      <c r="TMU68" s="439"/>
      <c r="TMV68" s="439"/>
      <c r="TMW68" s="439"/>
      <c r="TMX68" s="439"/>
      <c r="TMY68" s="439"/>
      <c r="TMZ68" s="439"/>
      <c r="TNA68" s="439"/>
      <c r="TNB68" s="439"/>
      <c r="TNC68" s="439"/>
      <c r="TND68" s="439"/>
      <c r="TNE68" s="439"/>
      <c r="TNF68" s="439"/>
      <c r="TNG68" s="439"/>
      <c r="TNH68" s="439"/>
      <c r="TNI68" s="439"/>
      <c r="TNJ68" s="439"/>
      <c r="TNK68" s="439"/>
      <c r="TNL68" s="439"/>
      <c r="TNM68" s="439"/>
      <c r="TNN68" s="439"/>
      <c r="TNO68" s="439"/>
      <c r="TNP68" s="439"/>
      <c r="TNQ68" s="439"/>
      <c r="TNR68" s="439"/>
      <c r="TNS68" s="439"/>
      <c r="TNT68" s="439"/>
      <c r="TNU68" s="439"/>
      <c r="TNV68" s="439"/>
      <c r="TNW68" s="439"/>
      <c r="TNX68" s="439"/>
      <c r="TNY68" s="439"/>
      <c r="TNZ68" s="439"/>
      <c r="TOA68" s="439"/>
      <c r="TOB68" s="439"/>
      <c r="TOC68" s="439"/>
      <c r="TOD68" s="439"/>
      <c r="TOE68" s="439"/>
      <c r="TOF68" s="439"/>
      <c r="TOG68" s="439"/>
      <c r="TOH68" s="439"/>
      <c r="TOI68" s="439"/>
      <c r="TOJ68" s="439"/>
      <c r="TOK68" s="439"/>
      <c r="TOL68" s="439"/>
      <c r="TOM68" s="439"/>
      <c r="TON68" s="439"/>
      <c r="TOO68" s="439"/>
      <c r="TOP68" s="439"/>
      <c r="TOQ68" s="439"/>
      <c r="TOR68" s="439"/>
      <c r="TOS68" s="439"/>
      <c r="TOT68" s="439"/>
      <c r="TOU68" s="439"/>
      <c r="TOV68" s="439"/>
      <c r="TOW68" s="439"/>
      <c r="TOX68" s="439"/>
      <c r="TOY68" s="439"/>
      <c r="TOZ68" s="439"/>
      <c r="TPA68" s="439"/>
      <c r="TPB68" s="439"/>
      <c r="TPC68" s="439"/>
      <c r="TPD68" s="439"/>
      <c r="TPE68" s="439"/>
      <c r="TPF68" s="439"/>
      <c r="TPG68" s="439"/>
      <c r="TPH68" s="439"/>
      <c r="TPI68" s="439"/>
      <c r="TPJ68" s="439"/>
      <c r="TPK68" s="439"/>
      <c r="TPL68" s="439"/>
      <c r="TPM68" s="439"/>
      <c r="TPN68" s="439"/>
      <c r="TPO68" s="439"/>
      <c r="TPP68" s="439"/>
      <c r="TPQ68" s="439"/>
      <c r="TPR68" s="439"/>
      <c r="TPS68" s="439"/>
      <c r="TPT68" s="439"/>
      <c r="TPU68" s="439"/>
      <c r="TPV68" s="439"/>
      <c r="TPW68" s="439"/>
      <c r="TPX68" s="439"/>
      <c r="TPY68" s="439"/>
      <c r="TPZ68" s="439"/>
      <c r="TQA68" s="439"/>
      <c r="TQB68" s="439"/>
      <c r="TQC68" s="439"/>
      <c r="TQD68" s="439"/>
      <c r="TQE68" s="439"/>
      <c r="TQF68" s="439"/>
      <c r="TQG68" s="439"/>
      <c r="TQH68" s="439"/>
      <c r="TQI68" s="439"/>
      <c r="TQJ68" s="439"/>
      <c r="TQK68" s="439"/>
      <c r="TQL68" s="439"/>
      <c r="TQM68" s="439"/>
      <c r="TQN68" s="439"/>
      <c r="TQO68" s="439"/>
      <c r="TQP68" s="439"/>
      <c r="TQQ68" s="439"/>
      <c r="TQR68" s="439"/>
      <c r="TQS68" s="439"/>
      <c r="TQT68" s="439"/>
      <c r="TQU68" s="439"/>
      <c r="TQV68" s="439"/>
      <c r="TQW68" s="439"/>
      <c r="TQX68" s="439"/>
      <c r="TQY68" s="439"/>
      <c r="TQZ68" s="439"/>
      <c r="TRA68" s="439"/>
      <c r="TRB68" s="439"/>
      <c r="TRC68" s="439"/>
      <c r="TRD68" s="439"/>
      <c r="TRE68" s="439"/>
      <c r="TRF68" s="439"/>
      <c r="TRG68" s="439"/>
      <c r="TRH68" s="439"/>
      <c r="TRI68" s="439"/>
      <c r="TRJ68" s="439"/>
      <c r="TRK68" s="439"/>
      <c r="TRL68" s="439"/>
      <c r="TRM68" s="439"/>
      <c r="TRN68" s="439"/>
      <c r="TRO68" s="439"/>
      <c r="TRP68" s="439"/>
      <c r="TRQ68" s="439"/>
      <c r="TRR68" s="439"/>
      <c r="TRS68" s="439"/>
      <c r="TRT68" s="439"/>
      <c r="TRU68" s="439"/>
      <c r="TRV68" s="439"/>
      <c r="TRW68" s="439"/>
      <c r="TRX68" s="439"/>
      <c r="TRY68" s="439"/>
      <c r="TRZ68" s="439"/>
      <c r="TSA68" s="439"/>
      <c r="TSB68" s="439"/>
      <c r="TSC68" s="439"/>
      <c r="TSD68" s="439"/>
      <c r="TSE68" s="439"/>
      <c r="TSF68" s="439"/>
      <c r="TSG68" s="439"/>
      <c r="TSH68" s="439"/>
      <c r="TSI68" s="439"/>
      <c r="TSJ68" s="439"/>
      <c r="TSK68" s="439"/>
      <c r="TSL68" s="439"/>
      <c r="TSM68" s="439"/>
      <c r="TSN68" s="439"/>
      <c r="TSO68" s="439"/>
      <c r="TSP68" s="439"/>
      <c r="TSQ68" s="439"/>
      <c r="TSR68" s="439"/>
      <c r="TSS68" s="439"/>
      <c r="TST68" s="439"/>
      <c r="TSU68" s="439"/>
      <c r="TSV68" s="439"/>
      <c r="TSW68" s="439"/>
      <c r="TSX68" s="439"/>
      <c r="TSY68" s="439"/>
      <c r="TSZ68" s="439"/>
      <c r="TTA68" s="439"/>
      <c r="TTB68" s="439"/>
      <c r="TTC68" s="439"/>
      <c r="TTD68" s="439"/>
      <c r="TTE68" s="439"/>
      <c r="TTF68" s="439"/>
      <c r="TTG68" s="439"/>
      <c r="TTH68" s="439"/>
      <c r="TTI68" s="439"/>
      <c r="TTJ68" s="439"/>
      <c r="TTK68" s="439"/>
      <c r="TTL68" s="439"/>
      <c r="TTM68" s="439"/>
      <c r="TTN68" s="439"/>
      <c r="TTO68" s="439"/>
      <c r="TTP68" s="439"/>
      <c r="TTQ68" s="439"/>
      <c r="TTR68" s="439"/>
      <c r="TTS68" s="439"/>
      <c r="TTT68" s="439"/>
      <c r="TTU68" s="439"/>
      <c r="TTV68" s="439"/>
      <c r="TTW68" s="439"/>
      <c r="TTX68" s="439"/>
      <c r="TTY68" s="439"/>
      <c r="TTZ68" s="439"/>
      <c r="TUA68" s="439"/>
      <c r="TUB68" s="439"/>
      <c r="TUC68" s="439"/>
      <c r="TUD68" s="439"/>
      <c r="TUE68" s="439"/>
      <c r="TUF68" s="439"/>
      <c r="TUG68" s="439"/>
      <c r="TUH68" s="439"/>
      <c r="TUI68" s="439"/>
      <c r="TUJ68" s="439"/>
      <c r="TUK68" s="439"/>
      <c r="TUL68" s="439"/>
      <c r="TUM68" s="439"/>
      <c r="TUN68" s="439"/>
      <c r="TUO68" s="439"/>
      <c r="TUP68" s="439"/>
      <c r="TUQ68" s="439"/>
      <c r="TUR68" s="439"/>
      <c r="TUS68" s="439"/>
      <c r="TUT68" s="439"/>
      <c r="TUU68" s="439"/>
      <c r="TUV68" s="439"/>
      <c r="TUW68" s="439"/>
      <c r="TUX68" s="439"/>
      <c r="TUY68" s="439"/>
      <c r="TUZ68" s="439"/>
      <c r="TVA68" s="439"/>
      <c r="TVB68" s="439"/>
      <c r="TVC68" s="439"/>
      <c r="TVD68" s="439"/>
      <c r="TVE68" s="439"/>
      <c r="TVF68" s="439"/>
      <c r="TVG68" s="439"/>
      <c r="TVH68" s="439"/>
      <c r="TVI68" s="439"/>
      <c r="TVJ68" s="439"/>
      <c r="TVK68" s="439"/>
      <c r="TVL68" s="439"/>
      <c r="TVM68" s="439"/>
      <c r="TVN68" s="439"/>
      <c r="TVO68" s="439"/>
      <c r="TVP68" s="439"/>
      <c r="TVQ68" s="439"/>
      <c r="TVR68" s="439"/>
      <c r="TVS68" s="439"/>
      <c r="TVT68" s="439"/>
      <c r="TVU68" s="439"/>
      <c r="TVV68" s="439"/>
      <c r="TVW68" s="439"/>
      <c r="TVX68" s="439"/>
      <c r="TVY68" s="439"/>
      <c r="TVZ68" s="439"/>
      <c r="TWA68" s="439"/>
      <c r="TWB68" s="439"/>
      <c r="TWC68" s="439"/>
      <c r="TWD68" s="439"/>
      <c r="TWE68" s="439"/>
      <c r="TWF68" s="439"/>
      <c r="TWG68" s="439"/>
      <c r="TWH68" s="439"/>
      <c r="TWI68" s="439"/>
      <c r="TWJ68" s="439"/>
      <c r="TWK68" s="439"/>
      <c r="TWL68" s="439"/>
      <c r="TWM68" s="439"/>
      <c r="TWN68" s="439"/>
      <c r="TWO68" s="439"/>
      <c r="TWP68" s="439"/>
      <c r="TWQ68" s="439"/>
      <c r="TWR68" s="439"/>
      <c r="TWS68" s="439"/>
      <c r="TWT68" s="439"/>
      <c r="TWU68" s="439"/>
      <c r="TWV68" s="439"/>
      <c r="TWW68" s="439"/>
      <c r="TWX68" s="439"/>
      <c r="TWY68" s="439"/>
      <c r="TWZ68" s="439"/>
      <c r="TXA68" s="439"/>
      <c r="TXB68" s="439"/>
      <c r="TXC68" s="439"/>
      <c r="TXD68" s="439"/>
      <c r="TXE68" s="439"/>
      <c r="TXF68" s="439"/>
      <c r="TXG68" s="439"/>
      <c r="TXH68" s="439"/>
      <c r="TXI68" s="439"/>
      <c r="TXJ68" s="439"/>
      <c r="TXK68" s="439"/>
      <c r="TXL68" s="439"/>
      <c r="TXM68" s="439"/>
      <c r="TXN68" s="439"/>
      <c r="TXO68" s="439"/>
      <c r="TXP68" s="439"/>
      <c r="TXQ68" s="439"/>
      <c r="TXR68" s="439"/>
      <c r="TXS68" s="439"/>
      <c r="TXT68" s="439"/>
      <c r="TXU68" s="439"/>
      <c r="TXV68" s="439"/>
      <c r="TXW68" s="439"/>
      <c r="TXX68" s="439"/>
      <c r="TXY68" s="439"/>
      <c r="TXZ68" s="439"/>
      <c r="TYA68" s="439"/>
      <c r="TYB68" s="439"/>
      <c r="TYC68" s="439"/>
      <c r="TYD68" s="439"/>
      <c r="TYE68" s="439"/>
      <c r="TYF68" s="439"/>
      <c r="TYG68" s="439"/>
      <c r="TYH68" s="439"/>
      <c r="TYI68" s="439"/>
      <c r="TYJ68" s="439"/>
      <c r="TYK68" s="439"/>
      <c r="TYL68" s="439"/>
      <c r="TYM68" s="439"/>
      <c r="TYN68" s="439"/>
      <c r="TYO68" s="439"/>
      <c r="TYP68" s="439"/>
      <c r="TYQ68" s="439"/>
      <c r="TYR68" s="439"/>
      <c r="TYS68" s="439"/>
      <c r="TYT68" s="439"/>
      <c r="TYU68" s="439"/>
      <c r="TYV68" s="439"/>
      <c r="TYW68" s="439"/>
      <c r="TYX68" s="439"/>
      <c r="TYY68" s="439"/>
      <c r="TYZ68" s="439"/>
      <c r="TZA68" s="439"/>
      <c r="TZB68" s="439"/>
      <c r="TZC68" s="439"/>
      <c r="TZD68" s="439"/>
      <c r="TZE68" s="439"/>
      <c r="TZF68" s="439"/>
      <c r="TZG68" s="439"/>
      <c r="TZH68" s="439"/>
      <c r="TZI68" s="439"/>
      <c r="TZJ68" s="439"/>
      <c r="TZK68" s="439"/>
      <c r="TZL68" s="439"/>
      <c r="TZM68" s="439"/>
      <c r="TZN68" s="439"/>
      <c r="TZO68" s="439"/>
      <c r="TZP68" s="439"/>
      <c r="TZQ68" s="439"/>
      <c r="TZR68" s="439"/>
      <c r="TZS68" s="439"/>
      <c r="TZT68" s="439"/>
      <c r="TZU68" s="439"/>
      <c r="TZV68" s="439"/>
      <c r="TZW68" s="439"/>
      <c r="TZX68" s="439"/>
      <c r="TZY68" s="439"/>
      <c r="TZZ68" s="439"/>
      <c r="UAA68" s="439"/>
      <c r="UAB68" s="439"/>
      <c r="UAC68" s="439"/>
      <c r="UAD68" s="439"/>
      <c r="UAE68" s="439"/>
      <c r="UAF68" s="439"/>
      <c r="UAG68" s="439"/>
      <c r="UAH68" s="439"/>
      <c r="UAI68" s="439"/>
      <c r="UAJ68" s="439"/>
      <c r="UAK68" s="439"/>
      <c r="UAL68" s="439"/>
      <c r="UAM68" s="439"/>
      <c r="UAN68" s="439"/>
      <c r="UAO68" s="439"/>
      <c r="UAP68" s="439"/>
      <c r="UAQ68" s="439"/>
      <c r="UAR68" s="439"/>
      <c r="UAS68" s="439"/>
      <c r="UAT68" s="439"/>
      <c r="UAU68" s="439"/>
      <c r="UAV68" s="439"/>
      <c r="UAW68" s="439"/>
      <c r="UAX68" s="439"/>
      <c r="UAY68" s="439"/>
      <c r="UAZ68" s="439"/>
      <c r="UBA68" s="439"/>
      <c r="UBB68" s="439"/>
      <c r="UBC68" s="439"/>
      <c r="UBD68" s="439"/>
      <c r="UBE68" s="439"/>
      <c r="UBF68" s="439"/>
      <c r="UBG68" s="439"/>
      <c r="UBH68" s="439"/>
      <c r="UBI68" s="439"/>
      <c r="UBJ68" s="439"/>
      <c r="UBK68" s="439"/>
      <c r="UBL68" s="439"/>
      <c r="UBM68" s="439"/>
      <c r="UBN68" s="439"/>
      <c r="UBO68" s="439"/>
      <c r="UBP68" s="439"/>
      <c r="UBQ68" s="439"/>
      <c r="UBR68" s="439"/>
      <c r="UBS68" s="439"/>
      <c r="UBT68" s="439"/>
      <c r="UBU68" s="439"/>
      <c r="UBV68" s="439"/>
      <c r="UBW68" s="439"/>
      <c r="UBX68" s="439"/>
      <c r="UBY68" s="439"/>
      <c r="UBZ68" s="439"/>
      <c r="UCA68" s="439"/>
      <c r="UCB68" s="439"/>
      <c r="UCC68" s="439"/>
      <c r="UCD68" s="439"/>
      <c r="UCE68" s="439"/>
      <c r="UCF68" s="439"/>
      <c r="UCG68" s="439"/>
      <c r="UCH68" s="439"/>
      <c r="UCI68" s="439"/>
      <c r="UCJ68" s="439"/>
      <c r="UCK68" s="439"/>
      <c r="UCL68" s="439"/>
      <c r="UCM68" s="439"/>
      <c r="UCN68" s="439"/>
      <c r="UCO68" s="439"/>
      <c r="UCP68" s="439"/>
      <c r="UCQ68" s="439"/>
      <c r="UCR68" s="439"/>
      <c r="UCS68" s="439"/>
      <c r="UCT68" s="439"/>
      <c r="UCU68" s="439"/>
      <c r="UCV68" s="439"/>
      <c r="UCW68" s="439"/>
      <c r="UCX68" s="439"/>
      <c r="UCY68" s="439"/>
      <c r="UCZ68" s="439"/>
      <c r="UDA68" s="439"/>
      <c r="UDB68" s="439"/>
      <c r="UDC68" s="439"/>
      <c r="UDD68" s="439"/>
      <c r="UDE68" s="439"/>
      <c r="UDF68" s="439"/>
      <c r="UDG68" s="439"/>
      <c r="UDH68" s="439"/>
      <c r="UDI68" s="439"/>
      <c r="UDJ68" s="439"/>
      <c r="UDK68" s="439"/>
      <c r="UDL68" s="439"/>
      <c r="UDM68" s="439"/>
      <c r="UDN68" s="439"/>
      <c r="UDO68" s="439"/>
      <c r="UDP68" s="439"/>
      <c r="UDQ68" s="439"/>
      <c r="UDR68" s="439"/>
      <c r="UDS68" s="439"/>
      <c r="UDT68" s="439"/>
      <c r="UDU68" s="439"/>
      <c r="UDV68" s="439"/>
      <c r="UDW68" s="439"/>
      <c r="UDX68" s="439"/>
      <c r="UDY68" s="439"/>
      <c r="UDZ68" s="439"/>
      <c r="UEA68" s="439"/>
      <c r="UEB68" s="439"/>
      <c r="UEC68" s="439"/>
      <c r="UED68" s="439"/>
      <c r="UEE68" s="439"/>
      <c r="UEF68" s="439"/>
      <c r="UEG68" s="439"/>
      <c r="UEH68" s="439"/>
      <c r="UEI68" s="439"/>
      <c r="UEJ68" s="439"/>
      <c r="UEK68" s="439"/>
      <c r="UEL68" s="439"/>
      <c r="UEM68" s="439"/>
      <c r="UEN68" s="439"/>
      <c r="UEO68" s="439"/>
      <c r="UEP68" s="439"/>
      <c r="UEQ68" s="439"/>
      <c r="UER68" s="439"/>
      <c r="UES68" s="439"/>
      <c r="UET68" s="439"/>
      <c r="UEU68" s="439"/>
      <c r="UEV68" s="439"/>
      <c r="UEW68" s="439"/>
      <c r="UEX68" s="439"/>
      <c r="UEY68" s="439"/>
      <c r="UEZ68" s="439"/>
      <c r="UFA68" s="439"/>
      <c r="UFB68" s="439"/>
      <c r="UFC68" s="439"/>
      <c r="UFD68" s="439"/>
      <c r="UFE68" s="439"/>
      <c r="UFF68" s="439"/>
      <c r="UFG68" s="439"/>
      <c r="UFH68" s="439"/>
      <c r="UFI68" s="439"/>
      <c r="UFJ68" s="439"/>
      <c r="UFK68" s="439"/>
      <c r="UFL68" s="439"/>
      <c r="UFM68" s="439"/>
      <c r="UFN68" s="439"/>
      <c r="UFO68" s="439"/>
      <c r="UFP68" s="439"/>
      <c r="UFQ68" s="439"/>
      <c r="UFR68" s="439"/>
      <c r="UFS68" s="439"/>
      <c r="UFT68" s="439"/>
      <c r="UFU68" s="439"/>
      <c r="UFV68" s="439"/>
      <c r="UFW68" s="439"/>
      <c r="UFX68" s="439"/>
      <c r="UFY68" s="439"/>
      <c r="UFZ68" s="439"/>
      <c r="UGA68" s="439"/>
      <c r="UGB68" s="439"/>
      <c r="UGC68" s="439"/>
      <c r="UGD68" s="439"/>
      <c r="UGE68" s="439"/>
      <c r="UGF68" s="439"/>
      <c r="UGG68" s="439"/>
      <c r="UGH68" s="439"/>
      <c r="UGI68" s="439"/>
      <c r="UGJ68" s="439"/>
      <c r="UGK68" s="439"/>
      <c r="UGL68" s="439"/>
      <c r="UGM68" s="439"/>
      <c r="UGN68" s="439"/>
      <c r="UGO68" s="439"/>
      <c r="UGP68" s="439"/>
      <c r="UGQ68" s="439"/>
      <c r="UGR68" s="439"/>
      <c r="UGS68" s="439"/>
      <c r="UGT68" s="439"/>
      <c r="UGU68" s="439"/>
      <c r="UGV68" s="439"/>
      <c r="UGW68" s="439"/>
      <c r="UGX68" s="439"/>
      <c r="UGY68" s="439"/>
      <c r="UGZ68" s="439"/>
      <c r="UHA68" s="439"/>
      <c r="UHB68" s="439"/>
      <c r="UHC68" s="439"/>
      <c r="UHD68" s="439"/>
      <c r="UHE68" s="439"/>
      <c r="UHF68" s="439"/>
      <c r="UHG68" s="439"/>
      <c r="UHH68" s="439"/>
      <c r="UHI68" s="439"/>
      <c r="UHJ68" s="439"/>
      <c r="UHK68" s="439"/>
      <c r="UHL68" s="439"/>
      <c r="UHM68" s="439"/>
      <c r="UHN68" s="439"/>
      <c r="UHO68" s="439"/>
      <c r="UHP68" s="439"/>
      <c r="UHQ68" s="439"/>
      <c r="UHR68" s="439"/>
      <c r="UHS68" s="439"/>
      <c r="UHT68" s="439"/>
      <c r="UHU68" s="439"/>
      <c r="UHV68" s="439"/>
      <c r="UHW68" s="439"/>
      <c r="UHX68" s="439"/>
      <c r="UHY68" s="439"/>
      <c r="UHZ68" s="439"/>
      <c r="UIA68" s="439"/>
      <c r="UIB68" s="439"/>
      <c r="UIC68" s="439"/>
      <c r="UID68" s="439"/>
      <c r="UIE68" s="439"/>
      <c r="UIF68" s="439"/>
      <c r="UIG68" s="439"/>
      <c r="UIH68" s="439"/>
      <c r="UII68" s="439"/>
      <c r="UIJ68" s="439"/>
      <c r="UIK68" s="439"/>
      <c r="UIL68" s="439"/>
      <c r="UIM68" s="439"/>
      <c r="UIN68" s="439"/>
      <c r="UIO68" s="439"/>
      <c r="UIP68" s="439"/>
      <c r="UIQ68" s="439"/>
      <c r="UIR68" s="439"/>
      <c r="UIS68" s="439"/>
      <c r="UIT68" s="439"/>
      <c r="UIU68" s="439"/>
      <c r="UIV68" s="439"/>
      <c r="UIW68" s="439"/>
      <c r="UIX68" s="439"/>
      <c r="UIY68" s="439"/>
      <c r="UIZ68" s="439"/>
      <c r="UJA68" s="439"/>
      <c r="UJB68" s="439"/>
      <c r="UJC68" s="439"/>
      <c r="UJD68" s="439"/>
      <c r="UJE68" s="439"/>
      <c r="UJF68" s="439"/>
      <c r="UJG68" s="439"/>
      <c r="UJH68" s="439"/>
      <c r="UJI68" s="439"/>
      <c r="UJJ68" s="439"/>
      <c r="UJK68" s="439"/>
      <c r="UJL68" s="439"/>
      <c r="UJM68" s="439"/>
      <c r="UJN68" s="439"/>
      <c r="UJO68" s="439"/>
      <c r="UJP68" s="439"/>
      <c r="UJQ68" s="439"/>
      <c r="UJR68" s="439"/>
      <c r="UJS68" s="439"/>
      <c r="UJT68" s="439"/>
      <c r="UJU68" s="439"/>
      <c r="UJV68" s="439"/>
      <c r="UJW68" s="439"/>
      <c r="UJX68" s="439"/>
      <c r="UJY68" s="439"/>
      <c r="UJZ68" s="439"/>
      <c r="UKA68" s="439"/>
      <c r="UKB68" s="439"/>
      <c r="UKC68" s="439"/>
      <c r="UKD68" s="439"/>
      <c r="UKE68" s="439"/>
      <c r="UKF68" s="439"/>
      <c r="UKG68" s="439"/>
      <c r="UKH68" s="439"/>
      <c r="UKI68" s="439"/>
      <c r="UKJ68" s="439"/>
      <c r="UKK68" s="439"/>
      <c r="UKL68" s="439"/>
      <c r="UKM68" s="439"/>
      <c r="UKN68" s="439"/>
      <c r="UKO68" s="439"/>
      <c r="UKP68" s="439"/>
      <c r="UKQ68" s="439"/>
      <c r="UKR68" s="439"/>
      <c r="UKS68" s="439"/>
      <c r="UKT68" s="439"/>
      <c r="UKU68" s="439"/>
      <c r="UKV68" s="439"/>
      <c r="UKW68" s="439"/>
      <c r="UKX68" s="439"/>
      <c r="UKY68" s="439"/>
      <c r="UKZ68" s="439"/>
      <c r="ULA68" s="439"/>
      <c r="ULB68" s="439"/>
      <c r="ULC68" s="439"/>
      <c r="ULD68" s="439"/>
      <c r="ULE68" s="439"/>
      <c r="ULF68" s="439"/>
      <c r="ULG68" s="439"/>
      <c r="ULH68" s="439"/>
      <c r="ULI68" s="439"/>
      <c r="ULJ68" s="439"/>
      <c r="ULK68" s="439"/>
      <c r="ULL68" s="439"/>
      <c r="ULM68" s="439"/>
      <c r="ULN68" s="439"/>
      <c r="ULO68" s="439"/>
      <c r="ULP68" s="439"/>
      <c r="ULQ68" s="439"/>
      <c r="ULR68" s="439"/>
      <c r="ULS68" s="439"/>
      <c r="ULT68" s="439"/>
      <c r="ULU68" s="439"/>
      <c r="ULV68" s="439"/>
      <c r="ULW68" s="439"/>
      <c r="ULX68" s="439"/>
      <c r="ULY68" s="439"/>
      <c r="ULZ68" s="439"/>
      <c r="UMA68" s="439"/>
      <c r="UMB68" s="439"/>
      <c r="UMC68" s="439"/>
      <c r="UMD68" s="439"/>
      <c r="UME68" s="439"/>
      <c r="UMF68" s="439"/>
      <c r="UMG68" s="439"/>
      <c r="UMH68" s="439"/>
      <c r="UMI68" s="439"/>
      <c r="UMJ68" s="439"/>
      <c r="UMK68" s="439"/>
      <c r="UML68" s="439"/>
      <c r="UMM68" s="439"/>
      <c r="UMN68" s="439"/>
      <c r="UMO68" s="439"/>
      <c r="UMP68" s="439"/>
      <c r="UMQ68" s="439"/>
      <c r="UMR68" s="439"/>
      <c r="UMS68" s="439"/>
      <c r="UMT68" s="439"/>
      <c r="UMU68" s="439"/>
      <c r="UMV68" s="439"/>
      <c r="UMW68" s="439"/>
      <c r="UMX68" s="439"/>
      <c r="UMY68" s="439"/>
      <c r="UMZ68" s="439"/>
      <c r="UNA68" s="439"/>
      <c r="UNB68" s="439"/>
      <c r="UNC68" s="439"/>
      <c r="UND68" s="439"/>
      <c r="UNE68" s="439"/>
      <c r="UNF68" s="439"/>
      <c r="UNG68" s="439"/>
      <c r="UNH68" s="439"/>
      <c r="UNI68" s="439"/>
      <c r="UNJ68" s="439"/>
      <c r="UNK68" s="439"/>
      <c r="UNL68" s="439"/>
      <c r="UNM68" s="439"/>
      <c r="UNN68" s="439"/>
      <c r="UNO68" s="439"/>
      <c r="UNP68" s="439"/>
      <c r="UNQ68" s="439"/>
      <c r="UNR68" s="439"/>
      <c r="UNS68" s="439"/>
      <c r="UNT68" s="439"/>
      <c r="UNU68" s="439"/>
      <c r="UNV68" s="439"/>
      <c r="UNW68" s="439"/>
      <c r="UNX68" s="439"/>
      <c r="UNY68" s="439"/>
      <c r="UNZ68" s="439"/>
      <c r="UOA68" s="439"/>
      <c r="UOB68" s="439"/>
      <c r="UOC68" s="439"/>
      <c r="UOD68" s="439"/>
      <c r="UOE68" s="439"/>
      <c r="UOF68" s="439"/>
      <c r="UOG68" s="439"/>
      <c r="UOH68" s="439"/>
      <c r="UOI68" s="439"/>
      <c r="UOJ68" s="439"/>
      <c r="UOK68" s="439"/>
      <c r="UOL68" s="439"/>
      <c r="UOM68" s="439"/>
      <c r="UON68" s="439"/>
      <c r="UOO68" s="439"/>
      <c r="UOP68" s="439"/>
      <c r="UOQ68" s="439"/>
      <c r="UOR68" s="439"/>
      <c r="UOS68" s="439"/>
      <c r="UOT68" s="439"/>
      <c r="UOU68" s="439"/>
      <c r="UOV68" s="439"/>
      <c r="UOW68" s="439"/>
      <c r="UOX68" s="439"/>
      <c r="UOY68" s="439"/>
      <c r="UOZ68" s="439"/>
      <c r="UPA68" s="439"/>
      <c r="UPB68" s="439"/>
      <c r="UPC68" s="439"/>
      <c r="UPD68" s="439"/>
      <c r="UPE68" s="439"/>
      <c r="UPF68" s="439"/>
      <c r="UPG68" s="439"/>
      <c r="UPH68" s="439"/>
      <c r="UPI68" s="439"/>
      <c r="UPJ68" s="439"/>
      <c r="UPK68" s="439"/>
      <c r="UPL68" s="439"/>
      <c r="UPM68" s="439"/>
      <c r="UPN68" s="439"/>
      <c r="UPO68" s="439"/>
      <c r="UPP68" s="439"/>
      <c r="UPQ68" s="439"/>
      <c r="UPR68" s="439"/>
      <c r="UPS68" s="439"/>
      <c r="UPT68" s="439"/>
      <c r="UPU68" s="439"/>
      <c r="UPV68" s="439"/>
      <c r="UPW68" s="439"/>
      <c r="UPX68" s="439"/>
      <c r="UPY68" s="439"/>
      <c r="UPZ68" s="439"/>
      <c r="UQA68" s="439"/>
      <c r="UQB68" s="439"/>
      <c r="UQC68" s="439"/>
      <c r="UQD68" s="439"/>
      <c r="UQE68" s="439"/>
      <c r="UQF68" s="439"/>
      <c r="UQG68" s="439"/>
      <c r="UQH68" s="439"/>
      <c r="UQI68" s="439"/>
      <c r="UQJ68" s="439"/>
      <c r="UQK68" s="439"/>
      <c r="UQL68" s="439"/>
      <c r="UQM68" s="439"/>
      <c r="UQN68" s="439"/>
      <c r="UQO68" s="439"/>
      <c r="UQP68" s="439"/>
      <c r="UQQ68" s="439"/>
      <c r="UQR68" s="439"/>
      <c r="UQS68" s="439"/>
      <c r="UQT68" s="439"/>
      <c r="UQU68" s="439"/>
      <c r="UQV68" s="439"/>
      <c r="UQW68" s="439"/>
      <c r="UQX68" s="439"/>
      <c r="UQY68" s="439"/>
      <c r="UQZ68" s="439"/>
      <c r="URA68" s="439"/>
      <c r="URB68" s="439"/>
      <c r="URC68" s="439"/>
      <c r="URD68" s="439"/>
      <c r="URE68" s="439"/>
      <c r="URF68" s="439"/>
      <c r="URG68" s="439"/>
      <c r="URH68" s="439"/>
      <c r="URI68" s="439"/>
      <c r="URJ68" s="439"/>
      <c r="URK68" s="439"/>
      <c r="URL68" s="439"/>
      <c r="URM68" s="439"/>
      <c r="URN68" s="439"/>
      <c r="URO68" s="439"/>
      <c r="URP68" s="439"/>
      <c r="URQ68" s="439"/>
      <c r="URR68" s="439"/>
      <c r="URS68" s="439"/>
      <c r="URT68" s="439"/>
      <c r="URU68" s="439"/>
      <c r="URV68" s="439"/>
      <c r="URW68" s="439"/>
      <c r="URX68" s="439"/>
      <c r="URY68" s="439"/>
      <c r="URZ68" s="439"/>
      <c r="USA68" s="439"/>
      <c r="USB68" s="439"/>
      <c r="USC68" s="439"/>
      <c r="USD68" s="439"/>
      <c r="USE68" s="439"/>
      <c r="USF68" s="439"/>
      <c r="USG68" s="439"/>
      <c r="USH68" s="439"/>
      <c r="USI68" s="439"/>
      <c r="USJ68" s="439"/>
      <c r="USK68" s="439"/>
      <c r="USL68" s="439"/>
      <c r="USM68" s="439"/>
      <c r="USN68" s="439"/>
      <c r="USO68" s="439"/>
      <c r="USP68" s="439"/>
      <c r="USQ68" s="439"/>
      <c r="USR68" s="439"/>
      <c r="USS68" s="439"/>
      <c r="UST68" s="439"/>
      <c r="USU68" s="439"/>
      <c r="USV68" s="439"/>
      <c r="USW68" s="439"/>
      <c r="USX68" s="439"/>
      <c r="USY68" s="439"/>
      <c r="USZ68" s="439"/>
      <c r="UTA68" s="439"/>
      <c r="UTB68" s="439"/>
      <c r="UTC68" s="439"/>
      <c r="UTD68" s="439"/>
      <c r="UTE68" s="439"/>
      <c r="UTF68" s="439"/>
      <c r="UTG68" s="439"/>
      <c r="UTH68" s="439"/>
      <c r="UTI68" s="439"/>
      <c r="UTJ68" s="439"/>
      <c r="UTK68" s="439"/>
      <c r="UTL68" s="439"/>
      <c r="UTM68" s="439"/>
      <c r="UTN68" s="439"/>
      <c r="UTO68" s="439"/>
      <c r="UTP68" s="439"/>
      <c r="UTQ68" s="439"/>
      <c r="UTR68" s="439"/>
      <c r="UTS68" s="439"/>
      <c r="UTT68" s="439"/>
      <c r="UTU68" s="439"/>
      <c r="UTV68" s="439"/>
      <c r="UTW68" s="439"/>
      <c r="UTX68" s="439"/>
      <c r="UTY68" s="439"/>
      <c r="UTZ68" s="439"/>
      <c r="UUA68" s="439"/>
      <c r="UUB68" s="439"/>
      <c r="UUC68" s="439"/>
      <c r="UUD68" s="439"/>
      <c r="UUE68" s="439"/>
      <c r="UUF68" s="439"/>
      <c r="UUG68" s="439"/>
      <c r="UUH68" s="439"/>
      <c r="UUI68" s="439"/>
      <c r="UUJ68" s="439"/>
      <c r="UUK68" s="439"/>
      <c r="UUL68" s="439"/>
      <c r="UUM68" s="439"/>
      <c r="UUN68" s="439"/>
      <c r="UUO68" s="439"/>
      <c r="UUP68" s="439"/>
      <c r="UUQ68" s="439"/>
      <c r="UUR68" s="439"/>
      <c r="UUS68" s="439"/>
      <c r="UUT68" s="439"/>
      <c r="UUU68" s="439"/>
      <c r="UUV68" s="439"/>
      <c r="UUW68" s="439"/>
      <c r="UUX68" s="439"/>
      <c r="UUY68" s="439"/>
      <c r="UUZ68" s="439"/>
      <c r="UVA68" s="439"/>
      <c r="UVB68" s="439"/>
      <c r="UVC68" s="439"/>
      <c r="UVD68" s="439"/>
      <c r="UVE68" s="439"/>
      <c r="UVF68" s="439"/>
      <c r="UVG68" s="439"/>
      <c r="UVH68" s="439"/>
      <c r="UVI68" s="439"/>
      <c r="UVJ68" s="439"/>
      <c r="UVK68" s="439"/>
      <c r="UVL68" s="439"/>
      <c r="UVM68" s="439"/>
      <c r="UVN68" s="439"/>
      <c r="UVO68" s="439"/>
      <c r="UVP68" s="439"/>
      <c r="UVQ68" s="439"/>
      <c r="UVR68" s="439"/>
      <c r="UVS68" s="439"/>
      <c r="UVT68" s="439"/>
      <c r="UVU68" s="439"/>
      <c r="UVV68" s="439"/>
      <c r="UVW68" s="439"/>
      <c r="UVX68" s="439"/>
      <c r="UVY68" s="439"/>
      <c r="UVZ68" s="439"/>
      <c r="UWA68" s="439"/>
      <c r="UWB68" s="439"/>
      <c r="UWC68" s="439"/>
      <c r="UWD68" s="439"/>
      <c r="UWE68" s="439"/>
      <c r="UWF68" s="439"/>
      <c r="UWG68" s="439"/>
      <c r="UWH68" s="439"/>
      <c r="UWI68" s="439"/>
      <c r="UWJ68" s="439"/>
      <c r="UWK68" s="439"/>
      <c r="UWL68" s="439"/>
      <c r="UWM68" s="439"/>
      <c r="UWN68" s="439"/>
      <c r="UWO68" s="439"/>
      <c r="UWP68" s="439"/>
      <c r="UWQ68" s="439"/>
      <c r="UWR68" s="439"/>
      <c r="UWS68" s="439"/>
      <c r="UWT68" s="439"/>
      <c r="UWU68" s="439"/>
      <c r="UWV68" s="439"/>
      <c r="UWW68" s="439"/>
      <c r="UWX68" s="439"/>
      <c r="UWY68" s="439"/>
      <c r="UWZ68" s="439"/>
      <c r="UXA68" s="439"/>
      <c r="UXB68" s="439"/>
      <c r="UXC68" s="439"/>
      <c r="UXD68" s="439"/>
      <c r="UXE68" s="439"/>
      <c r="UXF68" s="439"/>
      <c r="UXG68" s="439"/>
      <c r="UXH68" s="439"/>
      <c r="UXI68" s="439"/>
      <c r="UXJ68" s="439"/>
      <c r="UXK68" s="439"/>
      <c r="UXL68" s="439"/>
      <c r="UXM68" s="439"/>
      <c r="UXN68" s="439"/>
      <c r="UXO68" s="439"/>
      <c r="UXP68" s="439"/>
      <c r="UXQ68" s="439"/>
      <c r="UXR68" s="439"/>
      <c r="UXS68" s="439"/>
      <c r="UXT68" s="439"/>
      <c r="UXU68" s="439"/>
      <c r="UXV68" s="439"/>
      <c r="UXW68" s="439"/>
      <c r="UXX68" s="439"/>
      <c r="UXY68" s="439"/>
      <c r="UXZ68" s="439"/>
      <c r="UYA68" s="439"/>
      <c r="UYB68" s="439"/>
      <c r="UYC68" s="439"/>
      <c r="UYD68" s="439"/>
      <c r="UYE68" s="439"/>
      <c r="UYF68" s="439"/>
      <c r="UYG68" s="439"/>
      <c r="UYH68" s="439"/>
      <c r="UYI68" s="439"/>
      <c r="UYJ68" s="439"/>
      <c r="UYK68" s="439"/>
      <c r="UYL68" s="439"/>
      <c r="UYM68" s="439"/>
      <c r="UYN68" s="439"/>
      <c r="UYO68" s="439"/>
      <c r="UYP68" s="439"/>
      <c r="UYQ68" s="439"/>
      <c r="UYR68" s="439"/>
      <c r="UYS68" s="439"/>
      <c r="UYT68" s="439"/>
      <c r="UYU68" s="439"/>
      <c r="UYV68" s="439"/>
      <c r="UYW68" s="439"/>
      <c r="UYX68" s="439"/>
      <c r="UYY68" s="439"/>
      <c r="UYZ68" s="439"/>
      <c r="UZA68" s="439"/>
      <c r="UZB68" s="439"/>
      <c r="UZC68" s="439"/>
      <c r="UZD68" s="439"/>
      <c r="UZE68" s="439"/>
      <c r="UZF68" s="439"/>
      <c r="UZG68" s="439"/>
      <c r="UZH68" s="439"/>
      <c r="UZI68" s="439"/>
      <c r="UZJ68" s="439"/>
      <c r="UZK68" s="439"/>
      <c r="UZL68" s="439"/>
      <c r="UZM68" s="439"/>
      <c r="UZN68" s="439"/>
      <c r="UZO68" s="439"/>
      <c r="UZP68" s="439"/>
      <c r="UZQ68" s="439"/>
      <c r="UZR68" s="439"/>
      <c r="UZS68" s="439"/>
      <c r="UZT68" s="439"/>
      <c r="UZU68" s="439"/>
      <c r="UZV68" s="439"/>
      <c r="UZW68" s="439"/>
      <c r="UZX68" s="439"/>
      <c r="UZY68" s="439"/>
      <c r="UZZ68" s="439"/>
      <c r="VAA68" s="439"/>
      <c r="VAB68" s="439"/>
      <c r="VAC68" s="439"/>
      <c r="VAD68" s="439"/>
      <c r="VAE68" s="439"/>
      <c r="VAF68" s="439"/>
      <c r="VAG68" s="439"/>
      <c r="VAH68" s="439"/>
      <c r="VAI68" s="439"/>
      <c r="VAJ68" s="439"/>
      <c r="VAK68" s="439"/>
      <c r="VAL68" s="439"/>
      <c r="VAM68" s="439"/>
      <c r="VAN68" s="439"/>
      <c r="VAO68" s="439"/>
      <c r="VAP68" s="439"/>
      <c r="VAQ68" s="439"/>
      <c r="VAR68" s="439"/>
      <c r="VAS68" s="439"/>
      <c r="VAT68" s="439"/>
      <c r="VAU68" s="439"/>
      <c r="VAV68" s="439"/>
      <c r="VAW68" s="439"/>
      <c r="VAX68" s="439"/>
      <c r="VAY68" s="439"/>
      <c r="VAZ68" s="439"/>
      <c r="VBA68" s="439"/>
      <c r="VBB68" s="439"/>
      <c r="VBC68" s="439"/>
      <c r="VBD68" s="439"/>
      <c r="VBE68" s="439"/>
      <c r="VBF68" s="439"/>
      <c r="VBG68" s="439"/>
      <c r="VBH68" s="439"/>
      <c r="VBI68" s="439"/>
      <c r="VBJ68" s="439"/>
      <c r="VBK68" s="439"/>
      <c r="VBL68" s="439"/>
      <c r="VBM68" s="439"/>
      <c r="VBN68" s="439"/>
      <c r="VBO68" s="439"/>
      <c r="VBP68" s="439"/>
      <c r="VBQ68" s="439"/>
      <c r="VBR68" s="439"/>
      <c r="VBS68" s="439"/>
      <c r="VBT68" s="439"/>
      <c r="VBU68" s="439"/>
      <c r="VBV68" s="439"/>
      <c r="VBW68" s="439"/>
      <c r="VBX68" s="439"/>
      <c r="VBY68" s="439"/>
      <c r="VBZ68" s="439"/>
      <c r="VCA68" s="439"/>
      <c r="VCB68" s="439"/>
      <c r="VCC68" s="439"/>
      <c r="VCD68" s="439"/>
      <c r="VCE68" s="439"/>
      <c r="VCF68" s="439"/>
      <c r="VCG68" s="439"/>
      <c r="VCH68" s="439"/>
      <c r="VCI68" s="439"/>
      <c r="VCJ68" s="439"/>
      <c r="VCK68" s="439"/>
      <c r="VCL68" s="439"/>
      <c r="VCM68" s="439"/>
      <c r="VCN68" s="439"/>
      <c r="VCO68" s="439"/>
      <c r="VCP68" s="439"/>
      <c r="VCQ68" s="439"/>
      <c r="VCR68" s="439"/>
      <c r="VCS68" s="439"/>
      <c r="VCT68" s="439"/>
      <c r="VCU68" s="439"/>
      <c r="VCV68" s="439"/>
      <c r="VCW68" s="439"/>
      <c r="VCX68" s="439"/>
      <c r="VCY68" s="439"/>
      <c r="VCZ68" s="439"/>
      <c r="VDA68" s="439"/>
      <c r="VDB68" s="439"/>
      <c r="VDC68" s="439"/>
      <c r="VDD68" s="439"/>
      <c r="VDE68" s="439"/>
      <c r="VDF68" s="439"/>
      <c r="VDG68" s="439"/>
      <c r="VDH68" s="439"/>
      <c r="VDI68" s="439"/>
      <c r="VDJ68" s="439"/>
      <c r="VDK68" s="439"/>
      <c r="VDL68" s="439"/>
      <c r="VDM68" s="439"/>
      <c r="VDN68" s="439"/>
      <c r="VDO68" s="439"/>
      <c r="VDP68" s="439"/>
      <c r="VDQ68" s="439"/>
      <c r="VDR68" s="439"/>
      <c r="VDS68" s="439"/>
      <c r="VDT68" s="439"/>
      <c r="VDU68" s="439"/>
      <c r="VDV68" s="439"/>
      <c r="VDW68" s="439"/>
      <c r="VDX68" s="439"/>
      <c r="VDY68" s="439"/>
      <c r="VDZ68" s="439"/>
      <c r="VEA68" s="439"/>
      <c r="VEB68" s="439"/>
      <c r="VEC68" s="439"/>
      <c r="VED68" s="439"/>
      <c r="VEE68" s="439"/>
      <c r="VEF68" s="439"/>
      <c r="VEG68" s="439"/>
      <c r="VEH68" s="439"/>
      <c r="VEI68" s="439"/>
      <c r="VEJ68" s="439"/>
      <c r="VEK68" s="439"/>
      <c r="VEL68" s="439"/>
      <c r="VEM68" s="439"/>
      <c r="VEN68" s="439"/>
      <c r="VEO68" s="439"/>
      <c r="VEP68" s="439"/>
      <c r="VEQ68" s="439"/>
      <c r="VER68" s="439"/>
      <c r="VES68" s="439"/>
      <c r="VET68" s="439"/>
      <c r="VEU68" s="439"/>
      <c r="VEV68" s="439"/>
      <c r="VEW68" s="439"/>
      <c r="VEX68" s="439"/>
      <c r="VEY68" s="439"/>
      <c r="VEZ68" s="439"/>
      <c r="VFA68" s="439"/>
      <c r="VFB68" s="439"/>
      <c r="VFC68" s="439"/>
      <c r="VFD68" s="439"/>
      <c r="VFE68" s="439"/>
      <c r="VFF68" s="439"/>
      <c r="VFG68" s="439"/>
      <c r="VFH68" s="439"/>
      <c r="VFI68" s="439"/>
      <c r="VFJ68" s="439"/>
      <c r="VFK68" s="439"/>
      <c r="VFL68" s="439"/>
      <c r="VFM68" s="439"/>
      <c r="VFN68" s="439"/>
      <c r="VFO68" s="439"/>
      <c r="VFP68" s="439"/>
      <c r="VFQ68" s="439"/>
      <c r="VFR68" s="439"/>
      <c r="VFS68" s="439"/>
      <c r="VFT68" s="439"/>
      <c r="VFU68" s="439"/>
      <c r="VFV68" s="439"/>
      <c r="VFW68" s="439"/>
      <c r="VFX68" s="439"/>
      <c r="VFY68" s="439"/>
      <c r="VFZ68" s="439"/>
      <c r="VGA68" s="439"/>
      <c r="VGB68" s="439"/>
      <c r="VGC68" s="439"/>
      <c r="VGD68" s="439"/>
      <c r="VGE68" s="439"/>
      <c r="VGF68" s="439"/>
      <c r="VGG68" s="439"/>
      <c r="VGH68" s="439"/>
      <c r="VGI68" s="439"/>
      <c r="VGJ68" s="439"/>
      <c r="VGK68" s="439"/>
      <c r="VGL68" s="439"/>
      <c r="VGM68" s="439"/>
      <c r="VGN68" s="439"/>
      <c r="VGO68" s="439"/>
      <c r="VGP68" s="439"/>
      <c r="VGQ68" s="439"/>
      <c r="VGR68" s="439"/>
      <c r="VGS68" s="439"/>
      <c r="VGT68" s="439"/>
      <c r="VGU68" s="439"/>
      <c r="VGV68" s="439"/>
      <c r="VGW68" s="439"/>
      <c r="VGX68" s="439"/>
      <c r="VGY68" s="439"/>
      <c r="VGZ68" s="439"/>
      <c r="VHA68" s="439"/>
      <c r="VHB68" s="439"/>
      <c r="VHC68" s="439"/>
      <c r="VHD68" s="439"/>
      <c r="VHE68" s="439"/>
      <c r="VHF68" s="439"/>
      <c r="VHG68" s="439"/>
      <c r="VHH68" s="439"/>
      <c r="VHI68" s="439"/>
      <c r="VHJ68" s="439"/>
      <c r="VHK68" s="439"/>
      <c r="VHL68" s="439"/>
      <c r="VHM68" s="439"/>
      <c r="VHN68" s="439"/>
      <c r="VHO68" s="439"/>
      <c r="VHP68" s="439"/>
      <c r="VHQ68" s="439"/>
      <c r="VHR68" s="439"/>
      <c r="VHS68" s="439"/>
      <c r="VHT68" s="439"/>
      <c r="VHU68" s="439"/>
      <c r="VHV68" s="439"/>
      <c r="VHW68" s="439"/>
      <c r="VHX68" s="439"/>
      <c r="VHY68" s="439"/>
      <c r="VHZ68" s="439"/>
      <c r="VIA68" s="439"/>
      <c r="VIB68" s="439"/>
      <c r="VIC68" s="439"/>
      <c r="VID68" s="439"/>
      <c r="VIE68" s="439"/>
      <c r="VIF68" s="439"/>
      <c r="VIG68" s="439"/>
      <c r="VIH68" s="439"/>
      <c r="VII68" s="439"/>
      <c r="VIJ68" s="439"/>
      <c r="VIK68" s="439"/>
      <c r="VIL68" s="439"/>
      <c r="VIM68" s="439"/>
      <c r="VIN68" s="439"/>
      <c r="VIO68" s="439"/>
      <c r="VIP68" s="439"/>
      <c r="VIQ68" s="439"/>
      <c r="VIR68" s="439"/>
      <c r="VIS68" s="439"/>
      <c r="VIT68" s="439"/>
      <c r="VIU68" s="439"/>
      <c r="VIV68" s="439"/>
      <c r="VIW68" s="439"/>
      <c r="VIX68" s="439"/>
      <c r="VIY68" s="439"/>
      <c r="VIZ68" s="439"/>
      <c r="VJA68" s="439"/>
      <c r="VJB68" s="439"/>
      <c r="VJC68" s="439"/>
      <c r="VJD68" s="439"/>
      <c r="VJE68" s="439"/>
      <c r="VJF68" s="439"/>
      <c r="VJG68" s="439"/>
      <c r="VJH68" s="439"/>
      <c r="VJI68" s="439"/>
      <c r="VJJ68" s="439"/>
      <c r="VJK68" s="439"/>
      <c r="VJL68" s="439"/>
      <c r="VJM68" s="439"/>
      <c r="VJN68" s="439"/>
      <c r="VJO68" s="439"/>
      <c r="VJP68" s="439"/>
      <c r="VJQ68" s="439"/>
      <c r="VJR68" s="439"/>
      <c r="VJS68" s="439"/>
      <c r="VJT68" s="439"/>
      <c r="VJU68" s="439"/>
      <c r="VJV68" s="439"/>
      <c r="VJW68" s="439"/>
      <c r="VJX68" s="439"/>
      <c r="VJY68" s="439"/>
      <c r="VJZ68" s="439"/>
      <c r="VKA68" s="439"/>
      <c r="VKB68" s="439"/>
      <c r="VKC68" s="439"/>
      <c r="VKD68" s="439"/>
      <c r="VKE68" s="439"/>
      <c r="VKF68" s="439"/>
      <c r="VKG68" s="439"/>
      <c r="VKH68" s="439"/>
      <c r="VKI68" s="439"/>
      <c r="VKJ68" s="439"/>
      <c r="VKK68" s="439"/>
      <c r="VKL68" s="439"/>
      <c r="VKM68" s="439"/>
      <c r="VKN68" s="439"/>
      <c r="VKO68" s="439"/>
      <c r="VKP68" s="439"/>
      <c r="VKQ68" s="439"/>
      <c r="VKR68" s="439"/>
      <c r="VKS68" s="439"/>
      <c r="VKT68" s="439"/>
      <c r="VKU68" s="439"/>
      <c r="VKV68" s="439"/>
      <c r="VKW68" s="439"/>
      <c r="VKX68" s="439"/>
      <c r="VKY68" s="439"/>
      <c r="VKZ68" s="439"/>
      <c r="VLA68" s="439"/>
      <c r="VLB68" s="439"/>
      <c r="VLC68" s="439"/>
      <c r="VLD68" s="439"/>
      <c r="VLE68" s="439"/>
      <c r="VLF68" s="439"/>
      <c r="VLG68" s="439"/>
      <c r="VLH68" s="439"/>
      <c r="VLI68" s="439"/>
      <c r="VLJ68" s="439"/>
      <c r="VLK68" s="439"/>
      <c r="VLL68" s="439"/>
      <c r="VLM68" s="439"/>
      <c r="VLN68" s="439"/>
      <c r="VLO68" s="439"/>
      <c r="VLP68" s="439"/>
      <c r="VLQ68" s="439"/>
      <c r="VLR68" s="439"/>
      <c r="VLS68" s="439"/>
      <c r="VLT68" s="439"/>
      <c r="VLU68" s="439"/>
      <c r="VLV68" s="439"/>
      <c r="VLW68" s="439"/>
      <c r="VLX68" s="439"/>
      <c r="VLY68" s="439"/>
      <c r="VLZ68" s="439"/>
      <c r="VMA68" s="439"/>
      <c r="VMB68" s="439"/>
      <c r="VMC68" s="439"/>
      <c r="VMD68" s="439"/>
      <c r="VME68" s="439"/>
      <c r="VMF68" s="439"/>
      <c r="VMG68" s="439"/>
      <c r="VMH68" s="439"/>
      <c r="VMI68" s="439"/>
      <c r="VMJ68" s="439"/>
      <c r="VMK68" s="439"/>
      <c r="VML68" s="439"/>
      <c r="VMM68" s="439"/>
      <c r="VMN68" s="439"/>
      <c r="VMO68" s="439"/>
      <c r="VMP68" s="439"/>
      <c r="VMQ68" s="439"/>
      <c r="VMR68" s="439"/>
      <c r="VMS68" s="439"/>
      <c r="VMT68" s="439"/>
      <c r="VMU68" s="439"/>
      <c r="VMV68" s="439"/>
      <c r="VMW68" s="439"/>
      <c r="VMX68" s="439"/>
      <c r="VMY68" s="439"/>
      <c r="VMZ68" s="439"/>
      <c r="VNA68" s="439"/>
      <c r="VNB68" s="439"/>
      <c r="VNC68" s="439"/>
      <c r="VND68" s="439"/>
      <c r="VNE68" s="439"/>
      <c r="VNF68" s="439"/>
      <c r="VNG68" s="439"/>
      <c r="VNH68" s="439"/>
      <c r="VNI68" s="439"/>
      <c r="VNJ68" s="439"/>
      <c r="VNK68" s="439"/>
      <c r="VNL68" s="439"/>
      <c r="VNM68" s="439"/>
      <c r="VNN68" s="439"/>
      <c r="VNO68" s="439"/>
      <c r="VNP68" s="439"/>
      <c r="VNQ68" s="439"/>
      <c r="VNR68" s="439"/>
      <c r="VNS68" s="439"/>
      <c r="VNT68" s="439"/>
      <c r="VNU68" s="439"/>
      <c r="VNV68" s="439"/>
      <c r="VNW68" s="439"/>
      <c r="VNX68" s="439"/>
      <c r="VNY68" s="439"/>
      <c r="VNZ68" s="439"/>
      <c r="VOA68" s="439"/>
      <c r="VOB68" s="439"/>
      <c r="VOC68" s="439"/>
      <c r="VOD68" s="439"/>
      <c r="VOE68" s="439"/>
      <c r="VOF68" s="439"/>
      <c r="VOG68" s="439"/>
      <c r="VOH68" s="439"/>
      <c r="VOI68" s="439"/>
      <c r="VOJ68" s="439"/>
      <c r="VOK68" s="439"/>
      <c r="VOL68" s="439"/>
      <c r="VOM68" s="439"/>
      <c r="VON68" s="439"/>
      <c r="VOO68" s="439"/>
      <c r="VOP68" s="439"/>
      <c r="VOQ68" s="439"/>
      <c r="VOR68" s="439"/>
      <c r="VOS68" s="439"/>
      <c r="VOT68" s="439"/>
      <c r="VOU68" s="439"/>
      <c r="VOV68" s="439"/>
      <c r="VOW68" s="439"/>
      <c r="VOX68" s="439"/>
      <c r="VOY68" s="439"/>
      <c r="VOZ68" s="439"/>
      <c r="VPA68" s="439"/>
      <c r="VPB68" s="439"/>
      <c r="VPC68" s="439"/>
      <c r="VPD68" s="439"/>
      <c r="VPE68" s="439"/>
      <c r="VPF68" s="439"/>
      <c r="VPG68" s="439"/>
      <c r="VPH68" s="439"/>
      <c r="VPI68" s="439"/>
      <c r="VPJ68" s="439"/>
      <c r="VPK68" s="439"/>
      <c r="VPL68" s="439"/>
      <c r="VPM68" s="439"/>
      <c r="VPN68" s="439"/>
      <c r="VPO68" s="439"/>
      <c r="VPP68" s="439"/>
      <c r="VPQ68" s="439"/>
      <c r="VPR68" s="439"/>
      <c r="VPS68" s="439"/>
      <c r="VPT68" s="439"/>
      <c r="VPU68" s="439"/>
      <c r="VPV68" s="439"/>
      <c r="VPW68" s="439"/>
      <c r="VPX68" s="439"/>
      <c r="VPY68" s="439"/>
      <c r="VPZ68" s="439"/>
      <c r="VQA68" s="439"/>
      <c r="VQB68" s="439"/>
      <c r="VQC68" s="439"/>
      <c r="VQD68" s="439"/>
      <c r="VQE68" s="439"/>
      <c r="VQF68" s="439"/>
      <c r="VQG68" s="439"/>
      <c r="VQH68" s="439"/>
      <c r="VQI68" s="439"/>
      <c r="VQJ68" s="439"/>
      <c r="VQK68" s="439"/>
      <c r="VQL68" s="439"/>
      <c r="VQM68" s="439"/>
      <c r="VQN68" s="439"/>
      <c r="VQO68" s="439"/>
      <c r="VQP68" s="439"/>
      <c r="VQQ68" s="439"/>
      <c r="VQR68" s="439"/>
      <c r="VQS68" s="439"/>
      <c r="VQT68" s="439"/>
      <c r="VQU68" s="439"/>
      <c r="VQV68" s="439"/>
      <c r="VQW68" s="439"/>
      <c r="VQX68" s="439"/>
      <c r="VQY68" s="439"/>
      <c r="VQZ68" s="439"/>
      <c r="VRA68" s="439"/>
      <c r="VRB68" s="439"/>
      <c r="VRC68" s="439"/>
      <c r="VRD68" s="439"/>
      <c r="VRE68" s="439"/>
      <c r="VRF68" s="439"/>
      <c r="VRG68" s="439"/>
      <c r="VRH68" s="439"/>
      <c r="VRI68" s="439"/>
      <c r="VRJ68" s="439"/>
      <c r="VRK68" s="439"/>
      <c r="VRL68" s="439"/>
      <c r="VRM68" s="439"/>
      <c r="VRN68" s="439"/>
      <c r="VRO68" s="439"/>
      <c r="VRP68" s="439"/>
      <c r="VRQ68" s="439"/>
      <c r="VRR68" s="439"/>
      <c r="VRS68" s="439"/>
      <c r="VRT68" s="439"/>
      <c r="VRU68" s="439"/>
      <c r="VRV68" s="439"/>
      <c r="VRW68" s="439"/>
      <c r="VRX68" s="439"/>
      <c r="VRY68" s="439"/>
      <c r="VRZ68" s="439"/>
      <c r="VSA68" s="439"/>
      <c r="VSB68" s="439"/>
      <c r="VSC68" s="439"/>
      <c r="VSD68" s="439"/>
      <c r="VSE68" s="439"/>
      <c r="VSF68" s="439"/>
      <c r="VSG68" s="439"/>
      <c r="VSH68" s="439"/>
      <c r="VSI68" s="439"/>
      <c r="VSJ68" s="439"/>
      <c r="VSK68" s="439"/>
      <c r="VSL68" s="439"/>
      <c r="VSM68" s="439"/>
      <c r="VSN68" s="439"/>
      <c r="VSO68" s="439"/>
      <c r="VSP68" s="439"/>
      <c r="VSQ68" s="439"/>
      <c r="VSR68" s="439"/>
      <c r="VSS68" s="439"/>
      <c r="VST68" s="439"/>
      <c r="VSU68" s="439"/>
      <c r="VSV68" s="439"/>
      <c r="VSW68" s="439"/>
      <c r="VSX68" s="439"/>
      <c r="VSY68" s="439"/>
      <c r="VSZ68" s="439"/>
      <c r="VTA68" s="439"/>
      <c r="VTB68" s="439"/>
      <c r="VTC68" s="439"/>
      <c r="VTD68" s="439"/>
      <c r="VTE68" s="439"/>
      <c r="VTF68" s="439"/>
      <c r="VTG68" s="439"/>
      <c r="VTH68" s="439"/>
      <c r="VTI68" s="439"/>
      <c r="VTJ68" s="439"/>
      <c r="VTK68" s="439"/>
      <c r="VTL68" s="439"/>
      <c r="VTM68" s="439"/>
      <c r="VTN68" s="439"/>
      <c r="VTO68" s="439"/>
      <c r="VTP68" s="439"/>
      <c r="VTQ68" s="439"/>
      <c r="VTR68" s="439"/>
      <c r="VTS68" s="439"/>
      <c r="VTT68" s="439"/>
      <c r="VTU68" s="439"/>
      <c r="VTV68" s="439"/>
      <c r="VTW68" s="439"/>
      <c r="VTX68" s="439"/>
      <c r="VTY68" s="439"/>
      <c r="VTZ68" s="439"/>
      <c r="VUA68" s="439"/>
      <c r="VUB68" s="439"/>
      <c r="VUC68" s="439"/>
      <c r="VUD68" s="439"/>
      <c r="VUE68" s="439"/>
      <c r="VUF68" s="439"/>
      <c r="VUG68" s="439"/>
      <c r="VUH68" s="439"/>
      <c r="VUI68" s="439"/>
      <c r="VUJ68" s="439"/>
      <c r="VUK68" s="439"/>
      <c r="VUL68" s="439"/>
      <c r="VUM68" s="439"/>
      <c r="VUN68" s="439"/>
      <c r="VUO68" s="439"/>
      <c r="VUP68" s="439"/>
      <c r="VUQ68" s="439"/>
      <c r="VUR68" s="439"/>
      <c r="VUS68" s="439"/>
      <c r="VUT68" s="439"/>
      <c r="VUU68" s="439"/>
      <c r="VUV68" s="439"/>
      <c r="VUW68" s="439"/>
      <c r="VUX68" s="439"/>
      <c r="VUY68" s="439"/>
      <c r="VUZ68" s="439"/>
      <c r="VVA68" s="439"/>
      <c r="VVB68" s="439"/>
      <c r="VVC68" s="439"/>
      <c r="VVD68" s="439"/>
      <c r="VVE68" s="439"/>
      <c r="VVF68" s="439"/>
      <c r="VVG68" s="439"/>
      <c r="VVH68" s="439"/>
      <c r="VVI68" s="439"/>
      <c r="VVJ68" s="439"/>
      <c r="VVK68" s="439"/>
      <c r="VVL68" s="439"/>
      <c r="VVM68" s="439"/>
      <c r="VVN68" s="439"/>
      <c r="VVO68" s="439"/>
      <c r="VVP68" s="439"/>
      <c r="VVQ68" s="439"/>
      <c r="VVR68" s="439"/>
      <c r="VVS68" s="439"/>
      <c r="VVT68" s="439"/>
      <c r="VVU68" s="439"/>
      <c r="VVV68" s="439"/>
      <c r="VVW68" s="439"/>
      <c r="VVX68" s="439"/>
      <c r="VVY68" s="439"/>
      <c r="VVZ68" s="439"/>
      <c r="VWA68" s="439"/>
      <c r="VWB68" s="439"/>
      <c r="VWC68" s="439"/>
      <c r="VWD68" s="439"/>
      <c r="VWE68" s="439"/>
      <c r="VWF68" s="439"/>
      <c r="VWG68" s="439"/>
      <c r="VWH68" s="439"/>
      <c r="VWI68" s="439"/>
      <c r="VWJ68" s="439"/>
      <c r="VWK68" s="439"/>
      <c r="VWL68" s="439"/>
      <c r="VWM68" s="439"/>
      <c r="VWN68" s="439"/>
      <c r="VWO68" s="439"/>
      <c r="VWP68" s="439"/>
      <c r="VWQ68" s="439"/>
      <c r="VWR68" s="439"/>
      <c r="VWS68" s="439"/>
      <c r="VWT68" s="439"/>
      <c r="VWU68" s="439"/>
      <c r="VWV68" s="439"/>
      <c r="VWW68" s="439"/>
      <c r="VWX68" s="439"/>
      <c r="VWY68" s="439"/>
      <c r="VWZ68" s="439"/>
      <c r="VXA68" s="439"/>
      <c r="VXB68" s="439"/>
      <c r="VXC68" s="439"/>
      <c r="VXD68" s="439"/>
      <c r="VXE68" s="439"/>
      <c r="VXF68" s="439"/>
      <c r="VXG68" s="439"/>
      <c r="VXH68" s="439"/>
      <c r="VXI68" s="439"/>
      <c r="VXJ68" s="439"/>
      <c r="VXK68" s="439"/>
      <c r="VXL68" s="439"/>
      <c r="VXM68" s="439"/>
      <c r="VXN68" s="439"/>
      <c r="VXO68" s="439"/>
      <c r="VXP68" s="439"/>
      <c r="VXQ68" s="439"/>
      <c r="VXR68" s="439"/>
      <c r="VXS68" s="439"/>
      <c r="VXT68" s="439"/>
      <c r="VXU68" s="439"/>
      <c r="VXV68" s="439"/>
      <c r="VXW68" s="439"/>
      <c r="VXX68" s="439"/>
      <c r="VXY68" s="439"/>
      <c r="VXZ68" s="439"/>
      <c r="VYA68" s="439"/>
      <c r="VYB68" s="439"/>
      <c r="VYC68" s="439"/>
      <c r="VYD68" s="439"/>
      <c r="VYE68" s="439"/>
      <c r="VYF68" s="439"/>
      <c r="VYG68" s="439"/>
      <c r="VYH68" s="439"/>
      <c r="VYI68" s="439"/>
      <c r="VYJ68" s="439"/>
      <c r="VYK68" s="439"/>
      <c r="VYL68" s="439"/>
      <c r="VYM68" s="439"/>
      <c r="VYN68" s="439"/>
      <c r="VYO68" s="439"/>
      <c r="VYP68" s="439"/>
      <c r="VYQ68" s="439"/>
      <c r="VYR68" s="439"/>
      <c r="VYS68" s="439"/>
      <c r="VYT68" s="439"/>
      <c r="VYU68" s="439"/>
      <c r="VYV68" s="439"/>
      <c r="VYW68" s="439"/>
      <c r="VYX68" s="439"/>
      <c r="VYY68" s="439"/>
      <c r="VYZ68" s="439"/>
      <c r="VZA68" s="439"/>
      <c r="VZB68" s="439"/>
      <c r="VZC68" s="439"/>
      <c r="VZD68" s="439"/>
      <c r="VZE68" s="439"/>
      <c r="VZF68" s="439"/>
      <c r="VZG68" s="439"/>
      <c r="VZH68" s="439"/>
      <c r="VZI68" s="439"/>
      <c r="VZJ68" s="439"/>
      <c r="VZK68" s="439"/>
      <c r="VZL68" s="439"/>
      <c r="VZM68" s="439"/>
      <c r="VZN68" s="439"/>
      <c r="VZO68" s="439"/>
      <c r="VZP68" s="439"/>
      <c r="VZQ68" s="439"/>
      <c r="VZR68" s="439"/>
      <c r="VZS68" s="439"/>
      <c r="VZT68" s="439"/>
      <c r="VZU68" s="439"/>
      <c r="VZV68" s="439"/>
      <c r="VZW68" s="439"/>
      <c r="VZX68" s="439"/>
      <c r="VZY68" s="439"/>
      <c r="VZZ68" s="439"/>
      <c r="WAA68" s="439"/>
      <c r="WAB68" s="439"/>
      <c r="WAC68" s="439"/>
      <c r="WAD68" s="439"/>
      <c r="WAE68" s="439"/>
      <c r="WAF68" s="439"/>
      <c r="WAG68" s="439"/>
      <c r="WAH68" s="439"/>
      <c r="WAI68" s="439"/>
      <c r="WAJ68" s="439"/>
      <c r="WAK68" s="439"/>
      <c r="WAL68" s="439"/>
      <c r="WAM68" s="439"/>
      <c r="WAN68" s="439"/>
      <c r="WAO68" s="439"/>
      <c r="WAP68" s="439"/>
      <c r="WAQ68" s="439"/>
      <c r="WAR68" s="439"/>
      <c r="WAS68" s="439"/>
      <c r="WAT68" s="439"/>
      <c r="WAU68" s="439"/>
      <c r="WAV68" s="439"/>
      <c r="WAW68" s="439"/>
      <c r="WAX68" s="439"/>
      <c r="WAY68" s="439"/>
      <c r="WAZ68" s="439"/>
      <c r="WBA68" s="439"/>
      <c r="WBB68" s="439"/>
      <c r="WBC68" s="439"/>
      <c r="WBD68" s="439"/>
      <c r="WBE68" s="439"/>
      <c r="WBF68" s="439"/>
      <c r="WBG68" s="439"/>
      <c r="WBH68" s="439"/>
      <c r="WBI68" s="439"/>
      <c r="WBJ68" s="439"/>
      <c r="WBK68" s="439"/>
      <c r="WBL68" s="439"/>
      <c r="WBM68" s="439"/>
      <c r="WBN68" s="439"/>
      <c r="WBO68" s="439"/>
      <c r="WBP68" s="439"/>
      <c r="WBQ68" s="439"/>
      <c r="WBR68" s="439"/>
      <c r="WBS68" s="439"/>
      <c r="WBT68" s="439"/>
      <c r="WBU68" s="439"/>
      <c r="WBV68" s="439"/>
      <c r="WBW68" s="439"/>
      <c r="WBX68" s="439"/>
      <c r="WBY68" s="439"/>
      <c r="WBZ68" s="439"/>
      <c r="WCA68" s="439"/>
      <c r="WCB68" s="439"/>
      <c r="WCC68" s="439"/>
      <c r="WCD68" s="439"/>
      <c r="WCE68" s="439"/>
      <c r="WCF68" s="439"/>
      <c r="WCG68" s="439"/>
      <c r="WCH68" s="439"/>
      <c r="WCI68" s="439"/>
      <c r="WCJ68" s="439"/>
      <c r="WCK68" s="439"/>
      <c r="WCL68" s="439"/>
      <c r="WCM68" s="439"/>
      <c r="WCN68" s="439"/>
      <c r="WCO68" s="439"/>
      <c r="WCP68" s="439"/>
      <c r="WCQ68" s="439"/>
      <c r="WCR68" s="439"/>
      <c r="WCS68" s="439"/>
      <c r="WCT68" s="439"/>
      <c r="WCU68" s="439"/>
      <c r="WCV68" s="439"/>
      <c r="WCW68" s="439"/>
      <c r="WCX68" s="439"/>
      <c r="WCY68" s="439"/>
      <c r="WCZ68" s="439"/>
      <c r="WDA68" s="439"/>
      <c r="WDB68" s="439"/>
      <c r="WDC68" s="439"/>
      <c r="WDD68" s="439"/>
      <c r="WDE68" s="439"/>
      <c r="WDF68" s="439"/>
      <c r="WDG68" s="439"/>
      <c r="WDH68" s="439"/>
      <c r="WDI68" s="439"/>
      <c r="WDJ68" s="439"/>
      <c r="WDK68" s="439"/>
      <c r="WDL68" s="439"/>
      <c r="WDM68" s="439"/>
      <c r="WDN68" s="439"/>
      <c r="WDO68" s="439"/>
      <c r="WDP68" s="439"/>
      <c r="WDQ68" s="439"/>
      <c r="WDR68" s="439"/>
      <c r="WDS68" s="439"/>
      <c r="WDT68" s="439"/>
      <c r="WDU68" s="439"/>
      <c r="WDV68" s="439"/>
      <c r="WDW68" s="439"/>
      <c r="WDX68" s="439"/>
      <c r="WDY68" s="439"/>
      <c r="WDZ68" s="439"/>
      <c r="WEA68" s="439"/>
      <c r="WEB68" s="439"/>
      <c r="WEC68" s="439"/>
      <c r="WED68" s="439"/>
      <c r="WEE68" s="439"/>
      <c r="WEF68" s="439"/>
      <c r="WEG68" s="439"/>
      <c r="WEH68" s="439"/>
      <c r="WEI68" s="439"/>
      <c r="WEJ68" s="439"/>
      <c r="WEK68" s="439"/>
      <c r="WEL68" s="439"/>
      <c r="WEM68" s="439"/>
      <c r="WEN68" s="439"/>
      <c r="WEO68" s="439"/>
      <c r="WEP68" s="439"/>
      <c r="WEQ68" s="439"/>
      <c r="WER68" s="439"/>
      <c r="WES68" s="439"/>
      <c r="WET68" s="439"/>
      <c r="WEU68" s="439"/>
      <c r="WEV68" s="439"/>
      <c r="WEW68" s="439"/>
      <c r="WEX68" s="439"/>
      <c r="WEY68" s="439"/>
      <c r="WEZ68" s="439"/>
      <c r="WFA68" s="439"/>
      <c r="WFB68" s="439"/>
      <c r="WFC68" s="439"/>
      <c r="WFD68" s="439"/>
      <c r="WFE68" s="439"/>
      <c r="WFF68" s="439"/>
      <c r="WFG68" s="439"/>
      <c r="WFH68" s="439"/>
      <c r="WFI68" s="439"/>
      <c r="WFJ68" s="439"/>
      <c r="WFK68" s="439"/>
      <c r="WFL68" s="439"/>
      <c r="WFM68" s="439"/>
      <c r="WFN68" s="439"/>
      <c r="WFO68" s="439"/>
      <c r="WFP68" s="439"/>
      <c r="WFQ68" s="439"/>
      <c r="WFR68" s="439"/>
      <c r="WFS68" s="439"/>
      <c r="WFT68" s="439"/>
      <c r="WFU68" s="439"/>
      <c r="WFV68" s="439"/>
      <c r="WFW68" s="439"/>
      <c r="WFX68" s="439"/>
      <c r="WFY68" s="439"/>
      <c r="WFZ68" s="439"/>
      <c r="WGA68" s="439"/>
      <c r="WGB68" s="439"/>
      <c r="WGC68" s="439"/>
      <c r="WGD68" s="439"/>
      <c r="WGE68" s="439"/>
      <c r="WGF68" s="439"/>
      <c r="WGG68" s="439"/>
      <c r="WGH68" s="439"/>
      <c r="WGI68" s="439"/>
      <c r="WGJ68" s="439"/>
      <c r="WGK68" s="439"/>
      <c r="WGL68" s="439"/>
      <c r="WGM68" s="439"/>
      <c r="WGN68" s="439"/>
      <c r="WGO68" s="439"/>
      <c r="WGP68" s="439"/>
      <c r="WGQ68" s="439"/>
      <c r="WGR68" s="439"/>
      <c r="WGS68" s="439"/>
      <c r="WGT68" s="439"/>
      <c r="WGU68" s="439"/>
      <c r="WGV68" s="439"/>
      <c r="WGW68" s="439"/>
      <c r="WGX68" s="439"/>
      <c r="WGY68" s="439"/>
      <c r="WGZ68" s="439"/>
      <c r="WHA68" s="439"/>
      <c r="WHB68" s="439"/>
      <c r="WHC68" s="439"/>
      <c r="WHD68" s="439"/>
      <c r="WHE68" s="439"/>
      <c r="WHF68" s="439"/>
      <c r="WHG68" s="439"/>
      <c r="WHH68" s="439"/>
      <c r="WHI68" s="439"/>
      <c r="WHJ68" s="439"/>
      <c r="WHK68" s="439"/>
      <c r="WHL68" s="439"/>
      <c r="WHM68" s="439"/>
      <c r="WHN68" s="439"/>
      <c r="WHO68" s="439"/>
      <c r="WHP68" s="439"/>
      <c r="WHQ68" s="439"/>
      <c r="WHR68" s="439"/>
      <c r="WHS68" s="439"/>
      <c r="WHT68" s="439"/>
      <c r="WHU68" s="439"/>
      <c r="WHV68" s="439"/>
      <c r="WHW68" s="439"/>
      <c r="WHX68" s="439"/>
      <c r="WHY68" s="439"/>
      <c r="WHZ68" s="439"/>
      <c r="WIA68" s="439"/>
      <c r="WIB68" s="439"/>
      <c r="WIC68" s="439"/>
      <c r="WID68" s="439"/>
      <c r="WIE68" s="439"/>
      <c r="WIF68" s="439"/>
      <c r="WIG68" s="439"/>
      <c r="WIH68" s="439"/>
      <c r="WII68" s="439"/>
      <c r="WIJ68" s="439"/>
      <c r="WIK68" s="439"/>
      <c r="WIL68" s="439"/>
      <c r="WIM68" s="439"/>
      <c r="WIN68" s="439"/>
      <c r="WIO68" s="439"/>
      <c r="WIP68" s="439"/>
      <c r="WIQ68" s="439"/>
      <c r="WIR68" s="439"/>
      <c r="WIS68" s="439"/>
      <c r="WIT68" s="439"/>
      <c r="WIU68" s="439"/>
      <c r="WIV68" s="439"/>
      <c r="WIW68" s="439"/>
      <c r="WIX68" s="439"/>
      <c r="WIY68" s="439"/>
      <c r="WIZ68" s="439"/>
      <c r="WJA68" s="439"/>
      <c r="WJB68" s="439"/>
      <c r="WJC68" s="439"/>
      <c r="WJD68" s="439"/>
      <c r="WJE68" s="439"/>
      <c r="WJF68" s="439"/>
      <c r="WJG68" s="439"/>
      <c r="WJH68" s="439"/>
      <c r="WJI68" s="439"/>
      <c r="WJJ68" s="439"/>
      <c r="WJK68" s="439"/>
      <c r="WJL68" s="439"/>
      <c r="WJM68" s="439"/>
      <c r="WJN68" s="439"/>
      <c r="WJO68" s="439"/>
      <c r="WJP68" s="439"/>
      <c r="WJQ68" s="439"/>
      <c r="WJR68" s="439"/>
      <c r="WJS68" s="439"/>
      <c r="WJT68" s="439"/>
      <c r="WJU68" s="439"/>
      <c r="WJV68" s="439"/>
      <c r="WJW68" s="439"/>
      <c r="WJX68" s="439"/>
      <c r="WJY68" s="439"/>
      <c r="WJZ68" s="439"/>
      <c r="WKA68" s="439"/>
      <c r="WKB68" s="439"/>
      <c r="WKC68" s="439"/>
      <c r="WKD68" s="439"/>
      <c r="WKE68" s="439"/>
      <c r="WKF68" s="439"/>
      <c r="WKG68" s="439"/>
      <c r="WKH68" s="439"/>
      <c r="WKI68" s="439"/>
      <c r="WKJ68" s="439"/>
      <c r="WKK68" s="439"/>
      <c r="WKL68" s="439"/>
      <c r="WKM68" s="439"/>
      <c r="WKN68" s="439"/>
      <c r="WKO68" s="439"/>
      <c r="WKP68" s="439"/>
      <c r="WKQ68" s="439"/>
      <c r="WKR68" s="439"/>
      <c r="WKS68" s="439"/>
      <c r="WKT68" s="439"/>
      <c r="WKU68" s="439"/>
      <c r="WKV68" s="439"/>
      <c r="WKW68" s="439"/>
      <c r="WKX68" s="439"/>
      <c r="WKY68" s="439"/>
      <c r="WKZ68" s="439"/>
      <c r="WLA68" s="439"/>
      <c r="WLB68" s="439"/>
      <c r="WLC68" s="439"/>
      <c r="WLD68" s="439"/>
      <c r="WLE68" s="439"/>
      <c r="WLF68" s="439"/>
      <c r="WLG68" s="439"/>
      <c r="WLH68" s="439"/>
      <c r="WLI68" s="439"/>
      <c r="WLJ68" s="439"/>
      <c r="WLK68" s="439"/>
      <c r="WLL68" s="439"/>
      <c r="WLM68" s="439"/>
      <c r="WLN68" s="439"/>
      <c r="WLO68" s="439"/>
      <c r="WLP68" s="439"/>
      <c r="WLQ68" s="439"/>
      <c r="WLR68" s="439"/>
      <c r="WLS68" s="439"/>
      <c r="WLT68" s="439"/>
      <c r="WLU68" s="439"/>
      <c r="WLV68" s="439"/>
      <c r="WLW68" s="439"/>
      <c r="WLX68" s="439"/>
      <c r="WLY68" s="439"/>
      <c r="WLZ68" s="439"/>
      <c r="WMA68" s="439"/>
      <c r="WMB68" s="439"/>
      <c r="WMC68" s="439"/>
      <c r="WMD68" s="439"/>
      <c r="WME68" s="439"/>
      <c r="WMF68" s="439"/>
      <c r="WMG68" s="439"/>
      <c r="WMH68" s="439"/>
      <c r="WMI68" s="439"/>
      <c r="WMJ68" s="439"/>
      <c r="WMK68" s="439"/>
      <c r="WML68" s="439"/>
      <c r="WMM68" s="439"/>
      <c r="WMN68" s="439"/>
      <c r="WMO68" s="439"/>
      <c r="WMP68" s="439"/>
      <c r="WMQ68" s="439"/>
      <c r="WMR68" s="439"/>
      <c r="WMS68" s="439"/>
      <c r="WMT68" s="439"/>
      <c r="WMU68" s="439"/>
      <c r="WMV68" s="439"/>
      <c r="WMW68" s="439"/>
      <c r="WMX68" s="439"/>
      <c r="WMY68" s="439"/>
      <c r="WMZ68" s="439"/>
      <c r="WNA68" s="439"/>
      <c r="WNB68" s="439"/>
      <c r="WNC68" s="439"/>
      <c r="WND68" s="439"/>
      <c r="WNE68" s="439"/>
      <c r="WNF68" s="439"/>
      <c r="WNG68" s="439"/>
      <c r="WNH68" s="439"/>
      <c r="WNI68" s="439"/>
      <c r="WNJ68" s="439"/>
      <c r="WNK68" s="439"/>
      <c r="WNL68" s="439"/>
      <c r="WNM68" s="439"/>
      <c r="WNN68" s="439"/>
      <c r="WNO68" s="439"/>
      <c r="WNP68" s="439"/>
      <c r="WNQ68" s="439"/>
      <c r="WNR68" s="439"/>
      <c r="WNS68" s="439"/>
      <c r="WNT68" s="439"/>
      <c r="WNU68" s="439"/>
      <c r="WNV68" s="439"/>
      <c r="WNW68" s="439"/>
      <c r="WNX68" s="439"/>
      <c r="WNY68" s="439"/>
      <c r="WNZ68" s="439"/>
      <c r="WOA68" s="439"/>
      <c r="WOB68" s="439"/>
      <c r="WOC68" s="439"/>
      <c r="WOD68" s="439"/>
      <c r="WOE68" s="439"/>
      <c r="WOF68" s="439"/>
      <c r="WOG68" s="439"/>
      <c r="WOH68" s="439"/>
      <c r="WOI68" s="439"/>
      <c r="WOJ68" s="439"/>
      <c r="WOK68" s="439"/>
      <c r="WOL68" s="439"/>
      <c r="WOM68" s="439"/>
      <c r="WON68" s="439"/>
      <c r="WOO68" s="439"/>
      <c r="WOP68" s="439"/>
      <c r="WOQ68" s="439"/>
      <c r="WOR68" s="439"/>
      <c r="WOS68" s="439"/>
      <c r="WOT68" s="439"/>
      <c r="WOU68" s="439"/>
      <c r="WOV68" s="439"/>
      <c r="WOW68" s="439"/>
      <c r="WOX68" s="439"/>
      <c r="WOY68" s="439"/>
      <c r="WOZ68" s="439"/>
      <c r="WPA68" s="439"/>
      <c r="WPB68" s="439"/>
      <c r="WPC68" s="439"/>
      <c r="WPD68" s="439"/>
      <c r="WPE68" s="439"/>
      <c r="WPF68" s="439"/>
      <c r="WPG68" s="439"/>
      <c r="WPH68" s="439"/>
      <c r="WPI68" s="439"/>
      <c r="WPJ68" s="439"/>
      <c r="WPK68" s="439"/>
      <c r="WPL68" s="439"/>
      <c r="WPM68" s="439"/>
      <c r="WPN68" s="439"/>
      <c r="WPO68" s="439"/>
      <c r="WPP68" s="439"/>
      <c r="WPQ68" s="439"/>
      <c r="WPR68" s="439"/>
      <c r="WPS68" s="439"/>
      <c r="WPT68" s="439"/>
      <c r="WPU68" s="439"/>
      <c r="WPV68" s="439"/>
      <c r="WPW68" s="439"/>
      <c r="WPX68" s="439"/>
      <c r="WPY68" s="439"/>
      <c r="WPZ68" s="439"/>
      <c r="WQA68" s="439"/>
      <c r="WQB68" s="439"/>
      <c r="WQC68" s="439"/>
      <c r="WQD68" s="439"/>
      <c r="WQE68" s="439"/>
      <c r="WQF68" s="439"/>
      <c r="WQG68" s="439"/>
      <c r="WQH68" s="439"/>
      <c r="WQI68" s="439"/>
      <c r="WQJ68" s="439"/>
      <c r="WQK68" s="439"/>
      <c r="WQL68" s="439"/>
      <c r="WQM68" s="439"/>
      <c r="WQN68" s="439"/>
      <c r="WQO68" s="439"/>
      <c r="WQP68" s="439"/>
      <c r="WQQ68" s="439"/>
      <c r="WQR68" s="439"/>
      <c r="WQS68" s="439"/>
      <c r="WQT68" s="439"/>
      <c r="WQU68" s="439"/>
      <c r="WQV68" s="439"/>
      <c r="WQW68" s="439"/>
      <c r="WQX68" s="439"/>
      <c r="WQY68" s="439"/>
      <c r="WQZ68" s="439"/>
      <c r="WRA68" s="439"/>
      <c r="WRB68" s="439"/>
      <c r="WRC68" s="439"/>
      <c r="WRD68" s="439"/>
      <c r="WRE68" s="439"/>
      <c r="WRF68" s="439"/>
      <c r="WRG68" s="439"/>
      <c r="WRH68" s="439"/>
      <c r="WRI68" s="439"/>
      <c r="WRJ68" s="439"/>
      <c r="WRK68" s="439"/>
      <c r="WRL68" s="439"/>
      <c r="WRM68" s="439"/>
      <c r="WRN68" s="439"/>
      <c r="WRO68" s="439"/>
      <c r="WRP68" s="439"/>
      <c r="WRQ68" s="439"/>
      <c r="WRR68" s="439"/>
      <c r="WRS68" s="439"/>
      <c r="WRT68" s="439"/>
      <c r="WRU68" s="439"/>
      <c r="WRV68" s="439"/>
      <c r="WRW68" s="439"/>
      <c r="WRX68" s="439"/>
      <c r="WRY68" s="439"/>
      <c r="WRZ68" s="439"/>
      <c r="WSA68" s="439"/>
      <c r="WSB68" s="439"/>
      <c r="WSC68" s="439"/>
      <c r="WSD68" s="439"/>
      <c r="WSE68" s="439"/>
      <c r="WSF68" s="439"/>
      <c r="WSG68" s="439"/>
      <c r="WSH68" s="439"/>
      <c r="WSI68" s="439"/>
      <c r="WSJ68" s="439"/>
      <c r="WSK68" s="439"/>
      <c r="WSL68" s="439"/>
      <c r="WSM68" s="439"/>
      <c r="WSN68" s="439"/>
      <c r="WSO68" s="439"/>
      <c r="WSP68" s="439"/>
      <c r="WSQ68" s="439"/>
      <c r="WSR68" s="439"/>
      <c r="WSS68" s="439"/>
      <c r="WST68" s="439"/>
      <c r="WSU68" s="439"/>
      <c r="WSV68" s="439"/>
      <c r="WSW68" s="439"/>
      <c r="WSX68" s="439"/>
      <c r="WSY68" s="439"/>
      <c r="WSZ68" s="439"/>
      <c r="WTA68" s="439"/>
      <c r="WTB68" s="439"/>
      <c r="WTC68" s="439"/>
      <c r="WTD68" s="439"/>
      <c r="WTE68" s="439"/>
      <c r="WTF68" s="439"/>
      <c r="WTG68" s="439"/>
      <c r="WTH68" s="439"/>
      <c r="WTI68" s="439"/>
      <c r="WTJ68" s="439"/>
      <c r="WTK68" s="439"/>
      <c r="WTL68" s="439"/>
      <c r="WTM68" s="439"/>
      <c r="WTN68" s="439"/>
      <c r="WTO68" s="439"/>
      <c r="WTP68" s="439"/>
      <c r="WTQ68" s="439"/>
      <c r="WTR68" s="439"/>
      <c r="WTS68" s="439"/>
      <c r="WTT68" s="439"/>
      <c r="WTU68" s="439"/>
      <c r="WTV68" s="439"/>
      <c r="WTW68" s="439"/>
      <c r="WTX68" s="439"/>
      <c r="WTY68" s="439"/>
      <c r="WTZ68" s="439"/>
      <c r="WUA68" s="439"/>
      <c r="WUB68" s="439"/>
      <c r="WUC68" s="439"/>
      <c r="WUD68" s="439"/>
      <c r="WUE68" s="439"/>
      <c r="WUF68" s="439"/>
      <c r="WUG68" s="439"/>
      <c r="WUH68" s="439"/>
      <c r="WUI68" s="439"/>
      <c r="WUJ68" s="439"/>
      <c r="WUK68" s="439"/>
      <c r="WUL68" s="439"/>
      <c r="WUM68" s="439"/>
      <c r="WUN68" s="439"/>
      <c r="WUO68" s="439"/>
      <c r="WUP68" s="439"/>
      <c r="WUQ68" s="439"/>
      <c r="WUR68" s="439"/>
      <c r="WUS68" s="439"/>
      <c r="WUT68" s="439"/>
      <c r="WUU68" s="439"/>
      <c r="WUV68" s="439"/>
      <c r="WUW68" s="439"/>
      <c r="WUX68" s="439"/>
      <c r="WUY68" s="439"/>
      <c r="WUZ68" s="439"/>
      <c r="WVA68" s="439"/>
      <c r="WVB68" s="439"/>
      <c r="WVC68" s="439"/>
      <c r="WVD68" s="439"/>
      <c r="WVE68" s="439"/>
      <c r="WVF68" s="439"/>
      <c r="WVG68" s="439"/>
      <c r="WVH68" s="439"/>
      <c r="WVI68" s="439"/>
      <c r="WVJ68" s="439"/>
      <c r="WVK68" s="439"/>
      <c r="WVL68" s="439"/>
      <c r="WVM68" s="439"/>
      <c r="WVN68" s="439"/>
      <c r="WVO68" s="439"/>
      <c r="WVP68" s="439"/>
      <c r="WVQ68" s="439"/>
      <c r="WVR68" s="439"/>
      <c r="WVS68" s="439"/>
      <c r="WVT68" s="439"/>
      <c r="WVU68" s="439"/>
      <c r="WVV68" s="439"/>
      <c r="WVW68" s="439"/>
      <c r="WVX68" s="439"/>
      <c r="WVY68" s="439"/>
      <c r="WVZ68" s="439"/>
      <c r="WWA68" s="439"/>
      <c r="WWB68" s="439"/>
      <c r="WWC68" s="439"/>
      <c r="WWD68" s="439"/>
      <c r="WWE68" s="439"/>
      <c r="WWF68" s="439"/>
      <c r="WWG68" s="439"/>
      <c r="WWH68" s="439"/>
      <c r="WWI68" s="439"/>
      <c r="WWJ68" s="439"/>
      <c r="WWK68" s="439"/>
      <c r="WWL68" s="439"/>
      <c r="WWM68" s="439"/>
      <c r="WWN68" s="439"/>
      <c r="WWO68" s="439"/>
      <c r="WWP68" s="439"/>
      <c r="WWQ68" s="439"/>
      <c r="WWR68" s="439"/>
      <c r="WWS68" s="439"/>
      <c r="WWT68" s="439"/>
      <c r="WWU68" s="439"/>
      <c r="WWV68" s="439"/>
      <c r="WWW68" s="439"/>
      <c r="WWX68" s="439"/>
      <c r="WWY68" s="439"/>
      <c r="WWZ68" s="439"/>
      <c r="WXA68" s="439"/>
      <c r="WXB68" s="439"/>
      <c r="WXC68" s="439"/>
      <c r="WXD68" s="439"/>
      <c r="WXE68" s="439"/>
      <c r="WXF68" s="439"/>
      <c r="WXG68" s="439"/>
      <c r="WXH68" s="439"/>
      <c r="WXI68" s="439"/>
      <c r="WXJ68" s="439"/>
      <c r="WXK68" s="439"/>
      <c r="WXL68" s="439"/>
      <c r="WXM68" s="439"/>
      <c r="WXN68" s="439"/>
      <c r="WXO68" s="439"/>
      <c r="WXP68" s="439"/>
      <c r="WXQ68" s="439"/>
      <c r="WXR68" s="439"/>
      <c r="WXS68" s="439"/>
      <c r="WXT68" s="439"/>
      <c r="WXU68" s="439"/>
      <c r="WXV68" s="439"/>
      <c r="WXW68" s="439"/>
      <c r="WXX68" s="439"/>
      <c r="WXY68" s="439"/>
      <c r="WXZ68" s="439"/>
      <c r="WYA68" s="439"/>
      <c r="WYB68" s="439"/>
      <c r="WYC68" s="439"/>
      <c r="WYD68" s="439"/>
      <c r="WYE68" s="439"/>
      <c r="WYF68" s="439"/>
      <c r="WYG68" s="439"/>
      <c r="WYH68" s="439"/>
      <c r="WYI68" s="439"/>
      <c r="WYJ68" s="439"/>
      <c r="WYK68" s="439"/>
      <c r="WYL68" s="439"/>
      <c r="WYM68" s="439"/>
      <c r="WYN68" s="439"/>
      <c r="WYO68" s="439"/>
      <c r="WYP68" s="439"/>
      <c r="WYQ68" s="439"/>
      <c r="WYR68" s="439"/>
      <c r="WYS68" s="439"/>
      <c r="WYT68" s="439"/>
      <c r="WYU68" s="439"/>
      <c r="WYV68" s="439"/>
      <c r="WYW68" s="439"/>
      <c r="WYX68" s="439"/>
      <c r="WYY68" s="439"/>
      <c r="WYZ68" s="439"/>
      <c r="WZA68" s="439"/>
      <c r="WZB68" s="439"/>
      <c r="WZC68" s="439"/>
      <c r="WZD68" s="439"/>
      <c r="WZE68" s="439"/>
      <c r="WZF68" s="439"/>
      <c r="WZG68" s="439"/>
      <c r="WZH68" s="439"/>
      <c r="WZI68" s="439"/>
      <c r="WZJ68" s="439"/>
      <c r="WZK68" s="439"/>
      <c r="WZL68" s="439"/>
      <c r="WZM68" s="439"/>
      <c r="WZN68" s="439"/>
      <c r="WZO68" s="439"/>
      <c r="WZP68" s="439"/>
      <c r="WZQ68" s="439"/>
      <c r="WZR68" s="439"/>
      <c r="WZS68" s="439"/>
      <c r="WZT68" s="439"/>
      <c r="WZU68" s="439"/>
      <c r="WZV68" s="439"/>
      <c r="WZW68" s="439"/>
      <c r="WZX68" s="439"/>
      <c r="WZY68" s="439"/>
      <c r="WZZ68" s="439"/>
      <c r="XAA68" s="439"/>
      <c r="XAB68" s="439"/>
      <c r="XAC68" s="439"/>
      <c r="XAD68" s="439"/>
      <c r="XAE68" s="439"/>
      <c r="XAF68" s="439"/>
      <c r="XAG68" s="439"/>
      <c r="XAH68" s="439"/>
      <c r="XAI68" s="439"/>
      <c r="XAJ68" s="439"/>
      <c r="XAK68" s="439"/>
      <c r="XAL68" s="439"/>
      <c r="XAM68" s="439"/>
      <c r="XAN68" s="439"/>
      <c r="XAO68" s="439"/>
      <c r="XAP68" s="439"/>
      <c r="XAQ68" s="439"/>
      <c r="XAR68" s="439"/>
      <c r="XAS68" s="439"/>
      <c r="XAT68" s="439"/>
      <c r="XAU68" s="439"/>
      <c r="XAV68" s="439"/>
      <c r="XAW68" s="439"/>
      <c r="XAX68" s="439"/>
      <c r="XAY68" s="439"/>
      <c r="XAZ68" s="439"/>
      <c r="XBA68" s="439"/>
      <c r="XBB68" s="439"/>
      <c r="XBC68" s="439"/>
      <c r="XBD68" s="439"/>
      <c r="XBE68" s="439"/>
      <c r="XBF68" s="439"/>
      <c r="XBG68" s="439"/>
      <c r="XBH68" s="439"/>
      <c r="XBI68" s="439"/>
      <c r="XBJ68" s="439"/>
      <c r="XBK68" s="439"/>
      <c r="XBL68" s="439"/>
      <c r="XBM68" s="439"/>
      <c r="XBN68" s="439"/>
      <c r="XBO68" s="439"/>
      <c r="XBP68" s="439"/>
      <c r="XBQ68" s="439"/>
      <c r="XBR68" s="439"/>
      <c r="XBS68" s="439"/>
      <c r="XBT68" s="439"/>
      <c r="XBU68" s="439"/>
      <c r="XBV68" s="439"/>
      <c r="XBW68" s="439"/>
      <c r="XBX68" s="439"/>
      <c r="XBY68" s="439"/>
      <c r="XBZ68" s="439"/>
      <c r="XCA68" s="439"/>
      <c r="XCB68" s="439"/>
      <c r="XCC68" s="439"/>
      <c r="XCD68" s="439"/>
      <c r="XCE68" s="439"/>
      <c r="XCF68" s="439"/>
      <c r="XCG68" s="439"/>
      <c r="XCH68" s="439"/>
      <c r="XCI68" s="439"/>
      <c r="XCJ68" s="439"/>
      <c r="XCK68" s="439"/>
      <c r="XCL68" s="439"/>
      <c r="XCM68" s="439"/>
      <c r="XCN68" s="439"/>
      <c r="XCO68" s="439"/>
      <c r="XCP68" s="439"/>
      <c r="XCQ68" s="439"/>
      <c r="XCR68" s="439"/>
      <c r="XCS68" s="439"/>
      <c r="XCT68" s="439"/>
      <c r="XCU68" s="439"/>
      <c r="XCV68" s="439"/>
      <c r="XCW68" s="439"/>
      <c r="XCX68" s="439"/>
      <c r="XCY68" s="439"/>
      <c r="XCZ68" s="439"/>
      <c r="XDA68" s="439"/>
      <c r="XDB68" s="439"/>
      <c r="XDC68" s="439"/>
      <c r="XDD68" s="439"/>
      <c r="XDE68" s="439"/>
      <c r="XDF68" s="439"/>
      <c r="XDG68" s="439"/>
      <c r="XDH68" s="439"/>
      <c r="XDI68" s="439"/>
      <c r="XDJ68" s="439"/>
      <c r="XDK68" s="439"/>
      <c r="XDL68" s="439"/>
      <c r="XDM68" s="439"/>
      <c r="XDN68" s="439"/>
      <c r="XDO68" s="439"/>
      <c r="XDP68" s="439"/>
      <c r="XDQ68" s="439"/>
      <c r="XDR68" s="439"/>
      <c r="XDS68" s="439"/>
      <c r="XDT68" s="439"/>
      <c r="XDU68" s="439"/>
      <c r="XDV68" s="439"/>
      <c r="XDW68" s="439"/>
      <c r="XDX68" s="439"/>
      <c r="XDY68" s="439"/>
      <c r="XDZ68" s="439"/>
      <c r="XEA68" s="439"/>
      <c r="XEB68" s="439"/>
      <c r="XEC68" s="439"/>
      <c r="XED68" s="439"/>
      <c r="XEE68" s="439"/>
      <c r="XEF68" s="439"/>
      <c r="XEG68" s="439"/>
      <c r="XEH68" s="439"/>
      <c r="XEI68" s="439"/>
      <c r="XEJ68" s="439"/>
      <c r="XEK68" s="439"/>
      <c r="XEL68" s="439"/>
      <c r="XEM68" s="439"/>
      <c r="XEN68" s="439"/>
      <c r="XEO68" s="439"/>
      <c r="XEP68" s="439"/>
      <c r="XEQ68" s="439"/>
      <c r="XER68" s="439"/>
      <c r="XES68" s="439"/>
      <c r="XET68" s="439"/>
      <c r="XEU68" s="439"/>
      <c r="XEV68" s="439"/>
    </row>
    <row r="69" spans="1:16376" s="441" customFormat="1" ht="40.5" hidden="1" x14ac:dyDescent="0.35">
      <c r="A69" s="436"/>
      <c r="B69" s="437" t="s">
        <v>58</v>
      </c>
      <c r="C69" s="369" t="s">
        <v>23</v>
      </c>
      <c r="D69" s="369" t="s">
        <v>250</v>
      </c>
      <c r="E69" s="369">
        <v>18</v>
      </c>
      <c r="F69" s="442" t="s">
        <v>173</v>
      </c>
      <c r="G69" s="417" t="s">
        <v>207</v>
      </c>
      <c r="H69" s="438" t="s">
        <v>193</v>
      </c>
      <c r="I69" s="440"/>
      <c r="J69" s="440"/>
      <c r="K69" s="368" t="s">
        <v>199</v>
      </c>
      <c r="L69" s="369"/>
      <c r="M69" s="438"/>
      <c r="N69" s="438"/>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39"/>
      <c r="AL69" s="439"/>
      <c r="AM69" s="439"/>
      <c r="AN69" s="439"/>
      <c r="AO69" s="439"/>
      <c r="AP69" s="439"/>
      <c r="AQ69" s="439"/>
      <c r="AR69" s="439"/>
      <c r="AS69" s="439"/>
      <c r="AT69" s="439"/>
      <c r="AU69" s="439"/>
      <c r="AV69" s="439"/>
      <c r="AW69" s="439"/>
      <c r="AX69" s="439"/>
      <c r="AY69" s="439"/>
      <c r="AZ69" s="439"/>
      <c r="BA69" s="439"/>
      <c r="BB69" s="439"/>
      <c r="BC69" s="439"/>
      <c r="BD69" s="439"/>
      <c r="BE69" s="439"/>
      <c r="BF69" s="439"/>
      <c r="BG69" s="439"/>
      <c r="BH69" s="439"/>
      <c r="BI69" s="439"/>
      <c r="BJ69" s="439"/>
      <c r="BK69" s="439"/>
      <c r="BL69" s="439"/>
      <c r="BM69" s="439"/>
      <c r="BN69" s="439"/>
      <c r="BO69" s="439"/>
      <c r="BP69" s="439"/>
      <c r="BQ69" s="439"/>
      <c r="BR69" s="439"/>
      <c r="BS69" s="439"/>
      <c r="BT69" s="439"/>
      <c r="BU69" s="439"/>
      <c r="BV69" s="439"/>
      <c r="BW69" s="439"/>
      <c r="BX69" s="439"/>
      <c r="BY69" s="439"/>
      <c r="BZ69" s="439"/>
      <c r="CA69" s="439"/>
      <c r="CB69" s="439"/>
      <c r="CC69" s="439"/>
      <c r="CD69" s="439"/>
      <c r="CE69" s="439"/>
      <c r="CF69" s="439"/>
      <c r="CG69" s="439"/>
      <c r="CH69" s="439"/>
      <c r="CI69" s="439"/>
      <c r="CJ69" s="439"/>
      <c r="CK69" s="439"/>
      <c r="CL69" s="439"/>
      <c r="CM69" s="439"/>
      <c r="CN69" s="439"/>
      <c r="CO69" s="439"/>
      <c r="CP69" s="439"/>
      <c r="CQ69" s="439"/>
      <c r="CR69" s="439"/>
      <c r="CS69" s="439"/>
      <c r="CT69" s="439"/>
      <c r="CU69" s="439"/>
      <c r="CV69" s="439"/>
      <c r="CW69" s="439"/>
      <c r="CX69" s="439"/>
      <c r="CY69" s="439"/>
      <c r="CZ69" s="439"/>
      <c r="DA69" s="439"/>
      <c r="DB69" s="439"/>
      <c r="DC69" s="439"/>
      <c r="DD69" s="439"/>
      <c r="DE69" s="439"/>
      <c r="DF69" s="439"/>
      <c r="DG69" s="439"/>
      <c r="DH69" s="439"/>
      <c r="DI69" s="439"/>
      <c r="DJ69" s="439"/>
      <c r="DK69" s="439"/>
      <c r="DL69" s="439"/>
      <c r="DM69" s="439"/>
      <c r="DN69" s="439"/>
      <c r="DO69" s="439"/>
      <c r="DP69" s="439"/>
      <c r="DQ69" s="439"/>
      <c r="DR69" s="439"/>
      <c r="DS69" s="439"/>
      <c r="DT69" s="439"/>
      <c r="DU69" s="439"/>
      <c r="DV69" s="439"/>
      <c r="DW69" s="439"/>
      <c r="DX69" s="439"/>
      <c r="DY69" s="439"/>
      <c r="DZ69" s="439"/>
      <c r="EA69" s="439"/>
      <c r="EB69" s="439"/>
      <c r="EC69" s="439"/>
      <c r="ED69" s="439"/>
      <c r="EE69" s="439"/>
      <c r="EF69" s="439"/>
      <c r="EG69" s="439"/>
      <c r="EH69" s="439"/>
      <c r="EI69" s="439"/>
      <c r="EJ69" s="439"/>
      <c r="EK69" s="439"/>
      <c r="EL69" s="439"/>
      <c r="EM69" s="439"/>
      <c r="EN69" s="439"/>
      <c r="EO69" s="439"/>
      <c r="EP69" s="439"/>
      <c r="EQ69" s="439"/>
      <c r="ER69" s="439"/>
      <c r="ES69" s="439"/>
      <c r="ET69" s="439"/>
      <c r="EU69" s="439"/>
      <c r="EV69" s="439"/>
      <c r="EW69" s="439"/>
      <c r="EX69" s="439"/>
      <c r="EY69" s="439"/>
      <c r="EZ69" s="439"/>
      <c r="FA69" s="439"/>
      <c r="FB69" s="439"/>
      <c r="FC69" s="439"/>
      <c r="FD69" s="439"/>
      <c r="FE69" s="439"/>
      <c r="FF69" s="439"/>
      <c r="FG69" s="439"/>
      <c r="FH69" s="439"/>
      <c r="FI69" s="439"/>
      <c r="FJ69" s="439"/>
      <c r="FK69" s="439"/>
      <c r="FL69" s="439"/>
      <c r="FM69" s="439"/>
      <c r="FN69" s="439"/>
      <c r="FO69" s="439"/>
      <c r="FP69" s="439"/>
      <c r="FQ69" s="439"/>
      <c r="FR69" s="439"/>
      <c r="FS69" s="439"/>
      <c r="FT69" s="439"/>
      <c r="FU69" s="439"/>
      <c r="FV69" s="439"/>
      <c r="FW69" s="439"/>
      <c r="FX69" s="439"/>
      <c r="FY69" s="439"/>
      <c r="FZ69" s="439"/>
      <c r="GA69" s="439"/>
      <c r="GB69" s="439"/>
      <c r="GC69" s="439"/>
      <c r="GD69" s="439"/>
      <c r="GE69" s="439"/>
      <c r="GF69" s="439"/>
      <c r="GG69" s="439"/>
      <c r="GH69" s="439"/>
      <c r="GI69" s="439"/>
      <c r="GJ69" s="439"/>
      <c r="GK69" s="439"/>
      <c r="GL69" s="439"/>
      <c r="GM69" s="439"/>
      <c r="GN69" s="439"/>
      <c r="GO69" s="439"/>
      <c r="GP69" s="439"/>
      <c r="GQ69" s="439"/>
      <c r="GR69" s="439"/>
      <c r="GS69" s="439"/>
      <c r="GT69" s="439"/>
      <c r="GU69" s="439"/>
      <c r="GV69" s="439"/>
      <c r="GW69" s="439"/>
      <c r="GX69" s="439"/>
      <c r="GY69" s="439"/>
      <c r="GZ69" s="439"/>
      <c r="HA69" s="439"/>
      <c r="HB69" s="439"/>
      <c r="HC69" s="439"/>
      <c r="HD69" s="439"/>
      <c r="HE69" s="439"/>
      <c r="HF69" s="439"/>
      <c r="HG69" s="439"/>
      <c r="HH69" s="439"/>
      <c r="HI69" s="439"/>
      <c r="HJ69" s="439"/>
      <c r="HK69" s="439"/>
      <c r="HL69" s="439"/>
      <c r="HM69" s="439"/>
      <c r="HN69" s="439"/>
      <c r="HO69" s="439"/>
      <c r="HP69" s="439"/>
      <c r="HQ69" s="439"/>
      <c r="HR69" s="439"/>
      <c r="HS69" s="439"/>
      <c r="HT69" s="439"/>
      <c r="HU69" s="439"/>
      <c r="HV69" s="439"/>
      <c r="HW69" s="439"/>
      <c r="HX69" s="439"/>
      <c r="HY69" s="439"/>
      <c r="HZ69" s="439"/>
      <c r="IA69" s="439"/>
      <c r="IB69" s="439"/>
      <c r="IC69" s="439"/>
      <c r="ID69" s="439"/>
      <c r="IE69" s="439"/>
      <c r="IF69" s="439"/>
      <c r="IG69" s="439"/>
      <c r="IH69" s="439"/>
      <c r="II69" s="439"/>
      <c r="IJ69" s="439"/>
      <c r="IK69" s="439"/>
      <c r="IL69" s="439"/>
      <c r="IM69" s="439"/>
      <c r="IN69" s="439"/>
      <c r="IO69" s="439"/>
      <c r="IP69" s="439"/>
      <c r="IQ69" s="439"/>
      <c r="IR69" s="439"/>
      <c r="IS69" s="439"/>
      <c r="IT69" s="439"/>
      <c r="IU69" s="439"/>
      <c r="IV69" s="439"/>
      <c r="IW69" s="439"/>
      <c r="IX69" s="439"/>
      <c r="IY69" s="439"/>
      <c r="IZ69" s="439"/>
      <c r="JA69" s="439"/>
      <c r="JB69" s="439"/>
      <c r="JC69" s="439"/>
      <c r="JD69" s="439"/>
      <c r="JE69" s="439"/>
      <c r="JF69" s="439"/>
      <c r="JG69" s="439"/>
      <c r="JH69" s="439"/>
      <c r="JI69" s="439"/>
      <c r="JJ69" s="439"/>
      <c r="JK69" s="439"/>
      <c r="JL69" s="439"/>
      <c r="JM69" s="439"/>
      <c r="JN69" s="439"/>
      <c r="JO69" s="439"/>
      <c r="JP69" s="439"/>
      <c r="JQ69" s="439"/>
      <c r="JR69" s="439"/>
      <c r="JS69" s="439"/>
      <c r="JT69" s="439"/>
      <c r="JU69" s="439"/>
      <c r="JV69" s="439"/>
      <c r="JW69" s="439"/>
      <c r="JX69" s="439"/>
      <c r="JY69" s="439"/>
      <c r="JZ69" s="439"/>
      <c r="KA69" s="439"/>
      <c r="KB69" s="439"/>
      <c r="KC69" s="439"/>
      <c r="KD69" s="439"/>
      <c r="KE69" s="439"/>
      <c r="KF69" s="439"/>
      <c r="KG69" s="439"/>
      <c r="KH69" s="439"/>
      <c r="KI69" s="439"/>
      <c r="KJ69" s="439"/>
      <c r="KK69" s="439"/>
      <c r="KL69" s="439"/>
      <c r="KM69" s="439"/>
      <c r="KN69" s="439"/>
      <c r="KO69" s="439"/>
      <c r="KP69" s="439"/>
      <c r="KQ69" s="439"/>
      <c r="KR69" s="439"/>
      <c r="KS69" s="439"/>
      <c r="KT69" s="439"/>
      <c r="KU69" s="439"/>
      <c r="KV69" s="439"/>
      <c r="KW69" s="439"/>
      <c r="KX69" s="439"/>
      <c r="KY69" s="439"/>
      <c r="KZ69" s="439"/>
      <c r="LA69" s="439"/>
      <c r="LB69" s="439"/>
      <c r="LC69" s="439"/>
      <c r="LD69" s="439"/>
      <c r="LE69" s="439"/>
      <c r="LF69" s="439"/>
      <c r="LG69" s="439"/>
      <c r="LH69" s="439"/>
      <c r="LI69" s="439"/>
      <c r="LJ69" s="439"/>
      <c r="LK69" s="439"/>
      <c r="LL69" s="439"/>
      <c r="LM69" s="439"/>
      <c r="LN69" s="439"/>
      <c r="LO69" s="439"/>
      <c r="LP69" s="439"/>
      <c r="LQ69" s="439"/>
      <c r="LR69" s="439"/>
      <c r="LS69" s="439"/>
      <c r="LT69" s="439"/>
      <c r="LU69" s="439"/>
      <c r="LV69" s="439"/>
      <c r="LW69" s="439"/>
      <c r="LX69" s="439"/>
      <c r="LY69" s="439"/>
      <c r="LZ69" s="439"/>
      <c r="MA69" s="439"/>
      <c r="MB69" s="439"/>
      <c r="MC69" s="439"/>
      <c r="MD69" s="439"/>
      <c r="ME69" s="439"/>
      <c r="MF69" s="439"/>
      <c r="MG69" s="439"/>
      <c r="MH69" s="439"/>
      <c r="MI69" s="439"/>
      <c r="MJ69" s="439"/>
      <c r="MK69" s="439"/>
      <c r="ML69" s="439"/>
      <c r="MM69" s="439"/>
      <c r="MN69" s="439"/>
      <c r="MO69" s="439"/>
      <c r="MP69" s="439"/>
      <c r="MQ69" s="439"/>
      <c r="MR69" s="439"/>
      <c r="MS69" s="439"/>
      <c r="MT69" s="439"/>
      <c r="MU69" s="439"/>
      <c r="MV69" s="439"/>
      <c r="MW69" s="439"/>
      <c r="MX69" s="439"/>
      <c r="MY69" s="439"/>
      <c r="MZ69" s="439"/>
      <c r="NA69" s="439"/>
      <c r="NB69" s="439"/>
      <c r="NC69" s="439"/>
      <c r="ND69" s="439"/>
      <c r="NE69" s="439"/>
      <c r="NF69" s="439"/>
      <c r="NG69" s="439"/>
      <c r="NH69" s="439"/>
      <c r="NI69" s="439"/>
      <c r="NJ69" s="439"/>
      <c r="NK69" s="439"/>
      <c r="NL69" s="439"/>
      <c r="NM69" s="439"/>
      <c r="NN69" s="439"/>
      <c r="NO69" s="439"/>
      <c r="NP69" s="439"/>
      <c r="NQ69" s="439"/>
      <c r="NR69" s="439"/>
      <c r="NS69" s="439"/>
      <c r="NT69" s="439"/>
      <c r="NU69" s="439"/>
      <c r="NV69" s="439"/>
      <c r="NW69" s="439"/>
      <c r="NX69" s="439"/>
      <c r="NY69" s="439"/>
      <c r="NZ69" s="439"/>
      <c r="OA69" s="439"/>
      <c r="OB69" s="439"/>
      <c r="OC69" s="439"/>
      <c r="OD69" s="439"/>
      <c r="OE69" s="439"/>
      <c r="OF69" s="439"/>
      <c r="OG69" s="439"/>
      <c r="OH69" s="439"/>
      <c r="OI69" s="439"/>
      <c r="OJ69" s="439"/>
      <c r="OK69" s="439"/>
      <c r="OL69" s="439"/>
      <c r="OM69" s="439"/>
      <c r="ON69" s="439"/>
      <c r="OO69" s="439"/>
      <c r="OP69" s="439"/>
      <c r="OQ69" s="439"/>
      <c r="OR69" s="439"/>
      <c r="OS69" s="439"/>
      <c r="OT69" s="439"/>
      <c r="OU69" s="439"/>
      <c r="OV69" s="439"/>
      <c r="OW69" s="439"/>
      <c r="OX69" s="439"/>
      <c r="OY69" s="439"/>
      <c r="OZ69" s="439"/>
      <c r="PA69" s="439"/>
      <c r="PB69" s="439"/>
      <c r="PC69" s="439"/>
      <c r="PD69" s="439"/>
      <c r="PE69" s="439"/>
      <c r="PF69" s="439"/>
      <c r="PG69" s="439"/>
      <c r="PH69" s="439"/>
      <c r="PI69" s="439"/>
      <c r="PJ69" s="439"/>
      <c r="PK69" s="439"/>
      <c r="PL69" s="439"/>
      <c r="PM69" s="439"/>
      <c r="PN69" s="439"/>
      <c r="PO69" s="439"/>
      <c r="PP69" s="439"/>
      <c r="PQ69" s="439"/>
      <c r="PR69" s="439"/>
      <c r="PS69" s="439"/>
      <c r="PT69" s="439"/>
      <c r="PU69" s="439"/>
      <c r="PV69" s="439"/>
      <c r="PW69" s="439"/>
      <c r="PX69" s="439"/>
      <c r="PY69" s="439"/>
      <c r="PZ69" s="439"/>
      <c r="QA69" s="439"/>
      <c r="QB69" s="439"/>
      <c r="QC69" s="439"/>
      <c r="QD69" s="439"/>
      <c r="QE69" s="439"/>
      <c r="QF69" s="439"/>
      <c r="QG69" s="439"/>
      <c r="QH69" s="439"/>
      <c r="QI69" s="439"/>
      <c r="QJ69" s="439"/>
      <c r="QK69" s="439"/>
      <c r="QL69" s="439"/>
      <c r="QM69" s="439"/>
      <c r="QN69" s="439"/>
      <c r="QO69" s="439"/>
      <c r="QP69" s="439"/>
      <c r="QQ69" s="439"/>
      <c r="QR69" s="439"/>
      <c r="QS69" s="439"/>
      <c r="QT69" s="439"/>
      <c r="QU69" s="439"/>
      <c r="QV69" s="439"/>
      <c r="QW69" s="439"/>
      <c r="QX69" s="439"/>
      <c r="QY69" s="439"/>
      <c r="QZ69" s="439"/>
      <c r="RA69" s="439"/>
      <c r="RB69" s="439"/>
      <c r="RC69" s="439"/>
      <c r="RD69" s="439"/>
      <c r="RE69" s="439"/>
      <c r="RF69" s="439"/>
      <c r="RG69" s="439"/>
      <c r="RH69" s="439"/>
      <c r="RI69" s="439"/>
      <c r="RJ69" s="439"/>
      <c r="RK69" s="439"/>
      <c r="RL69" s="439"/>
      <c r="RM69" s="439"/>
      <c r="RN69" s="439"/>
      <c r="RO69" s="439"/>
      <c r="RP69" s="439"/>
      <c r="RQ69" s="439"/>
      <c r="RR69" s="439"/>
      <c r="RS69" s="439"/>
      <c r="RT69" s="439"/>
      <c r="RU69" s="439"/>
      <c r="RV69" s="439"/>
      <c r="RW69" s="439"/>
      <c r="RX69" s="439"/>
      <c r="RY69" s="439"/>
      <c r="RZ69" s="439"/>
      <c r="SA69" s="439"/>
      <c r="SB69" s="439"/>
      <c r="SC69" s="439"/>
      <c r="SD69" s="439"/>
      <c r="SE69" s="439"/>
      <c r="SF69" s="439"/>
      <c r="SG69" s="439"/>
      <c r="SH69" s="439"/>
      <c r="SI69" s="439"/>
      <c r="SJ69" s="439"/>
      <c r="SK69" s="439"/>
      <c r="SL69" s="439"/>
      <c r="SM69" s="439"/>
      <c r="SN69" s="439"/>
      <c r="SO69" s="439"/>
      <c r="SP69" s="439"/>
      <c r="SQ69" s="439"/>
      <c r="SR69" s="439"/>
      <c r="SS69" s="439"/>
      <c r="ST69" s="439"/>
      <c r="SU69" s="439"/>
      <c r="SV69" s="439"/>
      <c r="SW69" s="439"/>
      <c r="SX69" s="439"/>
      <c r="SY69" s="439"/>
      <c r="SZ69" s="439"/>
      <c r="TA69" s="439"/>
      <c r="TB69" s="439"/>
      <c r="TC69" s="439"/>
      <c r="TD69" s="439"/>
      <c r="TE69" s="439"/>
      <c r="TF69" s="439"/>
      <c r="TG69" s="439"/>
      <c r="TH69" s="439"/>
      <c r="TI69" s="439"/>
      <c r="TJ69" s="439"/>
      <c r="TK69" s="439"/>
      <c r="TL69" s="439"/>
      <c r="TM69" s="439"/>
      <c r="TN69" s="439"/>
      <c r="TO69" s="439"/>
      <c r="TP69" s="439"/>
      <c r="TQ69" s="439"/>
      <c r="TR69" s="439"/>
      <c r="TS69" s="439"/>
      <c r="TT69" s="439"/>
      <c r="TU69" s="439"/>
      <c r="TV69" s="439"/>
      <c r="TW69" s="439"/>
      <c r="TX69" s="439"/>
      <c r="TY69" s="439"/>
      <c r="TZ69" s="439"/>
      <c r="UA69" s="439"/>
      <c r="UB69" s="439"/>
      <c r="UC69" s="439"/>
      <c r="UD69" s="439"/>
      <c r="UE69" s="439"/>
      <c r="UF69" s="439"/>
      <c r="UG69" s="439"/>
      <c r="UH69" s="439"/>
      <c r="UI69" s="439"/>
      <c r="UJ69" s="439"/>
      <c r="UK69" s="439"/>
      <c r="UL69" s="439"/>
      <c r="UM69" s="439"/>
      <c r="UN69" s="439"/>
      <c r="UO69" s="439"/>
      <c r="UP69" s="439"/>
      <c r="UQ69" s="439"/>
      <c r="UR69" s="439"/>
      <c r="US69" s="439"/>
      <c r="UT69" s="439"/>
      <c r="UU69" s="439"/>
      <c r="UV69" s="439"/>
      <c r="UW69" s="439"/>
      <c r="UX69" s="439"/>
      <c r="UY69" s="439"/>
      <c r="UZ69" s="439"/>
      <c r="VA69" s="439"/>
      <c r="VB69" s="439"/>
      <c r="VC69" s="439"/>
      <c r="VD69" s="439"/>
      <c r="VE69" s="439"/>
      <c r="VF69" s="439"/>
      <c r="VG69" s="439"/>
      <c r="VH69" s="439"/>
      <c r="VI69" s="439"/>
      <c r="VJ69" s="439"/>
      <c r="VK69" s="439"/>
      <c r="VL69" s="439"/>
      <c r="VM69" s="439"/>
      <c r="VN69" s="439"/>
      <c r="VO69" s="439"/>
      <c r="VP69" s="439"/>
      <c r="VQ69" s="439"/>
      <c r="VR69" s="439"/>
      <c r="VS69" s="439"/>
      <c r="VT69" s="439"/>
      <c r="VU69" s="439"/>
      <c r="VV69" s="439"/>
      <c r="VW69" s="439"/>
      <c r="VX69" s="439"/>
      <c r="VY69" s="439"/>
      <c r="VZ69" s="439"/>
      <c r="WA69" s="439"/>
      <c r="WB69" s="439"/>
      <c r="WC69" s="439"/>
      <c r="WD69" s="439"/>
      <c r="WE69" s="439"/>
      <c r="WF69" s="439"/>
      <c r="WG69" s="439"/>
      <c r="WH69" s="439"/>
      <c r="WI69" s="439"/>
      <c r="WJ69" s="439"/>
      <c r="WK69" s="439"/>
      <c r="WL69" s="439"/>
      <c r="WM69" s="439"/>
      <c r="WN69" s="439"/>
      <c r="WO69" s="439"/>
      <c r="WP69" s="439"/>
      <c r="WQ69" s="439"/>
      <c r="WR69" s="439"/>
      <c r="WS69" s="439"/>
      <c r="WT69" s="439"/>
      <c r="WU69" s="439"/>
      <c r="WV69" s="439"/>
      <c r="WW69" s="439"/>
      <c r="WX69" s="439"/>
      <c r="WY69" s="439"/>
      <c r="WZ69" s="439"/>
      <c r="XA69" s="439"/>
      <c r="XB69" s="439"/>
      <c r="XC69" s="439"/>
      <c r="XD69" s="439"/>
      <c r="XE69" s="439"/>
      <c r="XF69" s="439"/>
      <c r="XG69" s="439"/>
      <c r="XH69" s="439"/>
      <c r="XI69" s="439"/>
      <c r="XJ69" s="439"/>
      <c r="XK69" s="439"/>
      <c r="XL69" s="439"/>
      <c r="XM69" s="439"/>
      <c r="XN69" s="439"/>
      <c r="XO69" s="439"/>
      <c r="XP69" s="439"/>
      <c r="XQ69" s="439"/>
      <c r="XR69" s="439"/>
      <c r="XS69" s="439"/>
      <c r="XT69" s="439"/>
      <c r="XU69" s="439"/>
      <c r="XV69" s="439"/>
      <c r="XW69" s="439"/>
      <c r="XX69" s="439"/>
      <c r="XY69" s="439"/>
      <c r="XZ69" s="439"/>
      <c r="YA69" s="439"/>
      <c r="YB69" s="439"/>
      <c r="YC69" s="439"/>
      <c r="YD69" s="439"/>
      <c r="YE69" s="439"/>
      <c r="YF69" s="439"/>
      <c r="YG69" s="439"/>
      <c r="YH69" s="439"/>
      <c r="YI69" s="439"/>
      <c r="YJ69" s="439"/>
      <c r="YK69" s="439"/>
      <c r="YL69" s="439"/>
      <c r="YM69" s="439"/>
      <c r="YN69" s="439"/>
      <c r="YO69" s="439"/>
      <c r="YP69" s="439"/>
      <c r="YQ69" s="439"/>
      <c r="YR69" s="439"/>
      <c r="YS69" s="439"/>
      <c r="YT69" s="439"/>
      <c r="YU69" s="439"/>
      <c r="YV69" s="439"/>
      <c r="YW69" s="439"/>
      <c r="YX69" s="439"/>
      <c r="YY69" s="439"/>
      <c r="YZ69" s="439"/>
      <c r="ZA69" s="439"/>
      <c r="ZB69" s="439"/>
      <c r="ZC69" s="439"/>
      <c r="ZD69" s="439"/>
      <c r="ZE69" s="439"/>
      <c r="ZF69" s="439"/>
      <c r="ZG69" s="439"/>
      <c r="ZH69" s="439"/>
      <c r="ZI69" s="439"/>
      <c r="ZJ69" s="439"/>
      <c r="ZK69" s="439"/>
      <c r="ZL69" s="439"/>
      <c r="ZM69" s="439"/>
      <c r="ZN69" s="439"/>
      <c r="ZO69" s="439"/>
      <c r="ZP69" s="439"/>
      <c r="ZQ69" s="439"/>
      <c r="ZR69" s="439"/>
      <c r="ZS69" s="439"/>
      <c r="ZT69" s="439"/>
      <c r="ZU69" s="439"/>
      <c r="ZV69" s="439"/>
      <c r="ZW69" s="439"/>
      <c r="ZX69" s="439"/>
      <c r="ZY69" s="439"/>
      <c r="ZZ69" s="439"/>
      <c r="AAA69" s="439"/>
      <c r="AAB69" s="439"/>
      <c r="AAC69" s="439"/>
      <c r="AAD69" s="439"/>
      <c r="AAE69" s="439"/>
      <c r="AAF69" s="439"/>
      <c r="AAG69" s="439"/>
      <c r="AAH69" s="439"/>
      <c r="AAI69" s="439"/>
      <c r="AAJ69" s="439"/>
      <c r="AAK69" s="439"/>
      <c r="AAL69" s="439"/>
      <c r="AAM69" s="439"/>
      <c r="AAN69" s="439"/>
      <c r="AAO69" s="439"/>
      <c r="AAP69" s="439"/>
      <c r="AAQ69" s="439"/>
      <c r="AAR69" s="439"/>
      <c r="AAS69" s="439"/>
      <c r="AAT69" s="439"/>
      <c r="AAU69" s="439"/>
      <c r="AAV69" s="439"/>
      <c r="AAW69" s="439"/>
      <c r="AAX69" s="439"/>
      <c r="AAY69" s="439"/>
      <c r="AAZ69" s="439"/>
      <c r="ABA69" s="439"/>
      <c r="ABB69" s="439"/>
      <c r="ABC69" s="439"/>
      <c r="ABD69" s="439"/>
      <c r="ABE69" s="439"/>
      <c r="ABF69" s="439"/>
      <c r="ABG69" s="439"/>
      <c r="ABH69" s="439"/>
      <c r="ABI69" s="439"/>
      <c r="ABJ69" s="439"/>
      <c r="ABK69" s="439"/>
      <c r="ABL69" s="439"/>
      <c r="ABM69" s="439"/>
      <c r="ABN69" s="439"/>
      <c r="ABO69" s="439"/>
      <c r="ABP69" s="439"/>
      <c r="ABQ69" s="439"/>
      <c r="ABR69" s="439"/>
      <c r="ABS69" s="439"/>
      <c r="ABT69" s="439"/>
      <c r="ABU69" s="439"/>
      <c r="ABV69" s="439"/>
      <c r="ABW69" s="439"/>
      <c r="ABX69" s="439"/>
      <c r="ABY69" s="439"/>
      <c r="ABZ69" s="439"/>
      <c r="ACA69" s="439"/>
      <c r="ACB69" s="439"/>
      <c r="ACC69" s="439"/>
      <c r="ACD69" s="439"/>
      <c r="ACE69" s="439"/>
      <c r="ACF69" s="439"/>
      <c r="ACG69" s="439"/>
      <c r="ACH69" s="439"/>
      <c r="ACI69" s="439"/>
      <c r="ACJ69" s="439"/>
      <c r="ACK69" s="439"/>
      <c r="ACL69" s="439"/>
      <c r="ACM69" s="439"/>
      <c r="ACN69" s="439"/>
      <c r="ACO69" s="439"/>
      <c r="ACP69" s="439"/>
      <c r="ACQ69" s="439"/>
      <c r="ACR69" s="439"/>
      <c r="ACS69" s="439"/>
      <c r="ACT69" s="439"/>
      <c r="ACU69" s="439"/>
      <c r="ACV69" s="439"/>
      <c r="ACW69" s="439"/>
      <c r="ACX69" s="439"/>
      <c r="ACY69" s="439"/>
      <c r="ACZ69" s="439"/>
      <c r="ADA69" s="439"/>
      <c r="ADB69" s="439"/>
      <c r="ADC69" s="439"/>
      <c r="ADD69" s="439"/>
      <c r="ADE69" s="439"/>
      <c r="ADF69" s="439"/>
      <c r="ADG69" s="439"/>
      <c r="ADH69" s="439"/>
      <c r="ADI69" s="439"/>
      <c r="ADJ69" s="439"/>
      <c r="ADK69" s="439"/>
      <c r="ADL69" s="439"/>
      <c r="ADM69" s="439"/>
      <c r="ADN69" s="439"/>
      <c r="ADO69" s="439"/>
      <c r="ADP69" s="439"/>
      <c r="ADQ69" s="439"/>
      <c r="ADR69" s="439"/>
      <c r="ADS69" s="439"/>
      <c r="ADT69" s="439"/>
      <c r="ADU69" s="439"/>
      <c r="ADV69" s="439"/>
      <c r="ADW69" s="439"/>
      <c r="ADX69" s="439"/>
      <c r="ADY69" s="439"/>
      <c r="ADZ69" s="439"/>
      <c r="AEA69" s="439"/>
      <c r="AEB69" s="439"/>
      <c r="AEC69" s="439"/>
      <c r="AED69" s="439"/>
      <c r="AEE69" s="439"/>
      <c r="AEF69" s="439"/>
      <c r="AEG69" s="439"/>
      <c r="AEH69" s="439"/>
      <c r="AEI69" s="439"/>
      <c r="AEJ69" s="439"/>
      <c r="AEK69" s="439"/>
      <c r="AEL69" s="439"/>
      <c r="AEM69" s="439"/>
      <c r="AEN69" s="439"/>
      <c r="AEO69" s="439"/>
      <c r="AEP69" s="439"/>
      <c r="AEQ69" s="439"/>
      <c r="AER69" s="439"/>
      <c r="AES69" s="439"/>
      <c r="AET69" s="439"/>
      <c r="AEU69" s="439"/>
      <c r="AEV69" s="439"/>
      <c r="AEW69" s="439"/>
      <c r="AEX69" s="439"/>
      <c r="AEY69" s="439"/>
      <c r="AEZ69" s="439"/>
      <c r="AFA69" s="439"/>
      <c r="AFB69" s="439"/>
      <c r="AFC69" s="439"/>
      <c r="AFD69" s="439"/>
      <c r="AFE69" s="439"/>
      <c r="AFF69" s="439"/>
      <c r="AFG69" s="439"/>
      <c r="AFH69" s="439"/>
      <c r="AFI69" s="439"/>
      <c r="AFJ69" s="439"/>
      <c r="AFK69" s="439"/>
      <c r="AFL69" s="439"/>
      <c r="AFM69" s="439"/>
      <c r="AFN69" s="439"/>
      <c r="AFO69" s="439"/>
      <c r="AFP69" s="439"/>
      <c r="AFQ69" s="439"/>
      <c r="AFR69" s="439"/>
      <c r="AFS69" s="439"/>
      <c r="AFT69" s="439"/>
      <c r="AFU69" s="439"/>
      <c r="AFV69" s="439"/>
      <c r="AFW69" s="439"/>
      <c r="AFX69" s="439"/>
      <c r="AFY69" s="439"/>
      <c r="AFZ69" s="439"/>
      <c r="AGA69" s="439"/>
      <c r="AGB69" s="439"/>
      <c r="AGC69" s="439"/>
      <c r="AGD69" s="439"/>
      <c r="AGE69" s="439"/>
      <c r="AGF69" s="439"/>
      <c r="AGG69" s="439"/>
      <c r="AGH69" s="439"/>
      <c r="AGI69" s="439"/>
      <c r="AGJ69" s="439"/>
      <c r="AGK69" s="439"/>
      <c r="AGL69" s="439"/>
      <c r="AGM69" s="439"/>
      <c r="AGN69" s="439"/>
      <c r="AGO69" s="439"/>
      <c r="AGP69" s="439"/>
      <c r="AGQ69" s="439"/>
      <c r="AGR69" s="439"/>
      <c r="AGS69" s="439"/>
      <c r="AGT69" s="439"/>
      <c r="AGU69" s="439"/>
      <c r="AGV69" s="439"/>
      <c r="AGW69" s="439"/>
      <c r="AGX69" s="439"/>
      <c r="AGY69" s="439"/>
      <c r="AGZ69" s="439"/>
      <c r="AHA69" s="439"/>
      <c r="AHB69" s="439"/>
      <c r="AHC69" s="439"/>
      <c r="AHD69" s="439"/>
      <c r="AHE69" s="439"/>
      <c r="AHF69" s="439"/>
      <c r="AHG69" s="439"/>
      <c r="AHH69" s="439"/>
      <c r="AHI69" s="439"/>
      <c r="AHJ69" s="439"/>
      <c r="AHK69" s="439"/>
      <c r="AHL69" s="439"/>
      <c r="AHM69" s="439"/>
      <c r="AHN69" s="439"/>
      <c r="AHO69" s="439"/>
      <c r="AHP69" s="439"/>
      <c r="AHQ69" s="439"/>
      <c r="AHR69" s="439"/>
      <c r="AHS69" s="439"/>
      <c r="AHT69" s="439"/>
      <c r="AHU69" s="439"/>
      <c r="AHV69" s="439"/>
      <c r="AHW69" s="439"/>
      <c r="AHX69" s="439"/>
      <c r="AHY69" s="439"/>
      <c r="AHZ69" s="439"/>
      <c r="AIA69" s="439"/>
      <c r="AIB69" s="439"/>
      <c r="AIC69" s="439"/>
      <c r="AID69" s="439"/>
      <c r="AIE69" s="439"/>
      <c r="AIF69" s="439"/>
      <c r="AIG69" s="439"/>
      <c r="AIH69" s="439"/>
      <c r="AII69" s="439"/>
      <c r="AIJ69" s="439"/>
      <c r="AIK69" s="439"/>
      <c r="AIL69" s="439"/>
      <c r="AIM69" s="439"/>
      <c r="AIN69" s="439"/>
      <c r="AIO69" s="439"/>
      <c r="AIP69" s="439"/>
      <c r="AIQ69" s="439"/>
      <c r="AIR69" s="439"/>
      <c r="AIS69" s="439"/>
      <c r="AIT69" s="439"/>
      <c r="AIU69" s="439"/>
      <c r="AIV69" s="439"/>
      <c r="AIW69" s="439"/>
      <c r="AIX69" s="439"/>
      <c r="AIY69" s="439"/>
      <c r="AIZ69" s="439"/>
      <c r="AJA69" s="439"/>
      <c r="AJB69" s="439"/>
      <c r="AJC69" s="439"/>
      <c r="AJD69" s="439"/>
      <c r="AJE69" s="439"/>
      <c r="AJF69" s="439"/>
      <c r="AJG69" s="439"/>
      <c r="AJH69" s="439"/>
      <c r="AJI69" s="439"/>
      <c r="AJJ69" s="439"/>
      <c r="AJK69" s="439"/>
      <c r="AJL69" s="439"/>
      <c r="AJM69" s="439"/>
      <c r="AJN69" s="439"/>
      <c r="AJO69" s="439"/>
      <c r="AJP69" s="439"/>
      <c r="AJQ69" s="439"/>
      <c r="AJR69" s="439"/>
      <c r="AJS69" s="439"/>
      <c r="AJT69" s="439"/>
      <c r="AJU69" s="439"/>
      <c r="AJV69" s="439"/>
      <c r="AJW69" s="439"/>
      <c r="AJX69" s="439"/>
      <c r="AJY69" s="439"/>
      <c r="AJZ69" s="439"/>
      <c r="AKA69" s="439"/>
      <c r="AKB69" s="439"/>
      <c r="AKC69" s="439"/>
      <c r="AKD69" s="439"/>
      <c r="AKE69" s="439"/>
      <c r="AKF69" s="439"/>
      <c r="AKG69" s="439"/>
      <c r="AKH69" s="439"/>
      <c r="AKI69" s="439"/>
      <c r="AKJ69" s="439"/>
      <c r="AKK69" s="439"/>
      <c r="AKL69" s="439"/>
      <c r="AKM69" s="439"/>
      <c r="AKN69" s="439"/>
      <c r="AKO69" s="439"/>
      <c r="AKP69" s="439"/>
      <c r="AKQ69" s="439"/>
      <c r="AKR69" s="439"/>
      <c r="AKS69" s="439"/>
      <c r="AKT69" s="439"/>
      <c r="AKU69" s="439"/>
      <c r="AKV69" s="439"/>
      <c r="AKW69" s="439"/>
      <c r="AKX69" s="439"/>
      <c r="AKY69" s="439"/>
      <c r="AKZ69" s="439"/>
      <c r="ALA69" s="439"/>
      <c r="ALB69" s="439"/>
      <c r="ALC69" s="439"/>
      <c r="ALD69" s="439"/>
      <c r="ALE69" s="439"/>
      <c r="ALF69" s="439"/>
      <c r="ALG69" s="439"/>
      <c r="ALH69" s="439"/>
      <c r="ALI69" s="439"/>
      <c r="ALJ69" s="439"/>
      <c r="ALK69" s="439"/>
      <c r="ALL69" s="439"/>
      <c r="ALM69" s="439"/>
      <c r="ALN69" s="439"/>
      <c r="ALO69" s="439"/>
      <c r="ALP69" s="439"/>
      <c r="ALQ69" s="439"/>
      <c r="ALR69" s="439"/>
      <c r="ALS69" s="439"/>
      <c r="ALT69" s="439"/>
      <c r="ALU69" s="439"/>
      <c r="ALV69" s="439"/>
      <c r="ALW69" s="439"/>
      <c r="ALX69" s="439"/>
      <c r="ALY69" s="439"/>
      <c r="ALZ69" s="439"/>
      <c r="AMA69" s="439"/>
      <c r="AMB69" s="439"/>
      <c r="AMC69" s="439"/>
      <c r="AMD69" s="439"/>
      <c r="AME69" s="439"/>
      <c r="AMF69" s="439"/>
      <c r="AMG69" s="439"/>
      <c r="AMH69" s="439"/>
      <c r="AMI69" s="439"/>
      <c r="AMJ69" s="439"/>
      <c r="AMK69" s="439"/>
      <c r="AML69" s="439"/>
      <c r="AMM69" s="439"/>
      <c r="AMN69" s="439"/>
      <c r="AMO69" s="439"/>
      <c r="AMP69" s="439"/>
      <c r="AMQ69" s="439"/>
      <c r="AMR69" s="439"/>
      <c r="AMS69" s="439"/>
      <c r="AMT69" s="439"/>
      <c r="AMU69" s="439"/>
      <c r="AMV69" s="439"/>
      <c r="AMW69" s="439"/>
      <c r="AMX69" s="439"/>
      <c r="AMY69" s="439"/>
      <c r="AMZ69" s="439"/>
      <c r="ANA69" s="439"/>
      <c r="ANB69" s="439"/>
      <c r="ANC69" s="439"/>
      <c r="AND69" s="439"/>
      <c r="ANE69" s="439"/>
      <c r="ANF69" s="439"/>
      <c r="ANG69" s="439"/>
      <c r="ANH69" s="439"/>
      <c r="ANI69" s="439"/>
      <c r="ANJ69" s="439"/>
      <c r="ANK69" s="439"/>
      <c r="ANL69" s="439"/>
      <c r="ANM69" s="439"/>
      <c r="ANN69" s="439"/>
      <c r="ANO69" s="439"/>
      <c r="ANP69" s="439"/>
      <c r="ANQ69" s="439"/>
      <c r="ANR69" s="439"/>
      <c r="ANS69" s="439"/>
      <c r="ANT69" s="439"/>
      <c r="ANU69" s="439"/>
      <c r="ANV69" s="439"/>
      <c r="ANW69" s="439"/>
      <c r="ANX69" s="439"/>
      <c r="ANY69" s="439"/>
      <c r="ANZ69" s="439"/>
      <c r="AOA69" s="439"/>
      <c r="AOB69" s="439"/>
      <c r="AOC69" s="439"/>
      <c r="AOD69" s="439"/>
      <c r="AOE69" s="439"/>
      <c r="AOF69" s="439"/>
      <c r="AOG69" s="439"/>
      <c r="AOH69" s="439"/>
      <c r="AOI69" s="439"/>
      <c r="AOJ69" s="439"/>
      <c r="AOK69" s="439"/>
      <c r="AOL69" s="439"/>
      <c r="AOM69" s="439"/>
      <c r="AON69" s="439"/>
      <c r="AOO69" s="439"/>
      <c r="AOP69" s="439"/>
      <c r="AOQ69" s="439"/>
      <c r="AOR69" s="439"/>
      <c r="AOS69" s="439"/>
      <c r="AOT69" s="439"/>
      <c r="AOU69" s="439"/>
      <c r="AOV69" s="439"/>
      <c r="AOW69" s="439"/>
      <c r="AOX69" s="439"/>
      <c r="AOY69" s="439"/>
      <c r="AOZ69" s="439"/>
      <c r="APA69" s="439"/>
      <c r="APB69" s="439"/>
      <c r="APC69" s="439"/>
      <c r="APD69" s="439"/>
      <c r="APE69" s="439"/>
      <c r="APF69" s="439"/>
      <c r="APG69" s="439"/>
      <c r="APH69" s="439"/>
      <c r="API69" s="439"/>
      <c r="APJ69" s="439"/>
      <c r="APK69" s="439"/>
      <c r="APL69" s="439"/>
      <c r="APM69" s="439"/>
      <c r="APN69" s="439"/>
      <c r="APO69" s="439"/>
      <c r="APP69" s="439"/>
      <c r="APQ69" s="439"/>
      <c r="APR69" s="439"/>
      <c r="APS69" s="439"/>
      <c r="APT69" s="439"/>
      <c r="APU69" s="439"/>
      <c r="APV69" s="439"/>
      <c r="APW69" s="439"/>
      <c r="APX69" s="439"/>
      <c r="APY69" s="439"/>
      <c r="APZ69" s="439"/>
      <c r="AQA69" s="439"/>
      <c r="AQB69" s="439"/>
      <c r="AQC69" s="439"/>
      <c r="AQD69" s="439"/>
      <c r="AQE69" s="439"/>
      <c r="AQF69" s="439"/>
      <c r="AQG69" s="439"/>
      <c r="AQH69" s="439"/>
      <c r="AQI69" s="439"/>
      <c r="AQJ69" s="439"/>
      <c r="AQK69" s="439"/>
      <c r="AQL69" s="439"/>
      <c r="AQM69" s="439"/>
      <c r="AQN69" s="439"/>
      <c r="AQO69" s="439"/>
      <c r="AQP69" s="439"/>
      <c r="AQQ69" s="439"/>
      <c r="AQR69" s="439"/>
      <c r="AQS69" s="439"/>
      <c r="AQT69" s="439"/>
      <c r="AQU69" s="439"/>
      <c r="AQV69" s="439"/>
      <c r="AQW69" s="439"/>
      <c r="AQX69" s="439"/>
      <c r="AQY69" s="439"/>
      <c r="AQZ69" s="439"/>
      <c r="ARA69" s="439"/>
      <c r="ARB69" s="439"/>
      <c r="ARC69" s="439"/>
      <c r="ARD69" s="439"/>
      <c r="ARE69" s="439"/>
      <c r="ARF69" s="439"/>
      <c r="ARG69" s="439"/>
      <c r="ARH69" s="439"/>
      <c r="ARI69" s="439"/>
      <c r="ARJ69" s="439"/>
      <c r="ARK69" s="439"/>
      <c r="ARL69" s="439"/>
      <c r="ARM69" s="439"/>
      <c r="ARN69" s="439"/>
      <c r="ARO69" s="439"/>
      <c r="ARP69" s="439"/>
      <c r="ARQ69" s="439"/>
      <c r="ARR69" s="439"/>
      <c r="ARS69" s="439"/>
      <c r="ART69" s="439"/>
      <c r="ARU69" s="439"/>
      <c r="ARV69" s="439"/>
      <c r="ARW69" s="439"/>
      <c r="ARX69" s="439"/>
      <c r="ARY69" s="439"/>
      <c r="ARZ69" s="439"/>
      <c r="ASA69" s="439"/>
      <c r="ASB69" s="439"/>
      <c r="ASC69" s="439"/>
      <c r="ASD69" s="439"/>
      <c r="ASE69" s="439"/>
      <c r="ASF69" s="439"/>
      <c r="ASG69" s="439"/>
      <c r="ASH69" s="439"/>
      <c r="ASI69" s="439"/>
      <c r="ASJ69" s="439"/>
      <c r="ASK69" s="439"/>
      <c r="ASL69" s="439"/>
      <c r="ASM69" s="439"/>
      <c r="ASN69" s="439"/>
      <c r="ASO69" s="439"/>
      <c r="ASP69" s="439"/>
      <c r="ASQ69" s="439"/>
      <c r="ASR69" s="439"/>
      <c r="ASS69" s="439"/>
      <c r="AST69" s="439"/>
      <c r="ASU69" s="439"/>
      <c r="ASV69" s="439"/>
      <c r="ASW69" s="439"/>
      <c r="ASX69" s="439"/>
      <c r="ASY69" s="439"/>
      <c r="ASZ69" s="439"/>
      <c r="ATA69" s="439"/>
      <c r="ATB69" s="439"/>
      <c r="ATC69" s="439"/>
      <c r="ATD69" s="439"/>
      <c r="ATE69" s="439"/>
      <c r="ATF69" s="439"/>
      <c r="ATG69" s="439"/>
      <c r="ATH69" s="439"/>
      <c r="ATI69" s="439"/>
      <c r="ATJ69" s="439"/>
      <c r="ATK69" s="439"/>
      <c r="ATL69" s="439"/>
      <c r="ATM69" s="439"/>
      <c r="ATN69" s="439"/>
      <c r="ATO69" s="439"/>
      <c r="ATP69" s="439"/>
      <c r="ATQ69" s="439"/>
      <c r="ATR69" s="439"/>
      <c r="ATS69" s="439"/>
      <c r="ATT69" s="439"/>
      <c r="ATU69" s="439"/>
      <c r="ATV69" s="439"/>
      <c r="ATW69" s="439"/>
      <c r="ATX69" s="439"/>
      <c r="ATY69" s="439"/>
      <c r="ATZ69" s="439"/>
      <c r="AUA69" s="439"/>
      <c r="AUB69" s="439"/>
      <c r="AUC69" s="439"/>
      <c r="AUD69" s="439"/>
      <c r="AUE69" s="439"/>
      <c r="AUF69" s="439"/>
      <c r="AUG69" s="439"/>
      <c r="AUH69" s="439"/>
      <c r="AUI69" s="439"/>
      <c r="AUJ69" s="439"/>
      <c r="AUK69" s="439"/>
      <c r="AUL69" s="439"/>
      <c r="AUM69" s="439"/>
      <c r="AUN69" s="439"/>
      <c r="AUO69" s="439"/>
      <c r="AUP69" s="439"/>
      <c r="AUQ69" s="439"/>
      <c r="AUR69" s="439"/>
      <c r="AUS69" s="439"/>
      <c r="AUT69" s="439"/>
      <c r="AUU69" s="439"/>
      <c r="AUV69" s="439"/>
      <c r="AUW69" s="439"/>
      <c r="AUX69" s="439"/>
      <c r="AUY69" s="439"/>
      <c r="AUZ69" s="439"/>
      <c r="AVA69" s="439"/>
      <c r="AVB69" s="439"/>
      <c r="AVC69" s="439"/>
      <c r="AVD69" s="439"/>
      <c r="AVE69" s="439"/>
      <c r="AVF69" s="439"/>
      <c r="AVG69" s="439"/>
      <c r="AVH69" s="439"/>
      <c r="AVI69" s="439"/>
      <c r="AVJ69" s="439"/>
      <c r="AVK69" s="439"/>
      <c r="AVL69" s="439"/>
      <c r="AVM69" s="439"/>
      <c r="AVN69" s="439"/>
      <c r="AVO69" s="439"/>
      <c r="AVP69" s="439"/>
      <c r="AVQ69" s="439"/>
      <c r="AVR69" s="439"/>
      <c r="AVS69" s="439"/>
      <c r="AVT69" s="439"/>
      <c r="AVU69" s="439"/>
      <c r="AVV69" s="439"/>
      <c r="AVW69" s="439"/>
      <c r="AVX69" s="439"/>
      <c r="AVY69" s="439"/>
      <c r="AVZ69" s="439"/>
      <c r="AWA69" s="439"/>
      <c r="AWB69" s="439"/>
      <c r="AWC69" s="439"/>
      <c r="AWD69" s="439"/>
      <c r="AWE69" s="439"/>
      <c r="AWF69" s="439"/>
      <c r="AWG69" s="439"/>
      <c r="AWH69" s="439"/>
      <c r="AWI69" s="439"/>
      <c r="AWJ69" s="439"/>
      <c r="AWK69" s="439"/>
      <c r="AWL69" s="439"/>
      <c r="AWM69" s="439"/>
      <c r="AWN69" s="439"/>
      <c r="AWO69" s="439"/>
      <c r="AWP69" s="439"/>
      <c r="AWQ69" s="439"/>
      <c r="AWR69" s="439"/>
      <c r="AWS69" s="439"/>
      <c r="AWT69" s="439"/>
      <c r="AWU69" s="439"/>
      <c r="AWV69" s="439"/>
      <c r="AWW69" s="439"/>
      <c r="AWX69" s="439"/>
      <c r="AWY69" s="439"/>
      <c r="AWZ69" s="439"/>
      <c r="AXA69" s="439"/>
      <c r="AXB69" s="439"/>
      <c r="AXC69" s="439"/>
      <c r="AXD69" s="439"/>
      <c r="AXE69" s="439"/>
      <c r="AXF69" s="439"/>
      <c r="AXG69" s="439"/>
      <c r="AXH69" s="439"/>
      <c r="AXI69" s="439"/>
      <c r="AXJ69" s="439"/>
      <c r="AXK69" s="439"/>
      <c r="AXL69" s="439"/>
      <c r="AXM69" s="439"/>
      <c r="AXN69" s="439"/>
      <c r="AXO69" s="439"/>
      <c r="AXP69" s="439"/>
      <c r="AXQ69" s="439"/>
      <c r="AXR69" s="439"/>
      <c r="AXS69" s="439"/>
      <c r="AXT69" s="439"/>
      <c r="AXU69" s="439"/>
      <c r="AXV69" s="439"/>
      <c r="AXW69" s="439"/>
      <c r="AXX69" s="439"/>
      <c r="AXY69" s="439"/>
      <c r="AXZ69" s="439"/>
      <c r="AYA69" s="439"/>
      <c r="AYB69" s="439"/>
      <c r="AYC69" s="439"/>
      <c r="AYD69" s="439"/>
      <c r="AYE69" s="439"/>
      <c r="AYF69" s="439"/>
      <c r="AYG69" s="439"/>
      <c r="AYH69" s="439"/>
      <c r="AYI69" s="439"/>
      <c r="AYJ69" s="439"/>
      <c r="AYK69" s="439"/>
      <c r="AYL69" s="439"/>
      <c r="AYM69" s="439"/>
      <c r="AYN69" s="439"/>
      <c r="AYO69" s="439"/>
      <c r="AYP69" s="439"/>
      <c r="AYQ69" s="439"/>
      <c r="AYR69" s="439"/>
      <c r="AYS69" s="439"/>
      <c r="AYT69" s="439"/>
      <c r="AYU69" s="439"/>
      <c r="AYV69" s="439"/>
      <c r="AYW69" s="439"/>
      <c r="AYX69" s="439"/>
      <c r="AYY69" s="439"/>
      <c r="AYZ69" s="439"/>
      <c r="AZA69" s="439"/>
      <c r="AZB69" s="439"/>
      <c r="AZC69" s="439"/>
      <c r="AZD69" s="439"/>
      <c r="AZE69" s="439"/>
      <c r="AZF69" s="439"/>
      <c r="AZG69" s="439"/>
      <c r="AZH69" s="439"/>
      <c r="AZI69" s="439"/>
      <c r="AZJ69" s="439"/>
      <c r="AZK69" s="439"/>
      <c r="AZL69" s="439"/>
      <c r="AZM69" s="439"/>
      <c r="AZN69" s="439"/>
      <c r="AZO69" s="439"/>
      <c r="AZP69" s="439"/>
      <c r="AZQ69" s="439"/>
      <c r="AZR69" s="439"/>
      <c r="AZS69" s="439"/>
      <c r="AZT69" s="439"/>
      <c r="AZU69" s="439"/>
      <c r="AZV69" s="439"/>
      <c r="AZW69" s="439"/>
      <c r="AZX69" s="439"/>
      <c r="AZY69" s="439"/>
      <c r="AZZ69" s="439"/>
      <c r="BAA69" s="439"/>
      <c r="BAB69" s="439"/>
      <c r="BAC69" s="439"/>
      <c r="BAD69" s="439"/>
      <c r="BAE69" s="439"/>
      <c r="BAF69" s="439"/>
      <c r="BAG69" s="439"/>
      <c r="BAH69" s="439"/>
      <c r="BAI69" s="439"/>
      <c r="BAJ69" s="439"/>
      <c r="BAK69" s="439"/>
      <c r="BAL69" s="439"/>
      <c r="BAM69" s="439"/>
      <c r="BAN69" s="439"/>
      <c r="BAO69" s="439"/>
      <c r="BAP69" s="439"/>
      <c r="BAQ69" s="439"/>
      <c r="BAR69" s="439"/>
      <c r="BAS69" s="439"/>
      <c r="BAT69" s="439"/>
      <c r="BAU69" s="439"/>
      <c r="BAV69" s="439"/>
      <c r="BAW69" s="439"/>
      <c r="BAX69" s="439"/>
      <c r="BAY69" s="439"/>
      <c r="BAZ69" s="439"/>
      <c r="BBA69" s="439"/>
      <c r="BBB69" s="439"/>
      <c r="BBC69" s="439"/>
      <c r="BBD69" s="439"/>
      <c r="BBE69" s="439"/>
      <c r="BBF69" s="439"/>
      <c r="BBG69" s="439"/>
      <c r="BBH69" s="439"/>
      <c r="BBI69" s="439"/>
      <c r="BBJ69" s="439"/>
      <c r="BBK69" s="439"/>
      <c r="BBL69" s="439"/>
      <c r="BBM69" s="439"/>
      <c r="BBN69" s="439"/>
      <c r="BBO69" s="439"/>
      <c r="BBP69" s="439"/>
      <c r="BBQ69" s="439"/>
      <c r="BBR69" s="439"/>
      <c r="BBS69" s="439"/>
      <c r="BBT69" s="439"/>
      <c r="BBU69" s="439"/>
      <c r="BBV69" s="439"/>
      <c r="BBW69" s="439"/>
      <c r="BBX69" s="439"/>
      <c r="BBY69" s="439"/>
      <c r="BBZ69" s="439"/>
      <c r="BCA69" s="439"/>
      <c r="BCB69" s="439"/>
      <c r="BCC69" s="439"/>
      <c r="BCD69" s="439"/>
      <c r="BCE69" s="439"/>
      <c r="BCF69" s="439"/>
      <c r="BCG69" s="439"/>
      <c r="BCH69" s="439"/>
      <c r="BCI69" s="439"/>
      <c r="BCJ69" s="439"/>
      <c r="BCK69" s="439"/>
      <c r="BCL69" s="439"/>
      <c r="BCM69" s="439"/>
      <c r="BCN69" s="439"/>
      <c r="BCO69" s="439"/>
      <c r="BCP69" s="439"/>
      <c r="BCQ69" s="439"/>
      <c r="BCR69" s="439"/>
      <c r="BCS69" s="439"/>
      <c r="BCT69" s="439"/>
      <c r="BCU69" s="439"/>
      <c r="BCV69" s="439"/>
      <c r="BCW69" s="439"/>
      <c r="BCX69" s="439"/>
      <c r="BCY69" s="439"/>
      <c r="BCZ69" s="439"/>
      <c r="BDA69" s="439"/>
      <c r="BDB69" s="439"/>
      <c r="BDC69" s="439"/>
      <c r="BDD69" s="439"/>
      <c r="BDE69" s="439"/>
      <c r="BDF69" s="439"/>
      <c r="BDG69" s="439"/>
      <c r="BDH69" s="439"/>
      <c r="BDI69" s="439"/>
      <c r="BDJ69" s="439"/>
      <c r="BDK69" s="439"/>
      <c r="BDL69" s="439"/>
      <c r="BDM69" s="439"/>
      <c r="BDN69" s="439"/>
      <c r="BDO69" s="439"/>
      <c r="BDP69" s="439"/>
      <c r="BDQ69" s="439"/>
      <c r="BDR69" s="439"/>
      <c r="BDS69" s="439"/>
      <c r="BDT69" s="439"/>
      <c r="BDU69" s="439"/>
      <c r="BDV69" s="439"/>
      <c r="BDW69" s="439"/>
      <c r="BDX69" s="439"/>
      <c r="BDY69" s="439"/>
      <c r="BDZ69" s="439"/>
      <c r="BEA69" s="439"/>
      <c r="BEB69" s="439"/>
      <c r="BEC69" s="439"/>
      <c r="BED69" s="439"/>
      <c r="BEE69" s="439"/>
      <c r="BEF69" s="439"/>
      <c r="BEG69" s="439"/>
      <c r="BEH69" s="439"/>
      <c r="BEI69" s="439"/>
      <c r="BEJ69" s="439"/>
      <c r="BEK69" s="439"/>
      <c r="BEL69" s="439"/>
      <c r="BEM69" s="439"/>
      <c r="BEN69" s="439"/>
      <c r="BEO69" s="439"/>
      <c r="BEP69" s="439"/>
      <c r="BEQ69" s="439"/>
      <c r="BER69" s="439"/>
      <c r="BES69" s="439"/>
      <c r="BET69" s="439"/>
      <c r="BEU69" s="439"/>
      <c r="BEV69" s="439"/>
      <c r="BEW69" s="439"/>
      <c r="BEX69" s="439"/>
      <c r="BEY69" s="439"/>
      <c r="BEZ69" s="439"/>
      <c r="BFA69" s="439"/>
      <c r="BFB69" s="439"/>
      <c r="BFC69" s="439"/>
      <c r="BFD69" s="439"/>
      <c r="BFE69" s="439"/>
      <c r="BFF69" s="439"/>
      <c r="BFG69" s="439"/>
      <c r="BFH69" s="439"/>
      <c r="BFI69" s="439"/>
      <c r="BFJ69" s="439"/>
      <c r="BFK69" s="439"/>
      <c r="BFL69" s="439"/>
      <c r="BFM69" s="439"/>
      <c r="BFN69" s="439"/>
      <c r="BFO69" s="439"/>
      <c r="BFP69" s="439"/>
      <c r="BFQ69" s="439"/>
      <c r="BFR69" s="439"/>
      <c r="BFS69" s="439"/>
      <c r="BFT69" s="439"/>
      <c r="BFU69" s="439"/>
      <c r="BFV69" s="439"/>
      <c r="BFW69" s="439"/>
      <c r="BFX69" s="439"/>
      <c r="BFY69" s="439"/>
      <c r="BFZ69" s="439"/>
      <c r="BGA69" s="439"/>
      <c r="BGB69" s="439"/>
      <c r="BGC69" s="439"/>
      <c r="BGD69" s="439"/>
      <c r="BGE69" s="439"/>
      <c r="BGF69" s="439"/>
      <c r="BGG69" s="439"/>
      <c r="BGH69" s="439"/>
      <c r="BGI69" s="439"/>
      <c r="BGJ69" s="439"/>
      <c r="BGK69" s="439"/>
      <c r="BGL69" s="439"/>
      <c r="BGM69" s="439"/>
      <c r="BGN69" s="439"/>
      <c r="BGO69" s="439"/>
      <c r="BGP69" s="439"/>
      <c r="BGQ69" s="439"/>
      <c r="BGR69" s="439"/>
      <c r="BGS69" s="439"/>
      <c r="BGT69" s="439"/>
      <c r="BGU69" s="439"/>
      <c r="BGV69" s="439"/>
      <c r="BGW69" s="439"/>
      <c r="BGX69" s="439"/>
      <c r="BGY69" s="439"/>
      <c r="BGZ69" s="439"/>
      <c r="BHA69" s="439"/>
      <c r="BHB69" s="439"/>
      <c r="BHC69" s="439"/>
      <c r="BHD69" s="439"/>
      <c r="BHE69" s="439"/>
      <c r="BHF69" s="439"/>
      <c r="BHG69" s="439"/>
      <c r="BHH69" s="439"/>
      <c r="BHI69" s="439"/>
      <c r="BHJ69" s="439"/>
      <c r="BHK69" s="439"/>
      <c r="BHL69" s="439"/>
      <c r="BHM69" s="439"/>
      <c r="BHN69" s="439"/>
      <c r="BHO69" s="439"/>
      <c r="BHP69" s="439"/>
      <c r="BHQ69" s="439"/>
      <c r="BHR69" s="439"/>
      <c r="BHS69" s="439"/>
      <c r="BHT69" s="439"/>
      <c r="BHU69" s="439"/>
      <c r="BHV69" s="439"/>
      <c r="BHW69" s="439"/>
      <c r="BHX69" s="439"/>
      <c r="BHY69" s="439"/>
      <c r="BHZ69" s="439"/>
      <c r="BIA69" s="439"/>
      <c r="BIB69" s="439"/>
      <c r="BIC69" s="439"/>
      <c r="BID69" s="439"/>
      <c r="BIE69" s="439"/>
      <c r="BIF69" s="439"/>
      <c r="BIG69" s="439"/>
      <c r="BIH69" s="439"/>
      <c r="BII69" s="439"/>
      <c r="BIJ69" s="439"/>
      <c r="BIK69" s="439"/>
      <c r="BIL69" s="439"/>
      <c r="BIM69" s="439"/>
      <c r="BIN69" s="439"/>
      <c r="BIO69" s="439"/>
      <c r="BIP69" s="439"/>
      <c r="BIQ69" s="439"/>
      <c r="BIR69" s="439"/>
      <c r="BIS69" s="439"/>
      <c r="BIT69" s="439"/>
      <c r="BIU69" s="439"/>
      <c r="BIV69" s="439"/>
      <c r="BIW69" s="439"/>
      <c r="BIX69" s="439"/>
      <c r="BIY69" s="439"/>
      <c r="BIZ69" s="439"/>
      <c r="BJA69" s="439"/>
      <c r="BJB69" s="439"/>
      <c r="BJC69" s="439"/>
      <c r="BJD69" s="439"/>
      <c r="BJE69" s="439"/>
      <c r="BJF69" s="439"/>
      <c r="BJG69" s="439"/>
      <c r="BJH69" s="439"/>
      <c r="BJI69" s="439"/>
      <c r="BJJ69" s="439"/>
      <c r="BJK69" s="439"/>
      <c r="BJL69" s="439"/>
      <c r="BJM69" s="439"/>
      <c r="BJN69" s="439"/>
      <c r="BJO69" s="439"/>
      <c r="BJP69" s="439"/>
      <c r="BJQ69" s="439"/>
      <c r="BJR69" s="439"/>
      <c r="BJS69" s="439"/>
      <c r="BJT69" s="439"/>
      <c r="BJU69" s="439"/>
      <c r="BJV69" s="439"/>
      <c r="BJW69" s="439"/>
      <c r="BJX69" s="439"/>
      <c r="BJY69" s="439"/>
      <c r="BJZ69" s="439"/>
      <c r="BKA69" s="439"/>
      <c r="BKB69" s="439"/>
      <c r="BKC69" s="439"/>
      <c r="BKD69" s="439"/>
      <c r="BKE69" s="439"/>
      <c r="BKF69" s="439"/>
      <c r="BKG69" s="439"/>
      <c r="BKH69" s="439"/>
      <c r="BKI69" s="439"/>
      <c r="BKJ69" s="439"/>
      <c r="BKK69" s="439"/>
      <c r="BKL69" s="439"/>
      <c r="BKM69" s="439"/>
      <c r="BKN69" s="439"/>
      <c r="BKO69" s="439"/>
      <c r="BKP69" s="439"/>
      <c r="BKQ69" s="439"/>
      <c r="BKR69" s="439"/>
      <c r="BKS69" s="439"/>
      <c r="BKT69" s="439"/>
      <c r="BKU69" s="439"/>
      <c r="BKV69" s="439"/>
      <c r="BKW69" s="439"/>
      <c r="BKX69" s="439"/>
      <c r="BKY69" s="439"/>
      <c r="BKZ69" s="439"/>
      <c r="BLA69" s="439"/>
      <c r="BLB69" s="439"/>
      <c r="BLC69" s="439"/>
      <c r="BLD69" s="439"/>
      <c r="BLE69" s="439"/>
      <c r="BLF69" s="439"/>
      <c r="BLG69" s="439"/>
      <c r="BLH69" s="439"/>
      <c r="BLI69" s="439"/>
      <c r="BLJ69" s="439"/>
      <c r="BLK69" s="439"/>
      <c r="BLL69" s="439"/>
      <c r="BLM69" s="439"/>
      <c r="BLN69" s="439"/>
      <c r="BLO69" s="439"/>
      <c r="BLP69" s="439"/>
      <c r="BLQ69" s="439"/>
      <c r="BLR69" s="439"/>
      <c r="BLS69" s="439"/>
      <c r="BLT69" s="439"/>
      <c r="BLU69" s="439"/>
      <c r="BLV69" s="439"/>
      <c r="BLW69" s="439"/>
      <c r="BLX69" s="439"/>
      <c r="BLY69" s="439"/>
      <c r="BLZ69" s="439"/>
      <c r="BMA69" s="439"/>
      <c r="BMB69" s="439"/>
      <c r="BMC69" s="439"/>
      <c r="BMD69" s="439"/>
      <c r="BME69" s="439"/>
      <c r="BMF69" s="439"/>
      <c r="BMG69" s="439"/>
      <c r="BMH69" s="439"/>
      <c r="BMI69" s="439"/>
      <c r="BMJ69" s="439"/>
      <c r="BMK69" s="439"/>
      <c r="BML69" s="439"/>
      <c r="BMM69" s="439"/>
      <c r="BMN69" s="439"/>
      <c r="BMO69" s="439"/>
      <c r="BMP69" s="439"/>
      <c r="BMQ69" s="439"/>
      <c r="BMR69" s="439"/>
      <c r="BMS69" s="439"/>
      <c r="BMT69" s="439"/>
      <c r="BMU69" s="439"/>
      <c r="BMV69" s="439"/>
      <c r="BMW69" s="439"/>
      <c r="BMX69" s="439"/>
      <c r="BMY69" s="439"/>
      <c r="BMZ69" s="439"/>
      <c r="BNA69" s="439"/>
      <c r="BNB69" s="439"/>
      <c r="BNC69" s="439"/>
      <c r="BND69" s="439"/>
      <c r="BNE69" s="439"/>
      <c r="BNF69" s="439"/>
      <c r="BNG69" s="439"/>
      <c r="BNH69" s="439"/>
      <c r="BNI69" s="439"/>
      <c r="BNJ69" s="439"/>
      <c r="BNK69" s="439"/>
      <c r="BNL69" s="439"/>
      <c r="BNM69" s="439"/>
      <c r="BNN69" s="439"/>
      <c r="BNO69" s="439"/>
      <c r="BNP69" s="439"/>
      <c r="BNQ69" s="439"/>
      <c r="BNR69" s="439"/>
      <c r="BNS69" s="439"/>
      <c r="BNT69" s="439"/>
      <c r="BNU69" s="439"/>
      <c r="BNV69" s="439"/>
      <c r="BNW69" s="439"/>
      <c r="BNX69" s="439"/>
      <c r="BNY69" s="439"/>
      <c r="BNZ69" s="439"/>
      <c r="BOA69" s="439"/>
      <c r="BOB69" s="439"/>
      <c r="BOC69" s="439"/>
      <c r="BOD69" s="439"/>
      <c r="BOE69" s="439"/>
      <c r="BOF69" s="439"/>
      <c r="BOG69" s="439"/>
      <c r="BOH69" s="439"/>
      <c r="BOI69" s="439"/>
      <c r="BOJ69" s="439"/>
      <c r="BOK69" s="439"/>
      <c r="BOL69" s="439"/>
      <c r="BOM69" s="439"/>
      <c r="BON69" s="439"/>
      <c r="BOO69" s="439"/>
      <c r="BOP69" s="439"/>
      <c r="BOQ69" s="439"/>
      <c r="BOR69" s="439"/>
      <c r="BOS69" s="439"/>
      <c r="BOT69" s="439"/>
      <c r="BOU69" s="439"/>
      <c r="BOV69" s="439"/>
      <c r="BOW69" s="439"/>
      <c r="BOX69" s="439"/>
      <c r="BOY69" s="439"/>
      <c r="BOZ69" s="439"/>
      <c r="BPA69" s="439"/>
      <c r="BPB69" s="439"/>
      <c r="BPC69" s="439"/>
      <c r="BPD69" s="439"/>
      <c r="BPE69" s="439"/>
      <c r="BPF69" s="439"/>
      <c r="BPG69" s="439"/>
      <c r="BPH69" s="439"/>
      <c r="BPI69" s="439"/>
      <c r="BPJ69" s="439"/>
      <c r="BPK69" s="439"/>
      <c r="BPL69" s="439"/>
      <c r="BPM69" s="439"/>
      <c r="BPN69" s="439"/>
      <c r="BPO69" s="439"/>
      <c r="BPP69" s="439"/>
      <c r="BPQ69" s="439"/>
      <c r="BPR69" s="439"/>
      <c r="BPS69" s="439"/>
      <c r="BPT69" s="439"/>
      <c r="BPU69" s="439"/>
      <c r="BPV69" s="439"/>
      <c r="BPW69" s="439"/>
      <c r="BPX69" s="439"/>
      <c r="BPY69" s="439"/>
      <c r="BPZ69" s="439"/>
      <c r="BQA69" s="439"/>
      <c r="BQB69" s="439"/>
      <c r="BQC69" s="439"/>
      <c r="BQD69" s="439"/>
      <c r="BQE69" s="439"/>
      <c r="BQF69" s="439"/>
      <c r="BQG69" s="439"/>
      <c r="BQH69" s="439"/>
      <c r="BQI69" s="439"/>
      <c r="BQJ69" s="439"/>
      <c r="BQK69" s="439"/>
      <c r="BQL69" s="439"/>
      <c r="BQM69" s="439"/>
      <c r="BQN69" s="439"/>
      <c r="BQO69" s="439"/>
      <c r="BQP69" s="439"/>
      <c r="BQQ69" s="439"/>
      <c r="BQR69" s="439"/>
      <c r="BQS69" s="439"/>
      <c r="BQT69" s="439"/>
      <c r="BQU69" s="439"/>
      <c r="BQV69" s="439"/>
      <c r="BQW69" s="439"/>
      <c r="BQX69" s="439"/>
      <c r="BQY69" s="439"/>
      <c r="BQZ69" s="439"/>
      <c r="BRA69" s="439"/>
      <c r="BRB69" s="439"/>
      <c r="BRC69" s="439"/>
      <c r="BRD69" s="439"/>
      <c r="BRE69" s="439"/>
      <c r="BRF69" s="439"/>
      <c r="BRG69" s="439"/>
      <c r="BRH69" s="439"/>
      <c r="BRI69" s="439"/>
      <c r="BRJ69" s="439"/>
      <c r="BRK69" s="439"/>
      <c r="BRL69" s="439"/>
      <c r="BRM69" s="439"/>
      <c r="BRN69" s="439"/>
      <c r="BRO69" s="439"/>
      <c r="BRP69" s="439"/>
      <c r="BRQ69" s="439"/>
      <c r="BRR69" s="439"/>
      <c r="BRS69" s="439"/>
      <c r="BRT69" s="439"/>
      <c r="BRU69" s="439"/>
      <c r="BRV69" s="439"/>
      <c r="BRW69" s="439"/>
      <c r="BRX69" s="439"/>
      <c r="BRY69" s="439"/>
      <c r="BRZ69" s="439"/>
      <c r="BSA69" s="439"/>
      <c r="BSB69" s="439"/>
      <c r="BSC69" s="439"/>
      <c r="BSD69" s="439"/>
      <c r="BSE69" s="439"/>
      <c r="BSF69" s="439"/>
      <c r="BSG69" s="439"/>
      <c r="BSH69" s="439"/>
      <c r="BSI69" s="439"/>
      <c r="BSJ69" s="439"/>
      <c r="BSK69" s="439"/>
      <c r="BSL69" s="439"/>
      <c r="BSM69" s="439"/>
      <c r="BSN69" s="439"/>
      <c r="BSO69" s="439"/>
      <c r="BSP69" s="439"/>
      <c r="BSQ69" s="439"/>
      <c r="BSR69" s="439"/>
      <c r="BSS69" s="439"/>
      <c r="BST69" s="439"/>
      <c r="BSU69" s="439"/>
      <c r="BSV69" s="439"/>
      <c r="BSW69" s="439"/>
      <c r="BSX69" s="439"/>
      <c r="BSY69" s="439"/>
      <c r="BSZ69" s="439"/>
      <c r="BTA69" s="439"/>
      <c r="BTB69" s="439"/>
      <c r="BTC69" s="439"/>
      <c r="BTD69" s="439"/>
      <c r="BTE69" s="439"/>
      <c r="BTF69" s="439"/>
      <c r="BTG69" s="439"/>
      <c r="BTH69" s="439"/>
      <c r="BTI69" s="439"/>
      <c r="BTJ69" s="439"/>
      <c r="BTK69" s="439"/>
      <c r="BTL69" s="439"/>
      <c r="BTM69" s="439"/>
      <c r="BTN69" s="439"/>
      <c r="BTO69" s="439"/>
      <c r="BTP69" s="439"/>
      <c r="BTQ69" s="439"/>
      <c r="BTR69" s="439"/>
      <c r="BTS69" s="439"/>
      <c r="BTT69" s="439"/>
      <c r="BTU69" s="439"/>
      <c r="BTV69" s="439"/>
      <c r="BTW69" s="439"/>
      <c r="BTX69" s="439"/>
      <c r="BTY69" s="439"/>
      <c r="BTZ69" s="439"/>
      <c r="BUA69" s="439"/>
      <c r="BUB69" s="439"/>
      <c r="BUC69" s="439"/>
      <c r="BUD69" s="439"/>
      <c r="BUE69" s="439"/>
      <c r="BUF69" s="439"/>
      <c r="BUG69" s="439"/>
      <c r="BUH69" s="439"/>
      <c r="BUI69" s="439"/>
      <c r="BUJ69" s="439"/>
      <c r="BUK69" s="439"/>
      <c r="BUL69" s="439"/>
      <c r="BUM69" s="439"/>
      <c r="BUN69" s="439"/>
      <c r="BUO69" s="439"/>
      <c r="BUP69" s="439"/>
      <c r="BUQ69" s="439"/>
      <c r="BUR69" s="439"/>
      <c r="BUS69" s="439"/>
      <c r="BUT69" s="439"/>
      <c r="BUU69" s="439"/>
      <c r="BUV69" s="439"/>
      <c r="BUW69" s="439"/>
      <c r="BUX69" s="439"/>
      <c r="BUY69" s="439"/>
      <c r="BUZ69" s="439"/>
      <c r="BVA69" s="439"/>
      <c r="BVB69" s="439"/>
      <c r="BVC69" s="439"/>
      <c r="BVD69" s="439"/>
      <c r="BVE69" s="439"/>
      <c r="BVF69" s="439"/>
      <c r="BVG69" s="439"/>
      <c r="BVH69" s="439"/>
      <c r="BVI69" s="439"/>
      <c r="BVJ69" s="439"/>
      <c r="BVK69" s="439"/>
      <c r="BVL69" s="439"/>
      <c r="BVM69" s="439"/>
      <c r="BVN69" s="439"/>
      <c r="BVO69" s="439"/>
      <c r="BVP69" s="439"/>
      <c r="BVQ69" s="439"/>
      <c r="BVR69" s="439"/>
      <c r="BVS69" s="439"/>
      <c r="BVT69" s="439"/>
      <c r="BVU69" s="439"/>
      <c r="BVV69" s="439"/>
      <c r="BVW69" s="439"/>
      <c r="BVX69" s="439"/>
      <c r="BVY69" s="439"/>
      <c r="BVZ69" s="439"/>
      <c r="BWA69" s="439"/>
      <c r="BWB69" s="439"/>
      <c r="BWC69" s="439"/>
      <c r="BWD69" s="439"/>
      <c r="BWE69" s="439"/>
      <c r="BWF69" s="439"/>
      <c r="BWG69" s="439"/>
      <c r="BWH69" s="439"/>
      <c r="BWI69" s="439"/>
      <c r="BWJ69" s="439"/>
      <c r="BWK69" s="439"/>
      <c r="BWL69" s="439"/>
      <c r="BWM69" s="439"/>
      <c r="BWN69" s="439"/>
      <c r="BWO69" s="439"/>
      <c r="BWP69" s="439"/>
      <c r="BWQ69" s="439"/>
      <c r="BWR69" s="439"/>
      <c r="BWS69" s="439"/>
      <c r="BWT69" s="439"/>
      <c r="BWU69" s="439"/>
      <c r="BWV69" s="439"/>
      <c r="BWW69" s="439"/>
      <c r="BWX69" s="439"/>
      <c r="BWY69" s="439"/>
      <c r="BWZ69" s="439"/>
      <c r="BXA69" s="439"/>
      <c r="BXB69" s="439"/>
      <c r="BXC69" s="439"/>
      <c r="BXD69" s="439"/>
      <c r="BXE69" s="439"/>
      <c r="BXF69" s="439"/>
      <c r="BXG69" s="439"/>
      <c r="BXH69" s="439"/>
      <c r="BXI69" s="439"/>
      <c r="BXJ69" s="439"/>
      <c r="BXK69" s="439"/>
      <c r="BXL69" s="439"/>
      <c r="BXM69" s="439"/>
      <c r="BXN69" s="439"/>
      <c r="BXO69" s="439"/>
      <c r="BXP69" s="439"/>
      <c r="BXQ69" s="439"/>
      <c r="BXR69" s="439"/>
      <c r="BXS69" s="439"/>
      <c r="BXT69" s="439"/>
      <c r="BXU69" s="439"/>
      <c r="BXV69" s="439"/>
      <c r="BXW69" s="439"/>
      <c r="BXX69" s="439"/>
      <c r="BXY69" s="439"/>
      <c r="BXZ69" s="439"/>
      <c r="BYA69" s="439"/>
      <c r="BYB69" s="439"/>
      <c r="BYC69" s="439"/>
      <c r="BYD69" s="439"/>
      <c r="BYE69" s="439"/>
      <c r="BYF69" s="439"/>
      <c r="BYG69" s="439"/>
      <c r="BYH69" s="439"/>
      <c r="BYI69" s="439"/>
      <c r="BYJ69" s="439"/>
      <c r="BYK69" s="439"/>
      <c r="BYL69" s="439"/>
      <c r="BYM69" s="439"/>
      <c r="BYN69" s="439"/>
      <c r="BYO69" s="439"/>
      <c r="BYP69" s="439"/>
      <c r="BYQ69" s="439"/>
      <c r="BYR69" s="439"/>
      <c r="BYS69" s="439"/>
      <c r="BYT69" s="439"/>
      <c r="BYU69" s="439"/>
      <c r="BYV69" s="439"/>
      <c r="BYW69" s="439"/>
      <c r="BYX69" s="439"/>
      <c r="BYY69" s="439"/>
      <c r="BYZ69" s="439"/>
      <c r="BZA69" s="439"/>
      <c r="BZB69" s="439"/>
      <c r="BZC69" s="439"/>
      <c r="BZD69" s="439"/>
      <c r="BZE69" s="439"/>
      <c r="BZF69" s="439"/>
      <c r="BZG69" s="439"/>
      <c r="BZH69" s="439"/>
      <c r="BZI69" s="439"/>
      <c r="BZJ69" s="439"/>
      <c r="BZK69" s="439"/>
      <c r="BZL69" s="439"/>
      <c r="BZM69" s="439"/>
      <c r="BZN69" s="439"/>
      <c r="BZO69" s="439"/>
      <c r="BZP69" s="439"/>
      <c r="BZQ69" s="439"/>
      <c r="BZR69" s="439"/>
      <c r="BZS69" s="439"/>
      <c r="BZT69" s="439"/>
      <c r="BZU69" s="439"/>
      <c r="BZV69" s="439"/>
      <c r="BZW69" s="439"/>
      <c r="BZX69" s="439"/>
      <c r="BZY69" s="439"/>
      <c r="BZZ69" s="439"/>
      <c r="CAA69" s="439"/>
      <c r="CAB69" s="439"/>
      <c r="CAC69" s="439"/>
      <c r="CAD69" s="439"/>
      <c r="CAE69" s="439"/>
      <c r="CAF69" s="439"/>
      <c r="CAG69" s="439"/>
      <c r="CAH69" s="439"/>
      <c r="CAI69" s="439"/>
      <c r="CAJ69" s="439"/>
      <c r="CAK69" s="439"/>
      <c r="CAL69" s="439"/>
      <c r="CAM69" s="439"/>
      <c r="CAN69" s="439"/>
      <c r="CAO69" s="439"/>
      <c r="CAP69" s="439"/>
      <c r="CAQ69" s="439"/>
      <c r="CAR69" s="439"/>
      <c r="CAS69" s="439"/>
      <c r="CAT69" s="439"/>
      <c r="CAU69" s="439"/>
      <c r="CAV69" s="439"/>
      <c r="CAW69" s="439"/>
      <c r="CAX69" s="439"/>
      <c r="CAY69" s="439"/>
      <c r="CAZ69" s="439"/>
      <c r="CBA69" s="439"/>
      <c r="CBB69" s="439"/>
      <c r="CBC69" s="439"/>
      <c r="CBD69" s="439"/>
      <c r="CBE69" s="439"/>
      <c r="CBF69" s="439"/>
      <c r="CBG69" s="439"/>
      <c r="CBH69" s="439"/>
      <c r="CBI69" s="439"/>
      <c r="CBJ69" s="439"/>
      <c r="CBK69" s="439"/>
      <c r="CBL69" s="439"/>
      <c r="CBM69" s="439"/>
      <c r="CBN69" s="439"/>
      <c r="CBO69" s="439"/>
      <c r="CBP69" s="439"/>
      <c r="CBQ69" s="439"/>
      <c r="CBR69" s="439"/>
      <c r="CBS69" s="439"/>
      <c r="CBT69" s="439"/>
      <c r="CBU69" s="439"/>
      <c r="CBV69" s="439"/>
      <c r="CBW69" s="439"/>
      <c r="CBX69" s="439"/>
      <c r="CBY69" s="439"/>
      <c r="CBZ69" s="439"/>
      <c r="CCA69" s="439"/>
      <c r="CCB69" s="439"/>
      <c r="CCC69" s="439"/>
      <c r="CCD69" s="439"/>
      <c r="CCE69" s="439"/>
      <c r="CCF69" s="439"/>
      <c r="CCG69" s="439"/>
      <c r="CCH69" s="439"/>
      <c r="CCI69" s="439"/>
      <c r="CCJ69" s="439"/>
      <c r="CCK69" s="439"/>
      <c r="CCL69" s="439"/>
      <c r="CCM69" s="439"/>
      <c r="CCN69" s="439"/>
      <c r="CCO69" s="439"/>
      <c r="CCP69" s="439"/>
      <c r="CCQ69" s="439"/>
      <c r="CCR69" s="439"/>
      <c r="CCS69" s="439"/>
      <c r="CCT69" s="439"/>
      <c r="CCU69" s="439"/>
      <c r="CCV69" s="439"/>
      <c r="CCW69" s="439"/>
      <c r="CCX69" s="439"/>
      <c r="CCY69" s="439"/>
      <c r="CCZ69" s="439"/>
      <c r="CDA69" s="439"/>
      <c r="CDB69" s="439"/>
      <c r="CDC69" s="439"/>
      <c r="CDD69" s="439"/>
      <c r="CDE69" s="439"/>
      <c r="CDF69" s="439"/>
      <c r="CDG69" s="439"/>
      <c r="CDH69" s="439"/>
      <c r="CDI69" s="439"/>
      <c r="CDJ69" s="439"/>
      <c r="CDK69" s="439"/>
      <c r="CDL69" s="439"/>
      <c r="CDM69" s="439"/>
      <c r="CDN69" s="439"/>
      <c r="CDO69" s="439"/>
      <c r="CDP69" s="439"/>
      <c r="CDQ69" s="439"/>
      <c r="CDR69" s="439"/>
      <c r="CDS69" s="439"/>
      <c r="CDT69" s="439"/>
      <c r="CDU69" s="439"/>
      <c r="CDV69" s="439"/>
      <c r="CDW69" s="439"/>
      <c r="CDX69" s="439"/>
      <c r="CDY69" s="439"/>
      <c r="CDZ69" s="439"/>
      <c r="CEA69" s="439"/>
      <c r="CEB69" s="439"/>
      <c r="CEC69" s="439"/>
      <c r="CED69" s="439"/>
      <c r="CEE69" s="439"/>
      <c r="CEF69" s="439"/>
      <c r="CEG69" s="439"/>
      <c r="CEH69" s="439"/>
      <c r="CEI69" s="439"/>
      <c r="CEJ69" s="439"/>
      <c r="CEK69" s="439"/>
      <c r="CEL69" s="439"/>
      <c r="CEM69" s="439"/>
      <c r="CEN69" s="439"/>
      <c r="CEO69" s="439"/>
      <c r="CEP69" s="439"/>
      <c r="CEQ69" s="439"/>
      <c r="CER69" s="439"/>
      <c r="CES69" s="439"/>
      <c r="CET69" s="439"/>
      <c r="CEU69" s="439"/>
      <c r="CEV69" s="439"/>
      <c r="CEW69" s="439"/>
      <c r="CEX69" s="439"/>
      <c r="CEY69" s="439"/>
      <c r="CEZ69" s="439"/>
      <c r="CFA69" s="439"/>
      <c r="CFB69" s="439"/>
      <c r="CFC69" s="439"/>
      <c r="CFD69" s="439"/>
      <c r="CFE69" s="439"/>
      <c r="CFF69" s="439"/>
      <c r="CFG69" s="439"/>
      <c r="CFH69" s="439"/>
      <c r="CFI69" s="439"/>
      <c r="CFJ69" s="439"/>
      <c r="CFK69" s="439"/>
      <c r="CFL69" s="439"/>
      <c r="CFM69" s="439"/>
      <c r="CFN69" s="439"/>
      <c r="CFO69" s="439"/>
      <c r="CFP69" s="439"/>
      <c r="CFQ69" s="439"/>
      <c r="CFR69" s="439"/>
      <c r="CFS69" s="439"/>
      <c r="CFT69" s="439"/>
      <c r="CFU69" s="439"/>
      <c r="CFV69" s="439"/>
      <c r="CFW69" s="439"/>
      <c r="CFX69" s="439"/>
      <c r="CFY69" s="439"/>
      <c r="CFZ69" s="439"/>
      <c r="CGA69" s="439"/>
      <c r="CGB69" s="439"/>
      <c r="CGC69" s="439"/>
      <c r="CGD69" s="439"/>
      <c r="CGE69" s="439"/>
      <c r="CGF69" s="439"/>
      <c r="CGG69" s="439"/>
      <c r="CGH69" s="439"/>
      <c r="CGI69" s="439"/>
      <c r="CGJ69" s="439"/>
      <c r="CGK69" s="439"/>
      <c r="CGL69" s="439"/>
      <c r="CGM69" s="439"/>
      <c r="CGN69" s="439"/>
      <c r="CGO69" s="439"/>
      <c r="CGP69" s="439"/>
      <c r="CGQ69" s="439"/>
      <c r="CGR69" s="439"/>
      <c r="CGS69" s="439"/>
      <c r="CGT69" s="439"/>
      <c r="CGU69" s="439"/>
      <c r="CGV69" s="439"/>
      <c r="CGW69" s="439"/>
      <c r="CGX69" s="439"/>
      <c r="CGY69" s="439"/>
      <c r="CGZ69" s="439"/>
      <c r="CHA69" s="439"/>
      <c r="CHB69" s="439"/>
      <c r="CHC69" s="439"/>
      <c r="CHD69" s="439"/>
      <c r="CHE69" s="439"/>
      <c r="CHF69" s="439"/>
      <c r="CHG69" s="439"/>
      <c r="CHH69" s="439"/>
      <c r="CHI69" s="439"/>
      <c r="CHJ69" s="439"/>
      <c r="CHK69" s="439"/>
      <c r="CHL69" s="439"/>
      <c r="CHM69" s="439"/>
      <c r="CHN69" s="439"/>
      <c r="CHO69" s="439"/>
      <c r="CHP69" s="439"/>
      <c r="CHQ69" s="439"/>
      <c r="CHR69" s="439"/>
      <c r="CHS69" s="439"/>
      <c r="CHT69" s="439"/>
      <c r="CHU69" s="439"/>
      <c r="CHV69" s="439"/>
      <c r="CHW69" s="439"/>
      <c r="CHX69" s="439"/>
      <c r="CHY69" s="439"/>
      <c r="CHZ69" s="439"/>
      <c r="CIA69" s="439"/>
      <c r="CIB69" s="439"/>
      <c r="CIC69" s="439"/>
      <c r="CID69" s="439"/>
      <c r="CIE69" s="439"/>
      <c r="CIF69" s="439"/>
      <c r="CIG69" s="439"/>
      <c r="CIH69" s="439"/>
      <c r="CII69" s="439"/>
      <c r="CIJ69" s="439"/>
      <c r="CIK69" s="439"/>
      <c r="CIL69" s="439"/>
      <c r="CIM69" s="439"/>
      <c r="CIN69" s="439"/>
      <c r="CIO69" s="439"/>
      <c r="CIP69" s="439"/>
      <c r="CIQ69" s="439"/>
      <c r="CIR69" s="439"/>
      <c r="CIS69" s="439"/>
      <c r="CIT69" s="439"/>
      <c r="CIU69" s="439"/>
      <c r="CIV69" s="439"/>
      <c r="CIW69" s="439"/>
      <c r="CIX69" s="439"/>
      <c r="CIY69" s="439"/>
      <c r="CIZ69" s="439"/>
      <c r="CJA69" s="439"/>
      <c r="CJB69" s="439"/>
      <c r="CJC69" s="439"/>
      <c r="CJD69" s="439"/>
      <c r="CJE69" s="439"/>
      <c r="CJF69" s="439"/>
      <c r="CJG69" s="439"/>
      <c r="CJH69" s="439"/>
      <c r="CJI69" s="439"/>
      <c r="CJJ69" s="439"/>
      <c r="CJK69" s="439"/>
      <c r="CJL69" s="439"/>
      <c r="CJM69" s="439"/>
      <c r="CJN69" s="439"/>
      <c r="CJO69" s="439"/>
      <c r="CJP69" s="439"/>
      <c r="CJQ69" s="439"/>
      <c r="CJR69" s="439"/>
      <c r="CJS69" s="439"/>
      <c r="CJT69" s="439"/>
      <c r="CJU69" s="439"/>
      <c r="CJV69" s="439"/>
      <c r="CJW69" s="439"/>
      <c r="CJX69" s="439"/>
      <c r="CJY69" s="439"/>
      <c r="CJZ69" s="439"/>
      <c r="CKA69" s="439"/>
      <c r="CKB69" s="439"/>
      <c r="CKC69" s="439"/>
      <c r="CKD69" s="439"/>
      <c r="CKE69" s="439"/>
      <c r="CKF69" s="439"/>
      <c r="CKG69" s="439"/>
      <c r="CKH69" s="439"/>
      <c r="CKI69" s="439"/>
      <c r="CKJ69" s="439"/>
      <c r="CKK69" s="439"/>
      <c r="CKL69" s="439"/>
      <c r="CKM69" s="439"/>
      <c r="CKN69" s="439"/>
      <c r="CKO69" s="439"/>
      <c r="CKP69" s="439"/>
      <c r="CKQ69" s="439"/>
      <c r="CKR69" s="439"/>
      <c r="CKS69" s="439"/>
      <c r="CKT69" s="439"/>
      <c r="CKU69" s="439"/>
      <c r="CKV69" s="439"/>
      <c r="CKW69" s="439"/>
      <c r="CKX69" s="439"/>
      <c r="CKY69" s="439"/>
      <c r="CKZ69" s="439"/>
      <c r="CLA69" s="439"/>
      <c r="CLB69" s="439"/>
      <c r="CLC69" s="439"/>
      <c r="CLD69" s="439"/>
      <c r="CLE69" s="439"/>
      <c r="CLF69" s="439"/>
      <c r="CLG69" s="439"/>
      <c r="CLH69" s="439"/>
      <c r="CLI69" s="439"/>
      <c r="CLJ69" s="439"/>
      <c r="CLK69" s="439"/>
      <c r="CLL69" s="439"/>
      <c r="CLM69" s="439"/>
      <c r="CLN69" s="439"/>
      <c r="CLO69" s="439"/>
      <c r="CLP69" s="439"/>
      <c r="CLQ69" s="439"/>
      <c r="CLR69" s="439"/>
      <c r="CLS69" s="439"/>
      <c r="CLT69" s="439"/>
      <c r="CLU69" s="439"/>
      <c r="CLV69" s="439"/>
      <c r="CLW69" s="439"/>
      <c r="CLX69" s="439"/>
      <c r="CLY69" s="439"/>
      <c r="CLZ69" s="439"/>
      <c r="CMA69" s="439"/>
      <c r="CMB69" s="439"/>
      <c r="CMC69" s="439"/>
      <c r="CMD69" s="439"/>
      <c r="CME69" s="439"/>
      <c r="CMF69" s="439"/>
      <c r="CMG69" s="439"/>
      <c r="CMH69" s="439"/>
      <c r="CMI69" s="439"/>
      <c r="CMJ69" s="439"/>
      <c r="CMK69" s="439"/>
      <c r="CML69" s="439"/>
      <c r="CMM69" s="439"/>
      <c r="CMN69" s="439"/>
      <c r="CMO69" s="439"/>
      <c r="CMP69" s="439"/>
      <c r="CMQ69" s="439"/>
      <c r="CMR69" s="439"/>
      <c r="CMS69" s="439"/>
      <c r="CMT69" s="439"/>
      <c r="CMU69" s="439"/>
      <c r="CMV69" s="439"/>
      <c r="CMW69" s="439"/>
      <c r="CMX69" s="439"/>
      <c r="CMY69" s="439"/>
      <c r="CMZ69" s="439"/>
      <c r="CNA69" s="439"/>
      <c r="CNB69" s="439"/>
      <c r="CNC69" s="439"/>
      <c r="CND69" s="439"/>
      <c r="CNE69" s="439"/>
      <c r="CNF69" s="439"/>
      <c r="CNG69" s="439"/>
      <c r="CNH69" s="439"/>
      <c r="CNI69" s="439"/>
      <c r="CNJ69" s="439"/>
      <c r="CNK69" s="439"/>
      <c r="CNL69" s="439"/>
      <c r="CNM69" s="439"/>
      <c r="CNN69" s="439"/>
      <c r="CNO69" s="439"/>
      <c r="CNP69" s="439"/>
      <c r="CNQ69" s="439"/>
      <c r="CNR69" s="439"/>
      <c r="CNS69" s="439"/>
      <c r="CNT69" s="439"/>
      <c r="CNU69" s="439"/>
      <c r="CNV69" s="439"/>
      <c r="CNW69" s="439"/>
      <c r="CNX69" s="439"/>
      <c r="CNY69" s="439"/>
      <c r="CNZ69" s="439"/>
      <c r="COA69" s="439"/>
      <c r="COB69" s="439"/>
      <c r="COC69" s="439"/>
      <c r="COD69" s="439"/>
      <c r="COE69" s="439"/>
      <c r="COF69" s="439"/>
      <c r="COG69" s="439"/>
      <c r="COH69" s="439"/>
      <c r="COI69" s="439"/>
      <c r="COJ69" s="439"/>
      <c r="COK69" s="439"/>
      <c r="COL69" s="439"/>
      <c r="COM69" s="439"/>
      <c r="CON69" s="439"/>
      <c r="COO69" s="439"/>
      <c r="COP69" s="439"/>
      <c r="COQ69" s="439"/>
      <c r="COR69" s="439"/>
      <c r="COS69" s="439"/>
      <c r="COT69" s="439"/>
      <c r="COU69" s="439"/>
      <c r="COV69" s="439"/>
      <c r="COW69" s="439"/>
      <c r="COX69" s="439"/>
      <c r="COY69" s="439"/>
      <c r="COZ69" s="439"/>
      <c r="CPA69" s="439"/>
      <c r="CPB69" s="439"/>
      <c r="CPC69" s="439"/>
      <c r="CPD69" s="439"/>
      <c r="CPE69" s="439"/>
      <c r="CPF69" s="439"/>
      <c r="CPG69" s="439"/>
      <c r="CPH69" s="439"/>
      <c r="CPI69" s="439"/>
      <c r="CPJ69" s="439"/>
      <c r="CPK69" s="439"/>
      <c r="CPL69" s="439"/>
      <c r="CPM69" s="439"/>
      <c r="CPN69" s="439"/>
      <c r="CPO69" s="439"/>
      <c r="CPP69" s="439"/>
      <c r="CPQ69" s="439"/>
      <c r="CPR69" s="439"/>
      <c r="CPS69" s="439"/>
      <c r="CPT69" s="439"/>
      <c r="CPU69" s="439"/>
      <c r="CPV69" s="439"/>
      <c r="CPW69" s="439"/>
      <c r="CPX69" s="439"/>
      <c r="CPY69" s="439"/>
      <c r="CPZ69" s="439"/>
      <c r="CQA69" s="439"/>
      <c r="CQB69" s="439"/>
      <c r="CQC69" s="439"/>
      <c r="CQD69" s="439"/>
      <c r="CQE69" s="439"/>
      <c r="CQF69" s="439"/>
      <c r="CQG69" s="439"/>
      <c r="CQH69" s="439"/>
      <c r="CQI69" s="439"/>
      <c r="CQJ69" s="439"/>
      <c r="CQK69" s="439"/>
      <c r="CQL69" s="439"/>
      <c r="CQM69" s="439"/>
      <c r="CQN69" s="439"/>
      <c r="CQO69" s="439"/>
      <c r="CQP69" s="439"/>
      <c r="CQQ69" s="439"/>
      <c r="CQR69" s="439"/>
      <c r="CQS69" s="439"/>
      <c r="CQT69" s="439"/>
      <c r="CQU69" s="439"/>
      <c r="CQV69" s="439"/>
      <c r="CQW69" s="439"/>
      <c r="CQX69" s="439"/>
      <c r="CQY69" s="439"/>
      <c r="CQZ69" s="439"/>
      <c r="CRA69" s="439"/>
      <c r="CRB69" s="439"/>
      <c r="CRC69" s="439"/>
      <c r="CRD69" s="439"/>
      <c r="CRE69" s="439"/>
      <c r="CRF69" s="439"/>
      <c r="CRG69" s="439"/>
      <c r="CRH69" s="439"/>
      <c r="CRI69" s="439"/>
      <c r="CRJ69" s="439"/>
      <c r="CRK69" s="439"/>
      <c r="CRL69" s="439"/>
      <c r="CRM69" s="439"/>
      <c r="CRN69" s="439"/>
      <c r="CRO69" s="439"/>
      <c r="CRP69" s="439"/>
      <c r="CRQ69" s="439"/>
      <c r="CRR69" s="439"/>
      <c r="CRS69" s="439"/>
      <c r="CRT69" s="439"/>
      <c r="CRU69" s="439"/>
      <c r="CRV69" s="439"/>
      <c r="CRW69" s="439"/>
      <c r="CRX69" s="439"/>
      <c r="CRY69" s="439"/>
      <c r="CRZ69" s="439"/>
      <c r="CSA69" s="439"/>
      <c r="CSB69" s="439"/>
      <c r="CSC69" s="439"/>
      <c r="CSD69" s="439"/>
      <c r="CSE69" s="439"/>
      <c r="CSF69" s="439"/>
      <c r="CSG69" s="439"/>
      <c r="CSH69" s="439"/>
      <c r="CSI69" s="439"/>
      <c r="CSJ69" s="439"/>
      <c r="CSK69" s="439"/>
      <c r="CSL69" s="439"/>
      <c r="CSM69" s="439"/>
      <c r="CSN69" s="439"/>
      <c r="CSO69" s="439"/>
      <c r="CSP69" s="439"/>
      <c r="CSQ69" s="439"/>
      <c r="CSR69" s="439"/>
      <c r="CSS69" s="439"/>
      <c r="CST69" s="439"/>
      <c r="CSU69" s="439"/>
      <c r="CSV69" s="439"/>
      <c r="CSW69" s="439"/>
      <c r="CSX69" s="439"/>
      <c r="CSY69" s="439"/>
      <c r="CSZ69" s="439"/>
      <c r="CTA69" s="439"/>
      <c r="CTB69" s="439"/>
      <c r="CTC69" s="439"/>
      <c r="CTD69" s="439"/>
      <c r="CTE69" s="439"/>
      <c r="CTF69" s="439"/>
      <c r="CTG69" s="439"/>
      <c r="CTH69" s="439"/>
      <c r="CTI69" s="439"/>
      <c r="CTJ69" s="439"/>
      <c r="CTK69" s="439"/>
      <c r="CTL69" s="439"/>
      <c r="CTM69" s="439"/>
      <c r="CTN69" s="439"/>
      <c r="CTO69" s="439"/>
      <c r="CTP69" s="439"/>
      <c r="CTQ69" s="439"/>
      <c r="CTR69" s="439"/>
      <c r="CTS69" s="439"/>
      <c r="CTT69" s="439"/>
      <c r="CTU69" s="439"/>
      <c r="CTV69" s="439"/>
      <c r="CTW69" s="439"/>
      <c r="CTX69" s="439"/>
      <c r="CTY69" s="439"/>
      <c r="CTZ69" s="439"/>
      <c r="CUA69" s="439"/>
      <c r="CUB69" s="439"/>
      <c r="CUC69" s="439"/>
      <c r="CUD69" s="439"/>
      <c r="CUE69" s="439"/>
      <c r="CUF69" s="439"/>
      <c r="CUG69" s="439"/>
      <c r="CUH69" s="439"/>
      <c r="CUI69" s="439"/>
      <c r="CUJ69" s="439"/>
      <c r="CUK69" s="439"/>
      <c r="CUL69" s="439"/>
      <c r="CUM69" s="439"/>
      <c r="CUN69" s="439"/>
      <c r="CUO69" s="439"/>
      <c r="CUP69" s="439"/>
      <c r="CUQ69" s="439"/>
      <c r="CUR69" s="439"/>
      <c r="CUS69" s="439"/>
      <c r="CUT69" s="439"/>
      <c r="CUU69" s="439"/>
      <c r="CUV69" s="439"/>
      <c r="CUW69" s="439"/>
      <c r="CUX69" s="439"/>
      <c r="CUY69" s="439"/>
      <c r="CUZ69" s="439"/>
      <c r="CVA69" s="439"/>
      <c r="CVB69" s="439"/>
      <c r="CVC69" s="439"/>
      <c r="CVD69" s="439"/>
      <c r="CVE69" s="439"/>
      <c r="CVF69" s="439"/>
      <c r="CVG69" s="439"/>
      <c r="CVH69" s="439"/>
      <c r="CVI69" s="439"/>
      <c r="CVJ69" s="439"/>
      <c r="CVK69" s="439"/>
      <c r="CVL69" s="439"/>
      <c r="CVM69" s="439"/>
      <c r="CVN69" s="439"/>
      <c r="CVO69" s="439"/>
      <c r="CVP69" s="439"/>
      <c r="CVQ69" s="439"/>
      <c r="CVR69" s="439"/>
      <c r="CVS69" s="439"/>
      <c r="CVT69" s="439"/>
      <c r="CVU69" s="439"/>
      <c r="CVV69" s="439"/>
      <c r="CVW69" s="439"/>
      <c r="CVX69" s="439"/>
      <c r="CVY69" s="439"/>
      <c r="CVZ69" s="439"/>
      <c r="CWA69" s="439"/>
      <c r="CWB69" s="439"/>
      <c r="CWC69" s="439"/>
      <c r="CWD69" s="439"/>
      <c r="CWE69" s="439"/>
      <c r="CWF69" s="439"/>
      <c r="CWG69" s="439"/>
      <c r="CWH69" s="439"/>
      <c r="CWI69" s="439"/>
      <c r="CWJ69" s="439"/>
      <c r="CWK69" s="439"/>
      <c r="CWL69" s="439"/>
      <c r="CWM69" s="439"/>
      <c r="CWN69" s="439"/>
      <c r="CWO69" s="439"/>
      <c r="CWP69" s="439"/>
      <c r="CWQ69" s="439"/>
      <c r="CWR69" s="439"/>
      <c r="CWS69" s="439"/>
      <c r="CWT69" s="439"/>
      <c r="CWU69" s="439"/>
      <c r="CWV69" s="439"/>
      <c r="CWW69" s="439"/>
      <c r="CWX69" s="439"/>
      <c r="CWY69" s="439"/>
      <c r="CWZ69" s="439"/>
      <c r="CXA69" s="439"/>
      <c r="CXB69" s="439"/>
      <c r="CXC69" s="439"/>
      <c r="CXD69" s="439"/>
      <c r="CXE69" s="439"/>
      <c r="CXF69" s="439"/>
      <c r="CXG69" s="439"/>
      <c r="CXH69" s="439"/>
      <c r="CXI69" s="439"/>
      <c r="CXJ69" s="439"/>
      <c r="CXK69" s="439"/>
      <c r="CXL69" s="439"/>
      <c r="CXM69" s="439"/>
      <c r="CXN69" s="439"/>
      <c r="CXO69" s="439"/>
      <c r="CXP69" s="439"/>
      <c r="CXQ69" s="439"/>
      <c r="CXR69" s="439"/>
      <c r="CXS69" s="439"/>
      <c r="CXT69" s="439"/>
      <c r="CXU69" s="439"/>
      <c r="CXV69" s="439"/>
      <c r="CXW69" s="439"/>
      <c r="CXX69" s="439"/>
      <c r="CXY69" s="439"/>
      <c r="CXZ69" s="439"/>
      <c r="CYA69" s="439"/>
      <c r="CYB69" s="439"/>
      <c r="CYC69" s="439"/>
      <c r="CYD69" s="439"/>
      <c r="CYE69" s="439"/>
      <c r="CYF69" s="439"/>
      <c r="CYG69" s="439"/>
      <c r="CYH69" s="439"/>
      <c r="CYI69" s="439"/>
      <c r="CYJ69" s="439"/>
      <c r="CYK69" s="439"/>
      <c r="CYL69" s="439"/>
      <c r="CYM69" s="439"/>
      <c r="CYN69" s="439"/>
      <c r="CYO69" s="439"/>
      <c r="CYP69" s="439"/>
      <c r="CYQ69" s="439"/>
      <c r="CYR69" s="439"/>
      <c r="CYS69" s="439"/>
      <c r="CYT69" s="439"/>
      <c r="CYU69" s="439"/>
      <c r="CYV69" s="439"/>
      <c r="CYW69" s="439"/>
      <c r="CYX69" s="439"/>
      <c r="CYY69" s="439"/>
      <c r="CYZ69" s="439"/>
      <c r="CZA69" s="439"/>
      <c r="CZB69" s="439"/>
      <c r="CZC69" s="439"/>
      <c r="CZD69" s="439"/>
      <c r="CZE69" s="439"/>
      <c r="CZF69" s="439"/>
      <c r="CZG69" s="439"/>
      <c r="CZH69" s="439"/>
      <c r="CZI69" s="439"/>
      <c r="CZJ69" s="439"/>
      <c r="CZK69" s="439"/>
      <c r="CZL69" s="439"/>
      <c r="CZM69" s="439"/>
      <c r="CZN69" s="439"/>
      <c r="CZO69" s="439"/>
      <c r="CZP69" s="439"/>
      <c r="CZQ69" s="439"/>
      <c r="CZR69" s="439"/>
      <c r="CZS69" s="439"/>
      <c r="CZT69" s="439"/>
      <c r="CZU69" s="439"/>
      <c r="CZV69" s="439"/>
      <c r="CZW69" s="439"/>
      <c r="CZX69" s="439"/>
      <c r="CZY69" s="439"/>
      <c r="CZZ69" s="439"/>
      <c r="DAA69" s="439"/>
      <c r="DAB69" s="439"/>
      <c r="DAC69" s="439"/>
      <c r="DAD69" s="439"/>
      <c r="DAE69" s="439"/>
      <c r="DAF69" s="439"/>
      <c r="DAG69" s="439"/>
      <c r="DAH69" s="439"/>
      <c r="DAI69" s="439"/>
      <c r="DAJ69" s="439"/>
      <c r="DAK69" s="439"/>
      <c r="DAL69" s="439"/>
      <c r="DAM69" s="439"/>
      <c r="DAN69" s="439"/>
      <c r="DAO69" s="439"/>
      <c r="DAP69" s="439"/>
      <c r="DAQ69" s="439"/>
      <c r="DAR69" s="439"/>
      <c r="DAS69" s="439"/>
      <c r="DAT69" s="439"/>
      <c r="DAU69" s="439"/>
      <c r="DAV69" s="439"/>
      <c r="DAW69" s="439"/>
      <c r="DAX69" s="439"/>
      <c r="DAY69" s="439"/>
      <c r="DAZ69" s="439"/>
      <c r="DBA69" s="439"/>
      <c r="DBB69" s="439"/>
      <c r="DBC69" s="439"/>
      <c r="DBD69" s="439"/>
      <c r="DBE69" s="439"/>
      <c r="DBF69" s="439"/>
      <c r="DBG69" s="439"/>
      <c r="DBH69" s="439"/>
      <c r="DBI69" s="439"/>
      <c r="DBJ69" s="439"/>
      <c r="DBK69" s="439"/>
      <c r="DBL69" s="439"/>
      <c r="DBM69" s="439"/>
      <c r="DBN69" s="439"/>
      <c r="DBO69" s="439"/>
      <c r="DBP69" s="439"/>
      <c r="DBQ69" s="439"/>
      <c r="DBR69" s="439"/>
      <c r="DBS69" s="439"/>
      <c r="DBT69" s="439"/>
      <c r="DBU69" s="439"/>
      <c r="DBV69" s="439"/>
      <c r="DBW69" s="439"/>
      <c r="DBX69" s="439"/>
      <c r="DBY69" s="439"/>
      <c r="DBZ69" s="439"/>
      <c r="DCA69" s="439"/>
      <c r="DCB69" s="439"/>
      <c r="DCC69" s="439"/>
      <c r="DCD69" s="439"/>
      <c r="DCE69" s="439"/>
      <c r="DCF69" s="439"/>
      <c r="DCG69" s="439"/>
      <c r="DCH69" s="439"/>
      <c r="DCI69" s="439"/>
      <c r="DCJ69" s="439"/>
      <c r="DCK69" s="439"/>
      <c r="DCL69" s="439"/>
      <c r="DCM69" s="439"/>
      <c r="DCN69" s="439"/>
      <c r="DCO69" s="439"/>
      <c r="DCP69" s="439"/>
      <c r="DCQ69" s="439"/>
      <c r="DCR69" s="439"/>
      <c r="DCS69" s="439"/>
      <c r="DCT69" s="439"/>
      <c r="DCU69" s="439"/>
      <c r="DCV69" s="439"/>
      <c r="DCW69" s="439"/>
      <c r="DCX69" s="439"/>
      <c r="DCY69" s="439"/>
      <c r="DCZ69" s="439"/>
      <c r="DDA69" s="439"/>
      <c r="DDB69" s="439"/>
      <c r="DDC69" s="439"/>
      <c r="DDD69" s="439"/>
      <c r="DDE69" s="439"/>
      <c r="DDF69" s="439"/>
      <c r="DDG69" s="439"/>
      <c r="DDH69" s="439"/>
      <c r="DDI69" s="439"/>
      <c r="DDJ69" s="439"/>
      <c r="DDK69" s="439"/>
      <c r="DDL69" s="439"/>
      <c r="DDM69" s="439"/>
      <c r="DDN69" s="439"/>
      <c r="DDO69" s="439"/>
      <c r="DDP69" s="439"/>
      <c r="DDQ69" s="439"/>
      <c r="DDR69" s="439"/>
      <c r="DDS69" s="439"/>
      <c r="DDT69" s="439"/>
      <c r="DDU69" s="439"/>
      <c r="DDV69" s="439"/>
      <c r="DDW69" s="439"/>
      <c r="DDX69" s="439"/>
      <c r="DDY69" s="439"/>
      <c r="DDZ69" s="439"/>
      <c r="DEA69" s="439"/>
      <c r="DEB69" s="439"/>
      <c r="DEC69" s="439"/>
      <c r="DED69" s="439"/>
      <c r="DEE69" s="439"/>
      <c r="DEF69" s="439"/>
      <c r="DEG69" s="439"/>
      <c r="DEH69" s="439"/>
      <c r="DEI69" s="439"/>
      <c r="DEJ69" s="439"/>
      <c r="DEK69" s="439"/>
      <c r="DEL69" s="439"/>
      <c r="DEM69" s="439"/>
      <c r="DEN69" s="439"/>
      <c r="DEO69" s="439"/>
      <c r="DEP69" s="439"/>
      <c r="DEQ69" s="439"/>
      <c r="DER69" s="439"/>
      <c r="DES69" s="439"/>
      <c r="DET69" s="439"/>
      <c r="DEU69" s="439"/>
      <c r="DEV69" s="439"/>
      <c r="DEW69" s="439"/>
      <c r="DEX69" s="439"/>
      <c r="DEY69" s="439"/>
      <c r="DEZ69" s="439"/>
      <c r="DFA69" s="439"/>
      <c r="DFB69" s="439"/>
      <c r="DFC69" s="439"/>
      <c r="DFD69" s="439"/>
      <c r="DFE69" s="439"/>
      <c r="DFF69" s="439"/>
      <c r="DFG69" s="439"/>
      <c r="DFH69" s="439"/>
      <c r="DFI69" s="439"/>
      <c r="DFJ69" s="439"/>
      <c r="DFK69" s="439"/>
      <c r="DFL69" s="439"/>
      <c r="DFM69" s="439"/>
      <c r="DFN69" s="439"/>
      <c r="DFO69" s="439"/>
      <c r="DFP69" s="439"/>
      <c r="DFQ69" s="439"/>
      <c r="DFR69" s="439"/>
      <c r="DFS69" s="439"/>
      <c r="DFT69" s="439"/>
      <c r="DFU69" s="439"/>
      <c r="DFV69" s="439"/>
      <c r="DFW69" s="439"/>
      <c r="DFX69" s="439"/>
      <c r="DFY69" s="439"/>
      <c r="DFZ69" s="439"/>
      <c r="DGA69" s="439"/>
      <c r="DGB69" s="439"/>
      <c r="DGC69" s="439"/>
      <c r="DGD69" s="439"/>
      <c r="DGE69" s="439"/>
      <c r="DGF69" s="439"/>
      <c r="DGG69" s="439"/>
      <c r="DGH69" s="439"/>
      <c r="DGI69" s="439"/>
      <c r="DGJ69" s="439"/>
      <c r="DGK69" s="439"/>
      <c r="DGL69" s="439"/>
      <c r="DGM69" s="439"/>
      <c r="DGN69" s="439"/>
      <c r="DGO69" s="439"/>
      <c r="DGP69" s="439"/>
      <c r="DGQ69" s="439"/>
      <c r="DGR69" s="439"/>
      <c r="DGS69" s="439"/>
      <c r="DGT69" s="439"/>
      <c r="DGU69" s="439"/>
      <c r="DGV69" s="439"/>
      <c r="DGW69" s="439"/>
      <c r="DGX69" s="439"/>
      <c r="DGY69" s="439"/>
      <c r="DGZ69" s="439"/>
      <c r="DHA69" s="439"/>
      <c r="DHB69" s="439"/>
      <c r="DHC69" s="439"/>
      <c r="DHD69" s="439"/>
      <c r="DHE69" s="439"/>
      <c r="DHF69" s="439"/>
      <c r="DHG69" s="439"/>
      <c r="DHH69" s="439"/>
      <c r="DHI69" s="439"/>
      <c r="DHJ69" s="439"/>
      <c r="DHK69" s="439"/>
      <c r="DHL69" s="439"/>
      <c r="DHM69" s="439"/>
      <c r="DHN69" s="439"/>
      <c r="DHO69" s="439"/>
      <c r="DHP69" s="439"/>
      <c r="DHQ69" s="439"/>
      <c r="DHR69" s="439"/>
      <c r="DHS69" s="439"/>
      <c r="DHT69" s="439"/>
      <c r="DHU69" s="439"/>
      <c r="DHV69" s="439"/>
      <c r="DHW69" s="439"/>
      <c r="DHX69" s="439"/>
      <c r="DHY69" s="439"/>
      <c r="DHZ69" s="439"/>
      <c r="DIA69" s="439"/>
      <c r="DIB69" s="439"/>
      <c r="DIC69" s="439"/>
      <c r="DID69" s="439"/>
      <c r="DIE69" s="439"/>
      <c r="DIF69" s="439"/>
      <c r="DIG69" s="439"/>
      <c r="DIH69" s="439"/>
      <c r="DII69" s="439"/>
      <c r="DIJ69" s="439"/>
      <c r="DIK69" s="439"/>
      <c r="DIL69" s="439"/>
      <c r="DIM69" s="439"/>
      <c r="DIN69" s="439"/>
      <c r="DIO69" s="439"/>
      <c r="DIP69" s="439"/>
      <c r="DIQ69" s="439"/>
      <c r="DIR69" s="439"/>
      <c r="DIS69" s="439"/>
      <c r="DIT69" s="439"/>
      <c r="DIU69" s="439"/>
      <c r="DIV69" s="439"/>
      <c r="DIW69" s="439"/>
      <c r="DIX69" s="439"/>
      <c r="DIY69" s="439"/>
      <c r="DIZ69" s="439"/>
      <c r="DJA69" s="439"/>
      <c r="DJB69" s="439"/>
      <c r="DJC69" s="439"/>
      <c r="DJD69" s="439"/>
      <c r="DJE69" s="439"/>
      <c r="DJF69" s="439"/>
      <c r="DJG69" s="439"/>
      <c r="DJH69" s="439"/>
      <c r="DJI69" s="439"/>
      <c r="DJJ69" s="439"/>
      <c r="DJK69" s="439"/>
      <c r="DJL69" s="439"/>
      <c r="DJM69" s="439"/>
      <c r="DJN69" s="439"/>
      <c r="DJO69" s="439"/>
      <c r="DJP69" s="439"/>
      <c r="DJQ69" s="439"/>
      <c r="DJR69" s="439"/>
      <c r="DJS69" s="439"/>
      <c r="DJT69" s="439"/>
      <c r="DJU69" s="439"/>
      <c r="DJV69" s="439"/>
      <c r="DJW69" s="439"/>
      <c r="DJX69" s="439"/>
      <c r="DJY69" s="439"/>
      <c r="DJZ69" s="439"/>
      <c r="DKA69" s="439"/>
      <c r="DKB69" s="439"/>
      <c r="DKC69" s="439"/>
      <c r="DKD69" s="439"/>
      <c r="DKE69" s="439"/>
      <c r="DKF69" s="439"/>
      <c r="DKG69" s="439"/>
      <c r="DKH69" s="439"/>
      <c r="DKI69" s="439"/>
      <c r="DKJ69" s="439"/>
      <c r="DKK69" s="439"/>
      <c r="DKL69" s="439"/>
      <c r="DKM69" s="439"/>
      <c r="DKN69" s="439"/>
      <c r="DKO69" s="439"/>
      <c r="DKP69" s="439"/>
      <c r="DKQ69" s="439"/>
      <c r="DKR69" s="439"/>
      <c r="DKS69" s="439"/>
      <c r="DKT69" s="439"/>
      <c r="DKU69" s="439"/>
      <c r="DKV69" s="439"/>
      <c r="DKW69" s="439"/>
      <c r="DKX69" s="439"/>
      <c r="DKY69" s="439"/>
      <c r="DKZ69" s="439"/>
      <c r="DLA69" s="439"/>
      <c r="DLB69" s="439"/>
      <c r="DLC69" s="439"/>
      <c r="DLD69" s="439"/>
      <c r="DLE69" s="439"/>
      <c r="DLF69" s="439"/>
      <c r="DLG69" s="439"/>
      <c r="DLH69" s="439"/>
      <c r="DLI69" s="439"/>
      <c r="DLJ69" s="439"/>
      <c r="DLK69" s="439"/>
      <c r="DLL69" s="439"/>
      <c r="DLM69" s="439"/>
      <c r="DLN69" s="439"/>
      <c r="DLO69" s="439"/>
      <c r="DLP69" s="439"/>
      <c r="DLQ69" s="439"/>
      <c r="DLR69" s="439"/>
      <c r="DLS69" s="439"/>
      <c r="DLT69" s="439"/>
      <c r="DLU69" s="439"/>
      <c r="DLV69" s="439"/>
      <c r="DLW69" s="439"/>
      <c r="DLX69" s="439"/>
      <c r="DLY69" s="439"/>
      <c r="DLZ69" s="439"/>
      <c r="DMA69" s="439"/>
      <c r="DMB69" s="439"/>
      <c r="DMC69" s="439"/>
      <c r="DMD69" s="439"/>
      <c r="DME69" s="439"/>
      <c r="DMF69" s="439"/>
      <c r="DMG69" s="439"/>
      <c r="DMH69" s="439"/>
      <c r="DMI69" s="439"/>
      <c r="DMJ69" s="439"/>
      <c r="DMK69" s="439"/>
      <c r="DML69" s="439"/>
      <c r="DMM69" s="439"/>
      <c r="DMN69" s="439"/>
      <c r="DMO69" s="439"/>
      <c r="DMP69" s="439"/>
      <c r="DMQ69" s="439"/>
      <c r="DMR69" s="439"/>
      <c r="DMS69" s="439"/>
      <c r="DMT69" s="439"/>
      <c r="DMU69" s="439"/>
      <c r="DMV69" s="439"/>
      <c r="DMW69" s="439"/>
      <c r="DMX69" s="439"/>
      <c r="DMY69" s="439"/>
      <c r="DMZ69" s="439"/>
      <c r="DNA69" s="439"/>
      <c r="DNB69" s="439"/>
      <c r="DNC69" s="439"/>
      <c r="DND69" s="439"/>
      <c r="DNE69" s="439"/>
      <c r="DNF69" s="439"/>
      <c r="DNG69" s="439"/>
      <c r="DNH69" s="439"/>
      <c r="DNI69" s="439"/>
      <c r="DNJ69" s="439"/>
      <c r="DNK69" s="439"/>
      <c r="DNL69" s="439"/>
      <c r="DNM69" s="439"/>
      <c r="DNN69" s="439"/>
      <c r="DNO69" s="439"/>
      <c r="DNP69" s="439"/>
      <c r="DNQ69" s="439"/>
      <c r="DNR69" s="439"/>
      <c r="DNS69" s="439"/>
      <c r="DNT69" s="439"/>
      <c r="DNU69" s="439"/>
      <c r="DNV69" s="439"/>
      <c r="DNW69" s="439"/>
      <c r="DNX69" s="439"/>
      <c r="DNY69" s="439"/>
      <c r="DNZ69" s="439"/>
      <c r="DOA69" s="439"/>
      <c r="DOB69" s="439"/>
      <c r="DOC69" s="439"/>
      <c r="DOD69" s="439"/>
      <c r="DOE69" s="439"/>
      <c r="DOF69" s="439"/>
      <c r="DOG69" s="439"/>
      <c r="DOH69" s="439"/>
      <c r="DOI69" s="439"/>
      <c r="DOJ69" s="439"/>
      <c r="DOK69" s="439"/>
      <c r="DOL69" s="439"/>
      <c r="DOM69" s="439"/>
      <c r="DON69" s="439"/>
      <c r="DOO69" s="439"/>
      <c r="DOP69" s="439"/>
      <c r="DOQ69" s="439"/>
      <c r="DOR69" s="439"/>
      <c r="DOS69" s="439"/>
      <c r="DOT69" s="439"/>
      <c r="DOU69" s="439"/>
      <c r="DOV69" s="439"/>
      <c r="DOW69" s="439"/>
      <c r="DOX69" s="439"/>
      <c r="DOY69" s="439"/>
      <c r="DOZ69" s="439"/>
      <c r="DPA69" s="439"/>
      <c r="DPB69" s="439"/>
      <c r="DPC69" s="439"/>
      <c r="DPD69" s="439"/>
      <c r="DPE69" s="439"/>
      <c r="DPF69" s="439"/>
      <c r="DPG69" s="439"/>
      <c r="DPH69" s="439"/>
      <c r="DPI69" s="439"/>
      <c r="DPJ69" s="439"/>
      <c r="DPK69" s="439"/>
      <c r="DPL69" s="439"/>
      <c r="DPM69" s="439"/>
      <c r="DPN69" s="439"/>
      <c r="DPO69" s="439"/>
      <c r="DPP69" s="439"/>
      <c r="DPQ69" s="439"/>
      <c r="DPR69" s="439"/>
      <c r="DPS69" s="439"/>
      <c r="DPT69" s="439"/>
      <c r="DPU69" s="439"/>
      <c r="DPV69" s="439"/>
      <c r="DPW69" s="439"/>
      <c r="DPX69" s="439"/>
      <c r="DPY69" s="439"/>
      <c r="DPZ69" s="439"/>
      <c r="DQA69" s="439"/>
      <c r="DQB69" s="439"/>
      <c r="DQC69" s="439"/>
      <c r="DQD69" s="439"/>
      <c r="DQE69" s="439"/>
      <c r="DQF69" s="439"/>
      <c r="DQG69" s="439"/>
      <c r="DQH69" s="439"/>
      <c r="DQI69" s="439"/>
      <c r="DQJ69" s="439"/>
      <c r="DQK69" s="439"/>
      <c r="DQL69" s="439"/>
      <c r="DQM69" s="439"/>
      <c r="DQN69" s="439"/>
      <c r="DQO69" s="439"/>
      <c r="DQP69" s="439"/>
      <c r="DQQ69" s="439"/>
      <c r="DQR69" s="439"/>
      <c r="DQS69" s="439"/>
      <c r="DQT69" s="439"/>
      <c r="DQU69" s="439"/>
      <c r="DQV69" s="439"/>
      <c r="DQW69" s="439"/>
      <c r="DQX69" s="439"/>
      <c r="DQY69" s="439"/>
      <c r="DQZ69" s="439"/>
      <c r="DRA69" s="439"/>
      <c r="DRB69" s="439"/>
      <c r="DRC69" s="439"/>
      <c r="DRD69" s="439"/>
      <c r="DRE69" s="439"/>
      <c r="DRF69" s="439"/>
      <c r="DRG69" s="439"/>
      <c r="DRH69" s="439"/>
      <c r="DRI69" s="439"/>
      <c r="DRJ69" s="439"/>
      <c r="DRK69" s="439"/>
      <c r="DRL69" s="439"/>
      <c r="DRM69" s="439"/>
      <c r="DRN69" s="439"/>
      <c r="DRO69" s="439"/>
      <c r="DRP69" s="439"/>
      <c r="DRQ69" s="439"/>
      <c r="DRR69" s="439"/>
      <c r="DRS69" s="439"/>
      <c r="DRT69" s="439"/>
      <c r="DRU69" s="439"/>
      <c r="DRV69" s="439"/>
      <c r="DRW69" s="439"/>
      <c r="DRX69" s="439"/>
      <c r="DRY69" s="439"/>
      <c r="DRZ69" s="439"/>
      <c r="DSA69" s="439"/>
      <c r="DSB69" s="439"/>
      <c r="DSC69" s="439"/>
      <c r="DSD69" s="439"/>
      <c r="DSE69" s="439"/>
      <c r="DSF69" s="439"/>
      <c r="DSG69" s="439"/>
      <c r="DSH69" s="439"/>
      <c r="DSI69" s="439"/>
      <c r="DSJ69" s="439"/>
      <c r="DSK69" s="439"/>
      <c r="DSL69" s="439"/>
      <c r="DSM69" s="439"/>
      <c r="DSN69" s="439"/>
      <c r="DSO69" s="439"/>
      <c r="DSP69" s="439"/>
      <c r="DSQ69" s="439"/>
      <c r="DSR69" s="439"/>
      <c r="DSS69" s="439"/>
      <c r="DST69" s="439"/>
      <c r="DSU69" s="439"/>
      <c r="DSV69" s="439"/>
      <c r="DSW69" s="439"/>
      <c r="DSX69" s="439"/>
      <c r="DSY69" s="439"/>
      <c r="DSZ69" s="439"/>
      <c r="DTA69" s="439"/>
      <c r="DTB69" s="439"/>
      <c r="DTC69" s="439"/>
      <c r="DTD69" s="439"/>
      <c r="DTE69" s="439"/>
      <c r="DTF69" s="439"/>
      <c r="DTG69" s="439"/>
      <c r="DTH69" s="439"/>
      <c r="DTI69" s="439"/>
      <c r="DTJ69" s="439"/>
      <c r="DTK69" s="439"/>
      <c r="DTL69" s="439"/>
      <c r="DTM69" s="439"/>
      <c r="DTN69" s="439"/>
      <c r="DTO69" s="439"/>
      <c r="DTP69" s="439"/>
      <c r="DTQ69" s="439"/>
      <c r="DTR69" s="439"/>
      <c r="DTS69" s="439"/>
      <c r="DTT69" s="439"/>
      <c r="DTU69" s="439"/>
      <c r="DTV69" s="439"/>
      <c r="DTW69" s="439"/>
      <c r="DTX69" s="439"/>
      <c r="DTY69" s="439"/>
      <c r="DTZ69" s="439"/>
      <c r="DUA69" s="439"/>
      <c r="DUB69" s="439"/>
      <c r="DUC69" s="439"/>
      <c r="DUD69" s="439"/>
      <c r="DUE69" s="439"/>
      <c r="DUF69" s="439"/>
      <c r="DUG69" s="439"/>
      <c r="DUH69" s="439"/>
      <c r="DUI69" s="439"/>
      <c r="DUJ69" s="439"/>
      <c r="DUK69" s="439"/>
      <c r="DUL69" s="439"/>
      <c r="DUM69" s="439"/>
      <c r="DUN69" s="439"/>
      <c r="DUO69" s="439"/>
      <c r="DUP69" s="439"/>
      <c r="DUQ69" s="439"/>
      <c r="DUR69" s="439"/>
      <c r="DUS69" s="439"/>
      <c r="DUT69" s="439"/>
      <c r="DUU69" s="439"/>
      <c r="DUV69" s="439"/>
      <c r="DUW69" s="439"/>
      <c r="DUX69" s="439"/>
      <c r="DUY69" s="439"/>
      <c r="DUZ69" s="439"/>
      <c r="DVA69" s="439"/>
      <c r="DVB69" s="439"/>
      <c r="DVC69" s="439"/>
      <c r="DVD69" s="439"/>
      <c r="DVE69" s="439"/>
      <c r="DVF69" s="439"/>
      <c r="DVG69" s="439"/>
      <c r="DVH69" s="439"/>
      <c r="DVI69" s="439"/>
      <c r="DVJ69" s="439"/>
      <c r="DVK69" s="439"/>
      <c r="DVL69" s="439"/>
      <c r="DVM69" s="439"/>
      <c r="DVN69" s="439"/>
      <c r="DVO69" s="439"/>
      <c r="DVP69" s="439"/>
      <c r="DVQ69" s="439"/>
      <c r="DVR69" s="439"/>
      <c r="DVS69" s="439"/>
      <c r="DVT69" s="439"/>
      <c r="DVU69" s="439"/>
      <c r="DVV69" s="439"/>
      <c r="DVW69" s="439"/>
      <c r="DVX69" s="439"/>
      <c r="DVY69" s="439"/>
      <c r="DVZ69" s="439"/>
      <c r="DWA69" s="439"/>
      <c r="DWB69" s="439"/>
      <c r="DWC69" s="439"/>
      <c r="DWD69" s="439"/>
      <c r="DWE69" s="439"/>
      <c r="DWF69" s="439"/>
      <c r="DWG69" s="439"/>
      <c r="DWH69" s="439"/>
      <c r="DWI69" s="439"/>
      <c r="DWJ69" s="439"/>
      <c r="DWK69" s="439"/>
      <c r="DWL69" s="439"/>
      <c r="DWM69" s="439"/>
      <c r="DWN69" s="439"/>
      <c r="DWO69" s="439"/>
      <c r="DWP69" s="439"/>
      <c r="DWQ69" s="439"/>
      <c r="DWR69" s="439"/>
      <c r="DWS69" s="439"/>
      <c r="DWT69" s="439"/>
      <c r="DWU69" s="439"/>
      <c r="DWV69" s="439"/>
      <c r="DWW69" s="439"/>
      <c r="DWX69" s="439"/>
      <c r="DWY69" s="439"/>
      <c r="DWZ69" s="439"/>
      <c r="DXA69" s="439"/>
      <c r="DXB69" s="439"/>
      <c r="DXC69" s="439"/>
      <c r="DXD69" s="439"/>
      <c r="DXE69" s="439"/>
      <c r="DXF69" s="439"/>
      <c r="DXG69" s="439"/>
      <c r="DXH69" s="439"/>
      <c r="DXI69" s="439"/>
      <c r="DXJ69" s="439"/>
      <c r="DXK69" s="439"/>
      <c r="DXL69" s="439"/>
      <c r="DXM69" s="439"/>
      <c r="DXN69" s="439"/>
      <c r="DXO69" s="439"/>
      <c r="DXP69" s="439"/>
      <c r="DXQ69" s="439"/>
      <c r="DXR69" s="439"/>
      <c r="DXS69" s="439"/>
      <c r="DXT69" s="439"/>
      <c r="DXU69" s="439"/>
      <c r="DXV69" s="439"/>
      <c r="DXW69" s="439"/>
      <c r="DXX69" s="439"/>
      <c r="DXY69" s="439"/>
      <c r="DXZ69" s="439"/>
      <c r="DYA69" s="439"/>
      <c r="DYB69" s="439"/>
      <c r="DYC69" s="439"/>
      <c r="DYD69" s="439"/>
      <c r="DYE69" s="439"/>
      <c r="DYF69" s="439"/>
      <c r="DYG69" s="439"/>
      <c r="DYH69" s="439"/>
      <c r="DYI69" s="439"/>
      <c r="DYJ69" s="439"/>
      <c r="DYK69" s="439"/>
      <c r="DYL69" s="439"/>
      <c r="DYM69" s="439"/>
      <c r="DYN69" s="439"/>
      <c r="DYO69" s="439"/>
      <c r="DYP69" s="439"/>
      <c r="DYQ69" s="439"/>
      <c r="DYR69" s="439"/>
      <c r="DYS69" s="439"/>
      <c r="DYT69" s="439"/>
      <c r="DYU69" s="439"/>
      <c r="DYV69" s="439"/>
      <c r="DYW69" s="439"/>
      <c r="DYX69" s="439"/>
      <c r="DYY69" s="439"/>
      <c r="DYZ69" s="439"/>
      <c r="DZA69" s="439"/>
      <c r="DZB69" s="439"/>
      <c r="DZC69" s="439"/>
      <c r="DZD69" s="439"/>
      <c r="DZE69" s="439"/>
      <c r="DZF69" s="439"/>
      <c r="DZG69" s="439"/>
      <c r="DZH69" s="439"/>
      <c r="DZI69" s="439"/>
      <c r="DZJ69" s="439"/>
      <c r="DZK69" s="439"/>
      <c r="DZL69" s="439"/>
      <c r="DZM69" s="439"/>
      <c r="DZN69" s="439"/>
      <c r="DZO69" s="439"/>
      <c r="DZP69" s="439"/>
      <c r="DZQ69" s="439"/>
      <c r="DZR69" s="439"/>
      <c r="DZS69" s="439"/>
      <c r="DZT69" s="439"/>
      <c r="DZU69" s="439"/>
      <c r="DZV69" s="439"/>
      <c r="DZW69" s="439"/>
      <c r="DZX69" s="439"/>
      <c r="DZY69" s="439"/>
      <c r="DZZ69" s="439"/>
      <c r="EAA69" s="439"/>
      <c r="EAB69" s="439"/>
      <c r="EAC69" s="439"/>
      <c r="EAD69" s="439"/>
      <c r="EAE69" s="439"/>
      <c r="EAF69" s="439"/>
      <c r="EAG69" s="439"/>
      <c r="EAH69" s="439"/>
      <c r="EAI69" s="439"/>
      <c r="EAJ69" s="439"/>
      <c r="EAK69" s="439"/>
      <c r="EAL69" s="439"/>
      <c r="EAM69" s="439"/>
      <c r="EAN69" s="439"/>
      <c r="EAO69" s="439"/>
      <c r="EAP69" s="439"/>
      <c r="EAQ69" s="439"/>
      <c r="EAR69" s="439"/>
      <c r="EAS69" s="439"/>
      <c r="EAT69" s="439"/>
      <c r="EAU69" s="439"/>
      <c r="EAV69" s="439"/>
      <c r="EAW69" s="439"/>
      <c r="EAX69" s="439"/>
      <c r="EAY69" s="439"/>
      <c r="EAZ69" s="439"/>
      <c r="EBA69" s="439"/>
      <c r="EBB69" s="439"/>
      <c r="EBC69" s="439"/>
      <c r="EBD69" s="439"/>
      <c r="EBE69" s="439"/>
      <c r="EBF69" s="439"/>
      <c r="EBG69" s="439"/>
      <c r="EBH69" s="439"/>
      <c r="EBI69" s="439"/>
      <c r="EBJ69" s="439"/>
      <c r="EBK69" s="439"/>
      <c r="EBL69" s="439"/>
      <c r="EBM69" s="439"/>
      <c r="EBN69" s="439"/>
      <c r="EBO69" s="439"/>
      <c r="EBP69" s="439"/>
      <c r="EBQ69" s="439"/>
      <c r="EBR69" s="439"/>
      <c r="EBS69" s="439"/>
      <c r="EBT69" s="439"/>
      <c r="EBU69" s="439"/>
      <c r="EBV69" s="439"/>
      <c r="EBW69" s="439"/>
      <c r="EBX69" s="439"/>
      <c r="EBY69" s="439"/>
      <c r="EBZ69" s="439"/>
      <c r="ECA69" s="439"/>
      <c r="ECB69" s="439"/>
      <c r="ECC69" s="439"/>
      <c r="ECD69" s="439"/>
      <c r="ECE69" s="439"/>
      <c r="ECF69" s="439"/>
      <c r="ECG69" s="439"/>
      <c r="ECH69" s="439"/>
      <c r="ECI69" s="439"/>
      <c r="ECJ69" s="439"/>
      <c r="ECK69" s="439"/>
      <c r="ECL69" s="439"/>
      <c r="ECM69" s="439"/>
      <c r="ECN69" s="439"/>
      <c r="ECO69" s="439"/>
      <c r="ECP69" s="439"/>
      <c r="ECQ69" s="439"/>
      <c r="ECR69" s="439"/>
      <c r="ECS69" s="439"/>
      <c r="ECT69" s="439"/>
      <c r="ECU69" s="439"/>
      <c r="ECV69" s="439"/>
      <c r="ECW69" s="439"/>
      <c r="ECX69" s="439"/>
      <c r="ECY69" s="439"/>
      <c r="ECZ69" s="439"/>
      <c r="EDA69" s="439"/>
      <c r="EDB69" s="439"/>
      <c r="EDC69" s="439"/>
      <c r="EDD69" s="439"/>
      <c r="EDE69" s="439"/>
      <c r="EDF69" s="439"/>
      <c r="EDG69" s="439"/>
      <c r="EDH69" s="439"/>
      <c r="EDI69" s="439"/>
      <c r="EDJ69" s="439"/>
      <c r="EDK69" s="439"/>
      <c r="EDL69" s="439"/>
      <c r="EDM69" s="439"/>
      <c r="EDN69" s="439"/>
      <c r="EDO69" s="439"/>
      <c r="EDP69" s="439"/>
      <c r="EDQ69" s="439"/>
      <c r="EDR69" s="439"/>
      <c r="EDS69" s="439"/>
      <c r="EDT69" s="439"/>
      <c r="EDU69" s="439"/>
      <c r="EDV69" s="439"/>
      <c r="EDW69" s="439"/>
      <c r="EDX69" s="439"/>
      <c r="EDY69" s="439"/>
      <c r="EDZ69" s="439"/>
      <c r="EEA69" s="439"/>
      <c r="EEB69" s="439"/>
      <c r="EEC69" s="439"/>
      <c r="EED69" s="439"/>
      <c r="EEE69" s="439"/>
      <c r="EEF69" s="439"/>
      <c r="EEG69" s="439"/>
      <c r="EEH69" s="439"/>
      <c r="EEI69" s="439"/>
      <c r="EEJ69" s="439"/>
      <c r="EEK69" s="439"/>
      <c r="EEL69" s="439"/>
      <c r="EEM69" s="439"/>
      <c r="EEN69" s="439"/>
      <c r="EEO69" s="439"/>
      <c r="EEP69" s="439"/>
      <c r="EEQ69" s="439"/>
      <c r="EER69" s="439"/>
      <c r="EES69" s="439"/>
      <c r="EET69" s="439"/>
      <c r="EEU69" s="439"/>
      <c r="EEV69" s="439"/>
      <c r="EEW69" s="439"/>
      <c r="EEX69" s="439"/>
      <c r="EEY69" s="439"/>
      <c r="EEZ69" s="439"/>
      <c r="EFA69" s="439"/>
      <c r="EFB69" s="439"/>
      <c r="EFC69" s="439"/>
      <c r="EFD69" s="439"/>
      <c r="EFE69" s="439"/>
      <c r="EFF69" s="439"/>
      <c r="EFG69" s="439"/>
      <c r="EFH69" s="439"/>
      <c r="EFI69" s="439"/>
      <c r="EFJ69" s="439"/>
      <c r="EFK69" s="439"/>
      <c r="EFL69" s="439"/>
      <c r="EFM69" s="439"/>
      <c r="EFN69" s="439"/>
      <c r="EFO69" s="439"/>
      <c r="EFP69" s="439"/>
      <c r="EFQ69" s="439"/>
      <c r="EFR69" s="439"/>
      <c r="EFS69" s="439"/>
      <c r="EFT69" s="439"/>
      <c r="EFU69" s="439"/>
      <c r="EFV69" s="439"/>
      <c r="EFW69" s="439"/>
      <c r="EFX69" s="439"/>
      <c r="EFY69" s="439"/>
      <c r="EFZ69" s="439"/>
      <c r="EGA69" s="439"/>
      <c r="EGB69" s="439"/>
      <c r="EGC69" s="439"/>
      <c r="EGD69" s="439"/>
      <c r="EGE69" s="439"/>
      <c r="EGF69" s="439"/>
      <c r="EGG69" s="439"/>
      <c r="EGH69" s="439"/>
      <c r="EGI69" s="439"/>
      <c r="EGJ69" s="439"/>
      <c r="EGK69" s="439"/>
      <c r="EGL69" s="439"/>
      <c r="EGM69" s="439"/>
      <c r="EGN69" s="439"/>
      <c r="EGO69" s="439"/>
      <c r="EGP69" s="439"/>
      <c r="EGQ69" s="439"/>
      <c r="EGR69" s="439"/>
      <c r="EGS69" s="439"/>
      <c r="EGT69" s="439"/>
      <c r="EGU69" s="439"/>
      <c r="EGV69" s="439"/>
      <c r="EGW69" s="439"/>
      <c r="EGX69" s="439"/>
      <c r="EGY69" s="439"/>
      <c r="EGZ69" s="439"/>
      <c r="EHA69" s="439"/>
      <c r="EHB69" s="439"/>
      <c r="EHC69" s="439"/>
      <c r="EHD69" s="439"/>
      <c r="EHE69" s="439"/>
      <c r="EHF69" s="439"/>
      <c r="EHG69" s="439"/>
      <c r="EHH69" s="439"/>
      <c r="EHI69" s="439"/>
      <c r="EHJ69" s="439"/>
      <c r="EHK69" s="439"/>
      <c r="EHL69" s="439"/>
      <c r="EHM69" s="439"/>
      <c r="EHN69" s="439"/>
      <c r="EHO69" s="439"/>
      <c r="EHP69" s="439"/>
      <c r="EHQ69" s="439"/>
      <c r="EHR69" s="439"/>
      <c r="EHS69" s="439"/>
      <c r="EHT69" s="439"/>
      <c r="EHU69" s="439"/>
      <c r="EHV69" s="439"/>
      <c r="EHW69" s="439"/>
      <c r="EHX69" s="439"/>
      <c r="EHY69" s="439"/>
      <c r="EHZ69" s="439"/>
      <c r="EIA69" s="439"/>
      <c r="EIB69" s="439"/>
      <c r="EIC69" s="439"/>
      <c r="EID69" s="439"/>
      <c r="EIE69" s="439"/>
      <c r="EIF69" s="439"/>
      <c r="EIG69" s="439"/>
      <c r="EIH69" s="439"/>
      <c r="EII69" s="439"/>
      <c r="EIJ69" s="439"/>
      <c r="EIK69" s="439"/>
      <c r="EIL69" s="439"/>
      <c r="EIM69" s="439"/>
      <c r="EIN69" s="439"/>
      <c r="EIO69" s="439"/>
      <c r="EIP69" s="439"/>
      <c r="EIQ69" s="439"/>
      <c r="EIR69" s="439"/>
      <c r="EIS69" s="439"/>
      <c r="EIT69" s="439"/>
      <c r="EIU69" s="439"/>
      <c r="EIV69" s="439"/>
      <c r="EIW69" s="439"/>
      <c r="EIX69" s="439"/>
      <c r="EIY69" s="439"/>
      <c r="EIZ69" s="439"/>
      <c r="EJA69" s="439"/>
      <c r="EJB69" s="439"/>
      <c r="EJC69" s="439"/>
      <c r="EJD69" s="439"/>
      <c r="EJE69" s="439"/>
      <c r="EJF69" s="439"/>
      <c r="EJG69" s="439"/>
      <c r="EJH69" s="439"/>
      <c r="EJI69" s="439"/>
      <c r="EJJ69" s="439"/>
      <c r="EJK69" s="439"/>
      <c r="EJL69" s="439"/>
      <c r="EJM69" s="439"/>
      <c r="EJN69" s="439"/>
      <c r="EJO69" s="439"/>
      <c r="EJP69" s="439"/>
      <c r="EJQ69" s="439"/>
      <c r="EJR69" s="439"/>
      <c r="EJS69" s="439"/>
      <c r="EJT69" s="439"/>
      <c r="EJU69" s="439"/>
      <c r="EJV69" s="439"/>
      <c r="EJW69" s="439"/>
      <c r="EJX69" s="439"/>
      <c r="EJY69" s="439"/>
      <c r="EJZ69" s="439"/>
      <c r="EKA69" s="439"/>
      <c r="EKB69" s="439"/>
      <c r="EKC69" s="439"/>
      <c r="EKD69" s="439"/>
      <c r="EKE69" s="439"/>
      <c r="EKF69" s="439"/>
      <c r="EKG69" s="439"/>
      <c r="EKH69" s="439"/>
      <c r="EKI69" s="439"/>
      <c r="EKJ69" s="439"/>
      <c r="EKK69" s="439"/>
      <c r="EKL69" s="439"/>
      <c r="EKM69" s="439"/>
      <c r="EKN69" s="439"/>
      <c r="EKO69" s="439"/>
      <c r="EKP69" s="439"/>
      <c r="EKQ69" s="439"/>
      <c r="EKR69" s="439"/>
      <c r="EKS69" s="439"/>
      <c r="EKT69" s="439"/>
      <c r="EKU69" s="439"/>
      <c r="EKV69" s="439"/>
      <c r="EKW69" s="439"/>
      <c r="EKX69" s="439"/>
      <c r="EKY69" s="439"/>
      <c r="EKZ69" s="439"/>
      <c r="ELA69" s="439"/>
      <c r="ELB69" s="439"/>
      <c r="ELC69" s="439"/>
      <c r="ELD69" s="439"/>
      <c r="ELE69" s="439"/>
      <c r="ELF69" s="439"/>
      <c r="ELG69" s="439"/>
      <c r="ELH69" s="439"/>
      <c r="ELI69" s="439"/>
      <c r="ELJ69" s="439"/>
      <c r="ELK69" s="439"/>
      <c r="ELL69" s="439"/>
      <c r="ELM69" s="439"/>
      <c r="ELN69" s="439"/>
      <c r="ELO69" s="439"/>
      <c r="ELP69" s="439"/>
      <c r="ELQ69" s="439"/>
      <c r="ELR69" s="439"/>
      <c r="ELS69" s="439"/>
      <c r="ELT69" s="439"/>
      <c r="ELU69" s="439"/>
      <c r="ELV69" s="439"/>
      <c r="ELW69" s="439"/>
      <c r="ELX69" s="439"/>
      <c r="ELY69" s="439"/>
      <c r="ELZ69" s="439"/>
      <c r="EMA69" s="439"/>
      <c r="EMB69" s="439"/>
      <c r="EMC69" s="439"/>
      <c r="EMD69" s="439"/>
      <c r="EME69" s="439"/>
      <c r="EMF69" s="439"/>
      <c r="EMG69" s="439"/>
      <c r="EMH69" s="439"/>
      <c r="EMI69" s="439"/>
      <c r="EMJ69" s="439"/>
      <c r="EMK69" s="439"/>
      <c r="EML69" s="439"/>
      <c r="EMM69" s="439"/>
      <c r="EMN69" s="439"/>
      <c r="EMO69" s="439"/>
      <c r="EMP69" s="439"/>
      <c r="EMQ69" s="439"/>
      <c r="EMR69" s="439"/>
      <c r="EMS69" s="439"/>
      <c r="EMT69" s="439"/>
      <c r="EMU69" s="439"/>
      <c r="EMV69" s="439"/>
      <c r="EMW69" s="439"/>
      <c r="EMX69" s="439"/>
      <c r="EMY69" s="439"/>
      <c r="EMZ69" s="439"/>
      <c r="ENA69" s="439"/>
      <c r="ENB69" s="439"/>
      <c r="ENC69" s="439"/>
      <c r="END69" s="439"/>
      <c r="ENE69" s="439"/>
      <c r="ENF69" s="439"/>
      <c r="ENG69" s="439"/>
      <c r="ENH69" s="439"/>
      <c r="ENI69" s="439"/>
      <c r="ENJ69" s="439"/>
      <c r="ENK69" s="439"/>
      <c r="ENL69" s="439"/>
      <c r="ENM69" s="439"/>
      <c r="ENN69" s="439"/>
      <c r="ENO69" s="439"/>
      <c r="ENP69" s="439"/>
      <c r="ENQ69" s="439"/>
      <c r="ENR69" s="439"/>
      <c r="ENS69" s="439"/>
      <c r="ENT69" s="439"/>
      <c r="ENU69" s="439"/>
      <c r="ENV69" s="439"/>
      <c r="ENW69" s="439"/>
      <c r="ENX69" s="439"/>
      <c r="ENY69" s="439"/>
      <c r="ENZ69" s="439"/>
      <c r="EOA69" s="439"/>
      <c r="EOB69" s="439"/>
      <c r="EOC69" s="439"/>
      <c r="EOD69" s="439"/>
      <c r="EOE69" s="439"/>
      <c r="EOF69" s="439"/>
      <c r="EOG69" s="439"/>
      <c r="EOH69" s="439"/>
      <c r="EOI69" s="439"/>
      <c r="EOJ69" s="439"/>
      <c r="EOK69" s="439"/>
      <c r="EOL69" s="439"/>
      <c r="EOM69" s="439"/>
      <c r="EON69" s="439"/>
      <c r="EOO69" s="439"/>
      <c r="EOP69" s="439"/>
      <c r="EOQ69" s="439"/>
      <c r="EOR69" s="439"/>
      <c r="EOS69" s="439"/>
      <c r="EOT69" s="439"/>
      <c r="EOU69" s="439"/>
      <c r="EOV69" s="439"/>
      <c r="EOW69" s="439"/>
      <c r="EOX69" s="439"/>
      <c r="EOY69" s="439"/>
      <c r="EOZ69" s="439"/>
      <c r="EPA69" s="439"/>
      <c r="EPB69" s="439"/>
      <c r="EPC69" s="439"/>
      <c r="EPD69" s="439"/>
      <c r="EPE69" s="439"/>
      <c r="EPF69" s="439"/>
      <c r="EPG69" s="439"/>
      <c r="EPH69" s="439"/>
      <c r="EPI69" s="439"/>
      <c r="EPJ69" s="439"/>
      <c r="EPK69" s="439"/>
      <c r="EPL69" s="439"/>
      <c r="EPM69" s="439"/>
      <c r="EPN69" s="439"/>
      <c r="EPO69" s="439"/>
      <c r="EPP69" s="439"/>
      <c r="EPQ69" s="439"/>
      <c r="EPR69" s="439"/>
      <c r="EPS69" s="439"/>
      <c r="EPT69" s="439"/>
      <c r="EPU69" s="439"/>
      <c r="EPV69" s="439"/>
      <c r="EPW69" s="439"/>
      <c r="EPX69" s="439"/>
      <c r="EPY69" s="439"/>
      <c r="EPZ69" s="439"/>
      <c r="EQA69" s="439"/>
      <c r="EQB69" s="439"/>
      <c r="EQC69" s="439"/>
      <c r="EQD69" s="439"/>
      <c r="EQE69" s="439"/>
      <c r="EQF69" s="439"/>
      <c r="EQG69" s="439"/>
      <c r="EQH69" s="439"/>
      <c r="EQI69" s="439"/>
      <c r="EQJ69" s="439"/>
      <c r="EQK69" s="439"/>
      <c r="EQL69" s="439"/>
      <c r="EQM69" s="439"/>
      <c r="EQN69" s="439"/>
      <c r="EQO69" s="439"/>
      <c r="EQP69" s="439"/>
      <c r="EQQ69" s="439"/>
      <c r="EQR69" s="439"/>
      <c r="EQS69" s="439"/>
      <c r="EQT69" s="439"/>
      <c r="EQU69" s="439"/>
      <c r="EQV69" s="439"/>
      <c r="EQW69" s="439"/>
      <c r="EQX69" s="439"/>
      <c r="EQY69" s="439"/>
      <c r="EQZ69" s="439"/>
      <c r="ERA69" s="439"/>
      <c r="ERB69" s="439"/>
      <c r="ERC69" s="439"/>
      <c r="ERD69" s="439"/>
      <c r="ERE69" s="439"/>
      <c r="ERF69" s="439"/>
      <c r="ERG69" s="439"/>
      <c r="ERH69" s="439"/>
      <c r="ERI69" s="439"/>
      <c r="ERJ69" s="439"/>
      <c r="ERK69" s="439"/>
      <c r="ERL69" s="439"/>
      <c r="ERM69" s="439"/>
      <c r="ERN69" s="439"/>
      <c r="ERO69" s="439"/>
      <c r="ERP69" s="439"/>
      <c r="ERQ69" s="439"/>
      <c r="ERR69" s="439"/>
      <c r="ERS69" s="439"/>
      <c r="ERT69" s="439"/>
      <c r="ERU69" s="439"/>
      <c r="ERV69" s="439"/>
      <c r="ERW69" s="439"/>
      <c r="ERX69" s="439"/>
      <c r="ERY69" s="439"/>
      <c r="ERZ69" s="439"/>
      <c r="ESA69" s="439"/>
      <c r="ESB69" s="439"/>
      <c r="ESC69" s="439"/>
      <c r="ESD69" s="439"/>
      <c r="ESE69" s="439"/>
      <c r="ESF69" s="439"/>
      <c r="ESG69" s="439"/>
      <c r="ESH69" s="439"/>
      <c r="ESI69" s="439"/>
      <c r="ESJ69" s="439"/>
      <c r="ESK69" s="439"/>
      <c r="ESL69" s="439"/>
      <c r="ESM69" s="439"/>
      <c r="ESN69" s="439"/>
      <c r="ESO69" s="439"/>
      <c r="ESP69" s="439"/>
      <c r="ESQ69" s="439"/>
      <c r="ESR69" s="439"/>
      <c r="ESS69" s="439"/>
      <c r="EST69" s="439"/>
      <c r="ESU69" s="439"/>
      <c r="ESV69" s="439"/>
      <c r="ESW69" s="439"/>
      <c r="ESX69" s="439"/>
      <c r="ESY69" s="439"/>
      <c r="ESZ69" s="439"/>
      <c r="ETA69" s="439"/>
      <c r="ETB69" s="439"/>
      <c r="ETC69" s="439"/>
      <c r="ETD69" s="439"/>
      <c r="ETE69" s="439"/>
      <c r="ETF69" s="439"/>
      <c r="ETG69" s="439"/>
      <c r="ETH69" s="439"/>
      <c r="ETI69" s="439"/>
      <c r="ETJ69" s="439"/>
      <c r="ETK69" s="439"/>
      <c r="ETL69" s="439"/>
      <c r="ETM69" s="439"/>
      <c r="ETN69" s="439"/>
      <c r="ETO69" s="439"/>
      <c r="ETP69" s="439"/>
      <c r="ETQ69" s="439"/>
      <c r="ETR69" s="439"/>
      <c r="ETS69" s="439"/>
      <c r="ETT69" s="439"/>
      <c r="ETU69" s="439"/>
      <c r="ETV69" s="439"/>
      <c r="ETW69" s="439"/>
      <c r="ETX69" s="439"/>
      <c r="ETY69" s="439"/>
      <c r="ETZ69" s="439"/>
      <c r="EUA69" s="439"/>
      <c r="EUB69" s="439"/>
      <c r="EUC69" s="439"/>
      <c r="EUD69" s="439"/>
      <c r="EUE69" s="439"/>
      <c r="EUF69" s="439"/>
      <c r="EUG69" s="439"/>
      <c r="EUH69" s="439"/>
      <c r="EUI69" s="439"/>
      <c r="EUJ69" s="439"/>
      <c r="EUK69" s="439"/>
      <c r="EUL69" s="439"/>
      <c r="EUM69" s="439"/>
      <c r="EUN69" s="439"/>
      <c r="EUO69" s="439"/>
      <c r="EUP69" s="439"/>
      <c r="EUQ69" s="439"/>
      <c r="EUR69" s="439"/>
      <c r="EUS69" s="439"/>
      <c r="EUT69" s="439"/>
      <c r="EUU69" s="439"/>
      <c r="EUV69" s="439"/>
      <c r="EUW69" s="439"/>
      <c r="EUX69" s="439"/>
      <c r="EUY69" s="439"/>
      <c r="EUZ69" s="439"/>
      <c r="EVA69" s="439"/>
      <c r="EVB69" s="439"/>
      <c r="EVC69" s="439"/>
      <c r="EVD69" s="439"/>
      <c r="EVE69" s="439"/>
      <c r="EVF69" s="439"/>
      <c r="EVG69" s="439"/>
      <c r="EVH69" s="439"/>
      <c r="EVI69" s="439"/>
      <c r="EVJ69" s="439"/>
      <c r="EVK69" s="439"/>
      <c r="EVL69" s="439"/>
      <c r="EVM69" s="439"/>
      <c r="EVN69" s="439"/>
      <c r="EVO69" s="439"/>
      <c r="EVP69" s="439"/>
      <c r="EVQ69" s="439"/>
      <c r="EVR69" s="439"/>
      <c r="EVS69" s="439"/>
      <c r="EVT69" s="439"/>
      <c r="EVU69" s="439"/>
      <c r="EVV69" s="439"/>
      <c r="EVW69" s="439"/>
      <c r="EVX69" s="439"/>
      <c r="EVY69" s="439"/>
      <c r="EVZ69" s="439"/>
      <c r="EWA69" s="439"/>
      <c r="EWB69" s="439"/>
      <c r="EWC69" s="439"/>
      <c r="EWD69" s="439"/>
      <c r="EWE69" s="439"/>
      <c r="EWF69" s="439"/>
      <c r="EWG69" s="439"/>
      <c r="EWH69" s="439"/>
      <c r="EWI69" s="439"/>
      <c r="EWJ69" s="439"/>
      <c r="EWK69" s="439"/>
      <c r="EWL69" s="439"/>
      <c r="EWM69" s="439"/>
      <c r="EWN69" s="439"/>
      <c r="EWO69" s="439"/>
      <c r="EWP69" s="439"/>
      <c r="EWQ69" s="439"/>
      <c r="EWR69" s="439"/>
      <c r="EWS69" s="439"/>
      <c r="EWT69" s="439"/>
      <c r="EWU69" s="439"/>
      <c r="EWV69" s="439"/>
      <c r="EWW69" s="439"/>
      <c r="EWX69" s="439"/>
      <c r="EWY69" s="439"/>
      <c r="EWZ69" s="439"/>
      <c r="EXA69" s="439"/>
      <c r="EXB69" s="439"/>
      <c r="EXC69" s="439"/>
      <c r="EXD69" s="439"/>
      <c r="EXE69" s="439"/>
      <c r="EXF69" s="439"/>
      <c r="EXG69" s="439"/>
      <c r="EXH69" s="439"/>
      <c r="EXI69" s="439"/>
      <c r="EXJ69" s="439"/>
      <c r="EXK69" s="439"/>
      <c r="EXL69" s="439"/>
      <c r="EXM69" s="439"/>
      <c r="EXN69" s="439"/>
      <c r="EXO69" s="439"/>
      <c r="EXP69" s="439"/>
      <c r="EXQ69" s="439"/>
      <c r="EXR69" s="439"/>
      <c r="EXS69" s="439"/>
      <c r="EXT69" s="439"/>
      <c r="EXU69" s="439"/>
      <c r="EXV69" s="439"/>
      <c r="EXW69" s="439"/>
      <c r="EXX69" s="439"/>
      <c r="EXY69" s="439"/>
      <c r="EXZ69" s="439"/>
      <c r="EYA69" s="439"/>
      <c r="EYB69" s="439"/>
      <c r="EYC69" s="439"/>
      <c r="EYD69" s="439"/>
      <c r="EYE69" s="439"/>
      <c r="EYF69" s="439"/>
      <c r="EYG69" s="439"/>
      <c r="EYH69" s="439"/>
      <c r="EYI69" s="439"/>
      <c r="EYJ69" s="439"/>
      <c r="EYK69" s="439"/>
      <c r="EYL69" s="439"/>
      <c r="EYM69" s="439"/>
      <c r="EYN69" s="439"/>
      <c r="EYO69" s="439"/>
      <c r="EYP69" s="439"/>
      <c r="EYQ69" s="439"/>
      <c r="EYR69" s="439"/>
      <c r="EYS69" s="439"/>
      <c r="EYT69" s="439"/>
      <c r="EYU69" s="439"/>
      <c r="EYV69" s="439"/>
      <c r="EYW69" s="439"/>
      <c r="EYX69" s="439"/>
      <c r="EYY69" s="439"/>
      <c r="EYZ69" s="439"/>
      <c r="EZA69" s="439"/>
      <c r="EZB69" s="439"/>
      <c r="EZC69" s="439"/>
      <c r="EZD69" s="439"/>
      <c r="EZE69" s="439"/>
      <c r="EZF69" s="439"/>
      <c r="EZG69" s="439"/>
      <c r="EZH69" s="439"/>
      <c r="EZI69" s="439"/>
      <c r="EZJ69" s="439"/>
      <c r="EZK69" s="439"/>
      <c r="EZL69" s="439"/>
      <c r="EZM69" s="439"/>
      <c r="EZN69" s="439"/>
      <c r="EZO69" s="439"/>
      <c r="EZP69" s="439"/>
      <c r="EZQ69" s="439"/>
      <c r="EZR69" s="439"/>
      <c r="EZS69" s="439"/>
      <c r="EZT69" s="439"/>
      <c r="EZU69" s="439"/>
      <c r="EZV69" s="439"/>
      <c r="EZW69" s="439"/>
      <c r="EZX69" s="439"/>
      <c r="EZY69" s="439"/>
      <c r="EZZ69" s="439"/>
      <c r="FAA69" s="439"/>
      <c r="FAB69" s="439"/>
      <c r="FAC69" s="439"/>
      <c r="FAD69" s="439"/>
      <c r="FAE69" s="439"/>
      <c r="FAF69" s="439"/>
      <c r="FAG69" s="439"/>
      <c r="FAH69" s="439"/>
      <c r="FAI69" s="439"/>
      <c r="FAJ69" s="439"/>
      <c r="FAK69" s="439"/>
      <c r="FAL69" s="439"/>
      <c r="FAM69" s="439"/>
      <c r="FAN69" s="439"/>
      <c r="FAO69" s="439"/>
      <c r="FAP69" s="439"/>
      <c r="FAQ69" s="439"/>
      <c r="FAR69" s="439"/>
      <c r="FAS69" s="439"/>
      <c r="FAT69" s="439"/>
      <c r="FAU69" s="439"/>
      <c r="FAV69" s="439"/>
      <c r="FAW69" s="439"/>
      <c r="FAX69" s="439"/>
      <c r="FAY69" s="439"/>
      <c r="FAZ69" s="439"/>
      <c r="FBA69" s="439"/>
      <c r="FBB69" s="439"/>
      <c r="FBC69" s="439"/>
      <c r="FBD69" s="439"/>
      <c r="FBE69" s="439"/>
      <c r="FBF69" s="439"/>
      <c r="FBG69" s="439"/>
      <c r="FBH69" s="439"/>
      <c r="FBI69" s="439"/>
      <c r="FBJ69" s="439"/>
      <c r="FBK69" s="439"/>
      <c r="FBL69" s="439"/>
      <c r="FBM69" s="439"/>
      <c r="FBN69" s="439"/>
      <c r="FBO69" s="439"/>
      <c r="FBP69" s="439"/>
      <c r="FBQ69" s="439"/>
      <c r="FBR69" s="439"/>
      <c r="FBS69" s="439"/>
      <c r="FBT69" s="439"/>
      <c r="FBU69" s="439"/>
      <c r="FBV69" s="439"/>
      <c r="FBW69" s="439"/>
      <c r="FBX69" s="439"/>
      <c r="FBY69" s="439"/>
      <c r="FBZ69" s="439"/>
      <c r="FCA69" s="439"/>
      <c r="FCB69" s="439"/>
      <c r="FCC69" s="439"/>
      <c r="FCD69" s="439"/>
      <c r="FCE69" s="439"/>
      <c r="FCF69" s="439"/>
      <c r="FCG69" s="439"/>
      <c r="FCH69" s="439"/>
      <c r="FCI69" s="439"/>
      <c r="FCJ69" s="439"/>
      <c r="FCK69" s="439"/>
      <c r="FCL69" s="439"/>
      <c r="FCM69" s="439"/>
      <c r="FCN69" s="439"/>
      <c r="FCO69" s="439"/>
      <c r="FCP69" s="439"/>
      <c r="FCQ69" s="439"/>
      <c r="FCR69" s="439"/>
      <c r="FCS69" s="439"/>
      <c r="FCT69" s="439"/>
      <c r="FCU69" s="439"/>
      <c r="FCV69" s="439"/>
      <c r="FCW69" s="439"/>
      <c r="FCX69" s="439"/>
      <c r="FCY69" s="439"/>
      <c r="FCZ69" s="439"/>
      <c r="FDA69" s="439"/>
      <c r="FDB69" s="439"/>
      <c r="FDC69" s="439"/>
      <c r="FDD69" s="439"/>
      <c r="FDE69" s="439"/>
      <c r="FDF69" s="439"/>
      <c r="FDG69" s="439"/>
      <c r="FDH69" s="439"/>
      <c r="FDI69" s="439"/>
      <c r="FDJ69" s="439"/>
      <c r="FDK69" s="439"/>
      <c r="FDL69" s="439"/>
      <c r="FDM69" s="439"/>
      <c r="FDN69" s="439"/>
      <c r="FDO69" s="439"/>
      <c r="FDP69" s="439"/>
      <c r="FDQ69" s="439"/>
      <c r="FDR69" s="439"/>
      <c r="FDS69" s="439"/>
      <c r="FDT69" s="439"/>
      <c r="FDU69" s="439"/>
      <c r="FDV69" s="439"/>
      <c r="FDW69" s="439"/>
      <c r="FDX69" s="439"/>
      <c r="FDY69" s="439"/>
      <c r="FDZ69" s="439"/>
      <c r="FEA69" s="439"/>
      <c r="FEB69" s="439"/>
      <c r="FEC69" s="439"/>
      <c r="FED69" s="439"/>
      <c r="FEE69" s="439"/>
      <c r="FEF69" s="439"/>
      <c r="FEG69" s="439"/>
      <c r="FEH69" s="439"/>
      <c r="FEI69" s="439"/>
      <c r="FEJ69" s="439"/>
      <c r="FEK69" s="439"/>
      <c r="FEL69" s="439"/>
      <c r="FEM69" s="439"/>
      <c r="FEN69" s="439"/>
      <c r="FEO69" s="439"/>
      <c r="FEP69" s="439"/>
      <c r="FEQ69" s="439"/>
      <c r="FER69" s="439"/>
      <c r="FES69" s="439"/>
      <c r="FET69" s="439"/>
      <c r="FEU69" s="439"/>
      <c r="FEV69" s="439"/>
      <c r="FEW69" s="439"/>
      <c r="FEX69" s="439"/>
      <c r="FEY69" s="439"/>
      <c r="FEZ69" s="439"/>
      <c r="FFA69" s="439"/>
      <c r="FFB69" s="439"/>
      <c r="FFC69" s="439"/>
      <c r="FFD69" s="439"/>
      <c r="FFE69" s="439"/>
      <c r="FFF69" s="439"/>
      <c r="FFG69" s="439"/>
      <c r="FFH69" s="439"/>
      <c r="FFI69" s="439"/>
      <c r="FFJ69" s="439"/>
      <c r="FFK69" s="439"/>
      <c r="FFL69" s="439"/>
      <c r="FFM69" s="439"/>
      <c r="FFN69" s="439"/>
      <c r="FFO69" s="439"/>
      <c r="FFP69" s="439"/>
      <c r="FFQ69" s="439"/>
      <c r="FFR69" s="439"/>
      <c r="FFS69" s="439"/>
      <c r="FFT69" s="439"/>
      <c r="FFU69" s="439"/>
      <c r="FFV69" s="439"/>
      <c r="FFW69" s="439"/>
      <c r="FFX69" s="439"/>
      <c r="FFY69" s="439"/>
      <c r="FFZ69" s="439"/>
      <c r="FGA69" s="439"/>
      <c r="FGB69" s="439"/>
      <c r="FGC69" s="439"/>
      <c r="FGD69" s="439"/>
      <c r="FGE69" s="439"/>
      <c r="FGF69" s="439"/>
      <c r="FGG69" s="439"/>
      <c r="FGH69" s="439"/>
      <c r="FGI69" s="439"/>
      <c r="FGJ69" s="439"/>
      <c r="FGK69" s="439"/>
      <c r="FGL69" s="439"/>
      <c r="FGM69" s="439"/>
      <c r="FGN69" s="439"/>
      <c r="FGO69" s="439"/>
      <c r="FGP69" s="439"/>
      <c r="FGQ69" s="439"/>
      <c r="FGR69" s="439"/>
      <c r="FGS69" s="439"/>
      <c r="FGT69" s="439"/>
      <c r="FGU69" s="439"/>
      <c r="FGV69" s="439"/>
      <c r="FGW69" s="439"/>
      <c r="FGX69" s="439"/>
      <c r="FGY69" s="439"/>
      <c r="FGZ69" s="439"/>
      <c r="FHA69" s="439"/>
      <c r="FHB69" s="439"/>
      <c r="FHC69" s="439"/>
      <c r="FHD69" s="439"/>
      <c r="FHE69" s="439"/>
      <c r="FHF69" s="439"/>
      <c r="FHG69" s="439"/>
      <c r="FHH69" s="439"/>
      <c r="FHI69" s="439"/>
      <c r="FHJ69" s="439"/>
      <c r="FHK69" s="439"/>
      <c r="FHL69" s="439"/>
      <c r="FHM69" s="439"/>
      <c r="FHN69" s="439"/>
      <c r="FHO69" s="439"/>
      <c r="FHP69" s="439"/>
      <c r="FHQ69" s="439"/>
      <c r="FHR69" s="439"/>
      <c r="FHS69" s="439"/>
      <c r="FHT69" s="439"/>
      <c r="FHU69" s="439"/>
      <c r="FHV69" s="439"/>
      <c r="FHW69" s="439"/>
      <c r="FHX69" s="439"/>
      <c r="FHY69" s="439"/>
      <c r="FHZ69" s="439"/>
      <c r="FIA69" s="439"/>
      <c r="FIB69" s="439"/>
      <c r="FIC69" s="439"/>
      <c r="FID69" s="439"/>
      <c r="FIE69" s="439"/>
      <c r="FIF69" s="439"/>
      <c r="FIG69" s="439"/>
      <c r="FIH69" s="439"/>
      <c r="FII69" s="439"/>
      <c r="FIJ69" s="439"/>
      <c r="FIK69" s="439"/>
      <c r="FIL69" s="439"/>
      <c r="FIM69" s="439"/>
      <c r="FIN69" s="439"/>
      <c r="FIO69" s="439"/>
      <c r="FIP69" s="439"/>
      <c r="FIQ69" s="439"/>
      <c r="FIR69" s="439"/>
      <c r="FIS69" s="439"/>
      <c r="FIT69" s="439"/>
      <c r="FIU69" s="439"/>
      <c r="FIV69" s="439"/>
      <c r="FIW69" s="439"/>
      <c r="FIX69" s="439"/>
      <c r="FIY69" s="439"/>
      <c r="FIZ69" s="439"/>
      <c r="FJA69" s="439"/>
      <c r="FJB69" s="439"/>
      <c r="FJC69" s="439"/>
      <c r="FJD69" s="439"/>
      <c r="FJE69" s="439"/>
      <c r="FJF69" s="439"/>
      <c r="FJG69" s="439"/>
      <c r="FJH69" s="439"/>
      <c r="FJI69" s="439"/>
      <c r="FJJ69" s="439"/>
      <c r="FJK69" s="439"/>
      <c r="FJL69" s="439"/>
      <c r="FJM69" s="439"/>
      <c r="FJN69" s="439"/>
      <c r="FJO69" s="439"/>
      <c r="FJP69" s="439"/>
      <c r="FJQ69" s="439"/>
      <c r="FJR69" s="439"/>
      <c r="FJS69" s="439"/>
      <c r="FJT69" s="439"/>
      <c r="FJU69" s="439"/>
      <c r="FJV69" s="439"/>
      <c r="FJW69" s="439"/>
      <c r="FJX69" s="439"/>
      <c r="FJY69" s="439"/>
      <c r="FJZ69" s="439"/>
      <c r="FKA69" s="439"/>
      <c r="FKB69" s="439"/>
      <c r="FKC69" s="439"/>
      <c r="FKD69" s="439"/>
      <c r="FKE69" s="439"/>
      <c r="FKF69" s="439"/>
      <c r="FKG69" s="439"/>
      <c r="FKH69" s="439"/>
      <c r="FKI69" s="439"/>
      <c r="FKJ69" s="439"/>
      <c r="FKK69" s="439"/>
      <c r="FKL69" s="439"/>
      <c r="FKM69" s="439"/>
      <c r="FKN69" s="439"/>
      <c r="FKO69" s="439"/>
      <c r="FKP69" s="439"/>
      <c r="FKQ69" s="439"/>
      <c r="FKR69" s="439"/>
      <c r="FKS69" s="439"/>
      <c r="FKT69" s="439"/>
      <c r="FKU69" s="439"/>
      <c r="FKV69" s="439"/>
      <c r="FKW69" s="439"/>
      <c r="FKX69" s="439"/>
      <c r="FKY69" s="439"/>
      <c r="FKZ69" s="439"/>
      <c r="FLA69" s="439"/>
      <c r="FLB69" s="439"/>
      <c r="FLC69" s="439"/>
      <c r="FLD69" s="439"/>
      <c r="FLE69" s="439"/>
      <c r="FLF69" s="439"/>
      <c r="FLG69" s="439"/>
      <c r="FLH69" s="439"/>
      <c r="FLI69" s="439"/>
      <c r="FLJ69" s="439"/>
      <c r="FLK69" s="439"/>
      <c r="FLL69" s="439"/>
      <c r="FLM69" s="439"/>
      <c r="FLN69" s="439"/>
      <c r="FLO69" s="439"/>
      <c r="FLP69" s="439"/>
      <c r="FLQ69" s="439"/>
      <c r="FLR69" s="439"/>
      <c r="FLS69" s="439"/>
      <c r="FLT69" s="439"/>
      <c r="FLU69" s="439"/>
      <c r="FLV69" s="439"/>
      <c r="FLW69" s="439"/>
      <c r="FLX69" s="439"/>
      <c r="FLY69" s="439"/>
      <c r="FLZ69" s="439"/>
      <c r="FMA69" s="439"/>
      <c r="FMB69" s="439"/>
      <c r="FMC69" s="439"/>
      <c r="FMD69" s="439"/>
      <c r="FME69" s="439"/>
      <c r="FMF69" s="439"/>
      <c r="FMG69" s="439"/>
      <c r="FMH69" s="439"/>
      <c r="FMI69" s="439"/>
      <c r="FMJ69" s="439"/>
      <c r="FMK69" s="439"/>
      <c r="FML69" s="439"/>
      <c r="FMM69" s="439"/>
      <c r="FMN69" s="439"/>
      <c r="FMO69" s="439"/>
      <c r="FMP69" s="439"/>
      <c r="FMQ69" s="439"/>
      <c r="FMR69" s="439"/>
      <c r="FMS69" s="439"/>
      <c r="FMT69" s="439"/>
      <c r="FMU69" s="439"/>
      <c r="FMV69" s="439"/>
      <c r="FMW69" s="439"/>
      <c r="FMX69" s="439"/>
      <c r="FMY69" s="439"/>
      <c r="FMZ69" s="439"/>
      <c r="FNA69" s="439"/>
      <c r="FNB69" s="439"/>
      <c r="FNC69" s="439"/>
      <c r="FND69" s="439"/>
      <c r="FNE69" s="439"/>
      <c r="FNF69" s="439"/>
      <c r="FNG69" s="439"/>
      <c r="FNH69" s="439"/>
      <c r="FNI69" s="439"/>
      <c r="FNJ69" s="439"/>
      <c r="FNK69" s="439"/>
      <c r="FNL69" s="439"/>
      <c r="FNM69" s="439"/>
      <c r="FNN69" s="439"/>
      <c r="FNO69" s="439"/>
      <c r="FNP69" s="439"/>
      <c r="FNQ69" s="439"/>
      <c r="FNR69" s="439"/>
      <c r="FNS69" s="439"/>
      <c r="FNT69" s="439"/>
      <c r="FNU69" s="439"/>
      <c r="FNV69" s="439"/>
      <c r="FNW69" s="439"/>
      <c r="FNX69" s="439"/>
      <c r="FNY69" s="439"/>
      <c r="FNZ69" s="439"/>
      <c r="FOA69" s="439"/>
      <c r="FOB69" s="439"/>
      <c r="FOC69" s="439"/>
      <c r="FOD69" s="439"/>
      <c r="FOE69" s="439"/>
      <c r="FOF69" s="439"/>
      <c r="FOG69" s="439"/>
      <c r="FOH69" s="439"/>
      <c r="FOI69" s="439"/>
      <c r="FOJ69" s="439"/>
      <c r="FOK69" s="439"/>
      <c r="FOL69" s="439"/>
      <c r="FOM69" s="439"/>
      <c r="FON69" s="439"/>
      <c r="FOO69" s="439"/>
      <c r="FOP69" s="439"/>
      <c r="FOQ69" s="439"/>
      <c r="FOR69" s="439"/>
      <c r="FOS69" s="439"/>
      <c r="FOT69" s="439"/>
      <c r="FOU69" s="439"/>
      <c r="FOV69" s="439"/>
      <c r="FOW69" s="439"/>
      <c r="FOX69" s="439"/>
      <c r="FOY69" s="439"/>
      <c r="FOZ69" s="439"/>
      <c r="FPA69" s="439"/>
      <c r="FPB69" s="439"/>
      <c r="FPC69" s="439"/>
      <c r="FPD69" s="439"/>
      <c r="FPE69" s="439"/>
      <c r="FPF69" s="439"/>
      <c r="FPG69" s="439"/>
      <c r="FPH69" s="439"/>
      <c r="FPI69" s="439"/>
      <c r="FPJ69" s="439"/>
      <c r="FPK69" s="439"/>
      <c r="FPL69" s="439"/>
      <c r="FPM69" s="439"/>
      <c r="FPN69" s="439"/>
      <c r="FPO69" s="439"/>
      <c r="FPP69" s="439"/>
      <c r="FPQ69" s="439"/>
      <c r="FPR69" s="439"/>
      <c r="FPS69" s="439"/>
      <c r="FPT69" s="439"/>
      <c r="FPU69" s="439"/>
      <c r="FPV69" s="439"/>
      <c r="FPW69" s="439"/>
      <c r="FPX69" s="439"/>
      <c r="FPY69" s="439"/>
      <c r="FPZ69" s="439"/>
      <c r="FQA69" s="439"/>
      <c r="FQB69" s="439"/>
      <c r="FQC69" s="439"/>
      <c r="FQD69" s="439"/>
      <c r="FQE69" s="439"/>
      <c r="FQF69" s="439"/>
      <c r="FQG69" s="439"/>
      <c r="FQH69" s="439"/>
      <c r="FQI69" s="439"/>
      <c r="FQJ69" s="439"/>
      <c r="FQK69" s="439"/>
      <c r="FQL69" s="439"/>
      <c r="FQM69" s="439"/>
      <c r="FQN69" s="439"/>
      <c r="FQO69" s="439"/>
      <c r="FQP69" s="439"/>
      <c r="FQQ69" s="439"/>
      <c r="FQR69" s="439"/>
      <c r="FQS69" s="439"/>
      <c r="FQT69" s="439"/>
      <c r="FQU69" s="439"/>
      <c r="FQV69" s="439"/>
      <c r="FQW69" s="439"/>
      <c r="FQX69" s="439"/>
      <c r="FQY69" s="439"/>
      <c r="FQZ69" s="439"/>
      <c r="FRA69" s="439"/>
      <c r="FRB69" s="439"/>
      <c r="FRC69" s="439"/>
      <c r="FRD69" s="439"/>
      <c r="FRE69" s="439"/>
      <c r="FRF69" s="439"/>
      <c r="FRG69" s="439"/>
      <c r="FRH69" s="439"/>
      <c r="FRI69" s="439"/>
      <c r="FRJ69" s="439"/>
      <c r="FRK69" s="439"/>
      <c r="FRL69" s="439"/>
      <c r="FRM69" s="439"/>
      <c r="FRN69" s="439"/>
      <c r="FRO69" s="439"/>
      <c r="FRP69" s="439"/>
      <c r="FRQ69" s="439"/>
      <c r="FRR69" s="439"/>
      <c r="FRS69" s="439"/>
      <c r="FRT69" s="439"/>
      <c r="FRU69" s="439"/>
      <c r="FRV69" s="439"/>
      <c r="FRW69" s="439"/>
      <c r="FRX69" s="439"/>
      <c r="FRY69" s="439"/>
      <c r="FRZ69" s="439"/>
      <c r="FSA69" s="439"/>
      <c r="FSB69" s="439"/>
      <c r="FSC69" s="439"/>
      <c r="FSD69" s="439"/>
      <c r="FSE69" s="439"/>
      <c r="FSF69" s="439"/>
      <c r="FSG69" s="439"/>
      <c r="FSH69" s="439"/>
      <c r="FSI69" s="439"/>
      <c r="FSJ69" s="439"/>
      <c r="FSK69" s="439"/>
      <c r="FSL69" s="439"/>
      <c r="FSM69" s="439"/>
      <c r="FSN69" s="439"/>
      <c r="FSO69" s="439"/>
      <c r="FSP69" s="439"/>
      <c r="FSQ69" s="439"/>
      <c r="FSR69" s="439"/>
      <c r="FSS69" s="439"/>
      <c r="FST69" s="439"/>
      <c r="FSU69" s="439"/>
      <c r="FSV69" s="439"/>
      <c r="FSW69" s="439"/>
      <c r="FSX69" s="439"/>
      <c r="FSY69" s="439"/>
      <c r="FSZ69" s="439"/>
      <c r="FTA69" s="439"/>
      <c r="FTB69" s="439"/>
      <c r="FTC69" s="439"/>
      <c r="FTD69" s="439"/>
      <c r="FTE69" s="439"/>
      <c r="FTF69" s="439"/>
      <c r="FTG69" s="439"/>
      <c r="FTH69" s="439"/>
      <c r="FTI69" s="439"/>
      <c r="FTJ69" s="439"/>
      <c r="FTK69" s="439"/>
      <c r="FTL69" s="439"/>
      <c r="FTM69" s="439"/>
      <c r="FTN69" s="439"/>
      <c r="FTO69" s="439"/>
      <c r="FTP69" s="439"/>
      <c r="FTQ69" s="439"/>
      <c r="FTR69" s="439"/>
      <c r="FTS69" s="439"/>
      <c r="FTT69" s="439"/>
      <c r="FTU69" s="439"/>
      <c r="FTV69" s="439"/>
      <c r="FTW69" s="439"/>
      <c r="FTX69" s="439"/>
      <c r="FTY69" s="439"/>
      <c r="FTZ69" s="439"/>
      <c r="FUA69" s="439"/>
      <c r="FUB69" s="439"/>
      <c r="FUC69" s="439"/>
      <c r="FUD69" s="439"/>
      <c r="FUE69" s="439"/>
      <c r="FUF69" s="439"/>
      <c r="FUG69" s="439"/>
      <c r="FUH69" s="439"/>
      <c r="FUI69" s="439"/>
      <c r="FUJ69" s="439"/>
      <c r="FUK69" s="439"/>
      <c r="FUL69" s="439"/>
      <c r="FUM69" s="439"/>
      <c r="FUN69" s="439"/>
      <c r="FUO69" s="439"/>
      <c r="FUP69" s="439"/>
      <c r="FUQ69" s="439"/>
      <c r="FUR69" s="439"/>
      <c r="FUS69" s="439"/>
      <c r="FUT69" s="439"/>
      <c r="FUU69" s="439"/>
      <c r="FUV69" s="439"/>
      <c r="FUW69" s="439"/>
      <c r="FUX69" s="439"/>
      <c r="FUY69" s="439"/>
      <c r="FUZ69" s="439"/>
      <c r="FVA69" s="439"/>
      <c r="FVB69" s="439"/>
      <c r="FVC69" s="439"/>
      <c r="FVD69" s="439"/>
      <c r="FVE69" s="439"/>
      <c r="FVF69" s="439"/>
      <c r="FVG69" s="439"/>
      <c r="FVH69" s="439"/>
      <c r="FVI69" s="439"/>
      <c r="FVJ69" s="439"/>
      <c r="FVK69" s="439"/>
      <c r="FVL69" s="439"/>
      <c r="FVM69" s="439"/>
      <c r="FVN69" s="439"/>
      <c r="FVO69" s="439"/>
      <c r="FVP69" s="439"/>
      <c r="FVQ69" s="439"/>
      <c r="FVR69" s="439"/>
      <c r="FVS69" s="439"/>
      <c r="FVT69" s="439"/>
      <c r="FVU69" s="439"/>
      <c r="FVV69" s="439"/>
      <c r="FVW69" s="439"/>
      <c r="FVX69" s="439"/>
      <c r="FVY69" s="439"/>
      <c r="FVZ69" s="439"/>
      <c r="FWA69" s="439"/>
      <c r="FWB69" s="439"/>
      <c r="FWC69" s="439"/>
      <c r="FWD69" s="439"/>
      <c r="FWE69" s="439"/>
      <c r="FWF69" s="439"/>
      <c r="FWG69" s="439"/>
      <c r="FWH69" s="439"/>
      <c r="FWI69" s="439"/>
      <c r="FWJ69" s="439"/>
      <c r="FWK69" s="439"/>
      <c r="FWL69" s="439"/>
      <c r="FWM69" s="439"/>
      <c r="FWN69" s="439"/>
      <c r="FWO69" s="439"/>
      <c r="FWP69" s="439"/>
      <c r="FWQ69" s="439"/>
      <c r="FWR69" s="439"/>
      <c r="FWS69" s="439"/>
      <c r="FWT69" s="439"/>
      <c r="FWU69" s="439"/>
      <c r="FWV69" s="439"/>
      <c r="FWW69" s="439"/>
      <c r="FWX69" s="439"/>
      <c r="FWY69" s="439"/>
      <c r="FWZ69" s="439"/>
      <c r="FXA69" s="439"/>
      <c r="FXB69" s="439"/>
      <c r="FXC69" s="439"/>
      <c r="FXD69" s="439"/>
      <c r="FXE69" s="439"/>
      <c r="FXF69" s="439"/>
      <c r="FXG69" s="439"/>
      <c r="FXH69" s="439"/>
      <c r="FXI69" s="439"/>
      <c r="FXJ69" s="439"/>
      <c r="FXK69" s="439"/>
      <c r="FXL69" s="439"/>
      <c r="FXM69" s="439"/>
      <c r="FXN69" s="439"/>
      <c r="FXO69" s="439"/>
      <c r="FXP69" s="439"/>
      <c r="FXQ69" s="439"/>
      <c r="FXR69" s="439"/>
      <c r="FXS69" s="439"/>
      <c r="FXT69" s="439"/>
      <c r="FXU69" s="439"/>
      <c r="FXV69" s="439"/>
      <c r="FXW69" s="439"/>
      <c r="FXX69" s="439"/>
      <c r="FXY69" s="439"/>
      <c r="FXZ69" s="439"/>
      <c r="FYA69" s="439"/>
      <c r="FYB69" s="439"/>
      <c r="FYC69" s="439"/>
      <c r="FYD69" s="439"/>
      <c r="FYE69" s="439"/>
      <c r="FYF69" s="439"/>
      <c r="FYG69" s="439"/>
      <c r="FYH69" s="439"/>
      <c r="FYI69" s="439"/>
      <c r="FYJ69" s="439"/>
      <c r="FYK69" s="439"/>
      <c r="FYL69" s="439"/>
      <c r="FYM69" s="439"/>
      <c r="FYN69" s="439"/>
      <c r="FYO69" s="439"/>
      <c r="FYP69" s="439"/>
      <c r="FYQ69" s="439"/>
      <c r="FYR69" s="439"/>
      <c r="FYS69" s="439"/>
      <c r="FYT69" s="439"/>
      <c r="FYU69" s="439"/>
      <c r="FYV69" s="439"/>
      <c r="FYW69" s="439"/>
      <c r="FYX69" s="439"/>
      <c r="FYY69" s="439"/>
      <c r="FYZ69" s="439"/>
      <c r="FZA69" s="439"/>
      <c r="FZB69" s="439"/>
      <c r="FZC69" s="439"/>
      <c r="FZD69" s="439"/>
      <c r="FZE69" s="439"/>
      <c r="FZF69" s="439"/>
      <c r="FZG69" s="439"/>
      <c r="FZH69" s="439"/>
      <c r="FZI69" s="439"/>
      <c r="FZJ69" s="439"/>
      <c r="FZK69" s="439"/>
      <c r="FZL69" s="439"/>
      <c r="FZM69" s="439"/>
      <c r="FZN69" s="439"/>
      <c r="FZO69" s="439"/>
      <c r="FZP69" s="439"/>
      <c r="FZQ69" s="439"/>
      <c r="FZR69" s="439"/>
      <c r="FZS69" s="439"/>
      <c r="FZT69" s="439"/>
      <c r="FZU69" s="439"/>
      <c r="FZV69" s="439"/>
      <c r="FZW69" s="439"/>
      <c r="FZX69" s="439"/>
      <c r="FZY69" s="439"/>
      <c r="FZZ69" s="439"/>
      <c r="GAA69" s="439"/>
      <c r="GAB69" s="439"/>
      <c r="GAC69" s="439"/>
      <c r="GAD69" s="439"/>
      <c r="GAE69" s="439"/>
      <c r="GAF69" s="439"/>
      <c r="GAG69" s="439"/>
      <c r="GAH69" s="439"/>
      <c r="GAI69" s="439"/>
      <c r="GAJ69" s="439"/>
      <c r="GAK69" s="439"/>
      <c r="GAL69" s="439"/>
      <c r="GAM69" s="439"/>
      <c r="GAN69" s="439"/>
      <c r="GAO69" s="439"/>
      <c r="GAP69" s="439"/>
      <c r="GAQ69" s="439"/>
      <c r="GAR69" s="439"/>
      <c r="GAS69" s="439"/>
      <c r="GAT69" s="439"/>
      <c r="GAU69" s="439"/>
      <c r="GAV69" s="439"/>
      <c r="GAW69" s="439"/>
      <c r="GAX69" s="439"/>
      <c r="GAY69" s="439"/>
      <c r="GAZ69" s="439"/>
      <c r="GBA69" s="439"/>
      <c r="GBB69" s="439"/>
      <c r="GBC69" s="439"/>
      <c r="GBD69" s="439"/>
      <c r="GBE69" s="439"/>
      <c r="GBF69" s="439"/>
      <c r="GBG69" s="439"/>
      <c r="GBH69" s="439"/>
      <c r="GBI69" s="439"/>
      <c r="GBJ69" s="439"/>
      <c r="GBK69" s="439"/>
      <c r="GBL69" s="439"/>
      <c r="GBM69" s="439"/>
      <c r="GBN69" s="439"/>
      <c r="GBO69" s="439"/>
      <c r="GBP69" s="439"/>
      <c r="GBQ69" s="439"/>
      <c r="GBR69" s="439"/>
      <c r="GBS69" s="439"/>
      <c r="GBT69" s="439"/>
      <c r="GBU69" s="439"/>
      <c r="GBV69" s="439"/>
      <c r="GBW69" s="439"/>
      <c r="GBX69" s="439"/>
      <c r="GBY69" s="439"/>
      <c r="GBZ69" s="439"/>
      <c r="GCA69" s="439"/>
      <c r="GCB69" s="439"/>
      <c r="GCC69" s="439"/>
      <c r="GCD69" s="439"/>
      <c r="GCE69" s="439"/>
      <c r="GCF69" s="439"/>
      <c r="GCG69" s="439"/>
      <c r="GCH69" s="439"/>
      <c r="GCI69" s="439"/>
      <c r="GCJ69" s="439"/>
      <c r="GCK69" s="439"/>
      <c r="GCL69" s="439"/>
      <c r="GCM69" s="439"/>
      <c r="GCN69" s="439"/>
      <c r="GCO69" s="439"/>
      <c r="GCP69" s="439"/>
      <c r="GCQ69" s="439"/>
      <c r="GCR69" s="439"/>
      <c r="GCS69" s="439"/>
      <c r="GCT69" s="439"/>
      <c r="GCU69" s="439"/>
      <c r="GCV69" s="439"/>
      <c r="GCW69" s="439"/>
      <c r="GCX69" s="439"/>
      <c r="GCY69" s="439"/>
      <c r="GCZ69" s="439"/>
      <c r="GDA69" s="439"/>
      <c r="GDB69" s="439"/>
      <c r="GDC69" s="439"/>
      <c r="GDD69" s="439"/>
      <c r="GDE69" s="439"/>
      <c r="GDF69" s="439"/>
      <c r="GDG69" s="439"/>
      <c r="GDH69" s="439"/>
      <c r="GDI69" s="439"/>
      <c r="GDJ69" s="439"/>
      <c r="GDK69" s="439"/>
      <c r="GDL69" s="439"/>
      <c r="GDM69" s="439"/>
      <c r="GDN69" s="439"/>
      <c r="GDO69" s="439"/>
      <c r="GDP69" s="439"/>
      <c r="GDQ69" s="439"/>
      <c r="GDR69" s="439"/>
      <c r="GDS69" s="439"/>
      <c r="GDT69" s="439"/>
      <c r="GDU69" s="439"/>
      <c r="GDV69" s="439"/>
      <c r="GDW69" s="439"/>
      <c r="GDX69" s="439"/>
      <c r="GDY69" s="439"/>
      <c r="GDZ69" s="439"/>
      <c r="GEA69" s="439"/>
      <c r="GEB69" s="439"/>
      <c r="GEC69" s="439"/>
      <c r="GED69" s="439"/>
      <c r="GEE69" s="439"/>
      <c r="GEF69" s="439"/>
      <c r="GEG69" s="439"/>
      <c r="GEH69" s="439"/>
      <c r="GEI69" s="439"/>
      <c r="GEJ69" s="439"/>
      <c r="GEK69" s="439"/>
      <c r="GEL69" s="439"/>
      <c r="GEM69" s="439"/>
      <c r="GEN69" s="439"/>
      <c r="GEO69" s="439"/>
      <c r="GEP69" s="439"/>
      <c r="GEQ69" s="439"/>
      <c r="GER69" s="439"/>
      <c r="GES69" s="439"/>
      <c r="GET69" s="439"/>
      <c r="GEU69" s="439"/>
      <c r="GEV69" s="439"/>
      <c r="GEW69" s="439"/>
      <c r="GEX69" s="439"/>
      <c r="GEY69" s="439"/>
      <c r="GEZ69" s="439"/>
      <c r="GFA69" s="439"/>
      <c r="GFB69" s="439"/>
      <c r="GFC69" s="439"/>
      <c r="GFD69" s="439"/>
      <c r="GFE69" s="439"/>
      <c r="GFF69" s="439"/>
      <c r="GFG69" s="439"/>
      <c r="GFH69" s="439"/>
      <c r="GFI69" s="439"/>
      <c r="GFJ69" s="439"/>
      <c r="GFK69" s="439"/>
      <c r="GFL69" s="439"/>
      <c r="GFM69" s="439"/>
      <c r="GFN69" s="439"/>
      <c r="GFO69" s="439"/>
      <c r="GFP69" s="439"/>
      <c r="GFQ69" s="439"/>
      <c r="GFR69" s="439"/>
      <c r="GFS69" s="439"/>
      <c r="GFT69" s="439"/>
      <c r="GFU69" s="439"/>
      <c r="GFV69" s="439"/>
      <c r="GFW69" s="439"/>
      <c r="GFX69" s="439"/>
      <c r="GFY69" s="439"/>
      <c r="GFZ69" s="439"/>
      <c r="GGA69" s="439"/>
      <c r="GGB69" s="439"/>
      <c r="GGC69" s="439"/>
      <c r="GGD69" s="439"/>
      <c r="GGE69" s="439"/>
      <c r="GGF69" s="439"/>
      <c r="GGG69" s="439"/>
      <c r="GGH69" s="439"/>
      <c r="GGI69" s="439"/>
      <c r="GGJ69" s="439"/>
      <c r="GGK69" s="439"/>
      <c r="GGL69" s="439"/>
      <c r="GGM69" s="439"/>
      <c r="GGN69" s="439"/>
      <c r="GGO69" s="439"/>
      <c r="GGP69" s="439"/>
      <c r="GGQ69" s="439"/>
      <c r="GGR69" s="439"/>
      <c r="GGS69" s="439"/>
      <c r="GGT69" s="439"/>
      <c r="GGU69" s="439"/>
      <c r="GGV69" s="439"/>
      <c r="GGW69" s="439"/>
      <c r="GGX69" s="439"/>
      <c r="GGY69" s="439"/>
      <c r="GGZ69" s="439"/>
      <c r="GHA69" s="439"/>
      <c r="GHB69" s="439"/>
      <c r="GHC69" s="439"/>
      <c r="GHD69" s="439"/>
      <c r="GHE69" s="439"/>
      <c r="GHF69" s="439"/>
      <c r="GHG69" s="439"/>
      <c r="GHH69" s="439"/>
      <c r="GHI69" s="439"/>
      <c r="GHJ69" s="439"/>
      <c r="GHK69" s="439"/>
      <c r="GHL69" s="439"/>
      <c r="GHM69" s="439"/>
      <c r="GHN69" s="439"/>
      <c r="GHO69" s="439"/>
      <c r="GHP69" s="439"/>
      <c r="GHQ69" s="439"/>
      <c r="GHR69" s="439"/>
      <c r="GHS69" s="439"/>
      <c r="GHT69" s="439"/>
      <c r="GHU69" s="439"/>
      <c r="GHV69" s="439"/>
      <c r="GHW69" s="439"/>
      <c r="GHX69" s="439"/>
      <c r="GHY69" s="439"/>
      <c r="GHZ69" s="439"/>
      <c r="GIA69" s="439"/>
      <c r="GIB69" s="439"/>
      <c r="GIC69" s="439"/>
      <c r="GID69" s="439"/>
      <c r="GIE69" s="439"/>
      <c r="GIF69" s="439"/>
      <c r="GIG69" s="439"/>
      <c r="GIH69" s="439"/>
      <c r="GII69" s="439"/>
      <c r="GIJ69" s="439"/>
      <c r="GIK69" s="439"/>
      <c r="GIL69" s="439"/>
      <c r="GIM69" s="439"/>
      <c r="GIN69" s="439"/>
      <c r="GIO69" s="439"/>
      <c r="GIP69" s="439"/>
      <c r="GIQ69" s="439"/>
      <c r="GIR69" s="439"/>
      <c r="GIS69" s="439"/>
      <c r="GIT69" s="439"/>
      <c r="GIU69" s="439"/>
      <c r="GIV69" s="439"/>
      <c r="GIW69" s="439"/>
      <c r="GIX69" s="439"/>
      <c r="GIY69" s="439"/>
      <c r="GIZ69" s="439"/>
      <c r="GJA69" s="439"/>
      <c r="GJB69" s="439"/>
      <c r="GJC69" s="439"/>
      <c r="GJD69" s="439"/>
      <c r="GJE69" s="439"/>
      <c r="GJF69" s="439"/>
      <c r="GJG69" s="439"/>
      <c r="GJH69" s="439"/>
      <c r="GJI69" s="439"/>
      <c r="GJJ69" s="439"/>
      <c r="GJK69" s="439"/>
      <c r="GJL69" s="439"/>
      <c r="GJM69" s="439"/>
      <c r="GJN69" s="439"/>
      <c r="GJO69" s="439"/>
      <c r="GJP69" s="439"/>
      <c r="GJQ69" s="439"/>
      <c r="GJR69" s="439"/>
      <c r="GJS69" s="439"/>
      <c r="GJT69" s="439"/>
      <c r="GJU69" s="439"/>
      <c r="GJV69" s="439"/>
      <c r="GJW69" s="439"/>
      <c r="GJX69" s="439"/>
      <c r="GJY69" s="439"/>
      <c r="GJZ69" s="439"/>
      <c r="GKA69" s="439"/>
      <c r="GKB69" s="439"/>
      <c r="GKC69" s="439"/>
      <c r="GKD69" s="439"/>
      <c r="GKE69" s="439"/>
      <c r="GKF69" s="439"/>
      <c r="GKG69" s="439"/>
      <c r="GKH69" s="439"/>
      <c r="GKI69" s="439"/>
      <c r="GKJ69" s="439"/>
      <c r="GKK69" s="439"/>
      <c r="GKL69" s="439"/>
      <c r="GKM69" s="439"/>
      <c r="GKN69" s="439"/>
      <c r="GKO69" s="439"/>
      <c r="GKP69" s="439"/>
      <c r="GKQ69" s="439"/>
      <c r="GKR69" s="439"/>
      <c r="GKS69" s="439"/>
      <c r="GKT69" s="439"/>
      <c r="GKU69" s="439"/>
      <c r="GKV69" s="439"/>
      <c r="GKW69" s="439"/>
      <c r="GKX69" s="439"/>
      <c r="GKY69" s="439"/>
      <c r="GKZ69" s="439"/>
      <c r="GLA69" s="439"/>
      <c r="GLB69" s="439"/>
      <c r="GLC69" s="439"/>
      <c r="GLD69" s="439"/>
      <c r="GLE69" s="439"/>
      <c r="GLF69" s="439"/>
      <c r="GLG69" s="439"/>
      <c r="GLH69" s="439"/>
      <c r="GLI69" s="439"/>
      <c r="GLJ69" s="439"/>
      <c r="GLK69" s="439"/>
      <c r="GLL69" s="439"/>
      <c r="GLM69" s="439"/>
      <c r="GLN69" s="439"/>
      <c r="GLO69" s="439"/>
      <c r="GLP69" s="439"/>
      <c r="GLQ69" s="439"/>
      <c r="GLR69" s="439"/>
      <c r="GLS69" s="439"/>
      <c r="GLT69" s="439"/>
      <c r="GLU69" s="439"/>
      <c r="GLV69" s="439"/>
      <c r="GLW69" s="439"/>
      <c r="GLX69" s="439"/>
      <c r="GLY69" s="439"/>
      <c r="GLZ69" s="439"/>
      <c r="GMA69" s="439"/>
      <c r="GMB69" s="439"/>
      <c r="GMC69" s="439"/>
      <c r="GMD69" s="439"/>
      <c r="GME69" s="439"/>
      <c r="GMF69" s="439"/>
      <c r="GMG69" s="439"/>
      <c r="GMH69" s="439"/>
      <c r="GMI69" s="439"/>
      <c r="GMJ69" s="439"/>
      <c r="GMK69" s="439"/>
      <c r="GML69" s="439"/>
      <c r="GMM69" s="439"/>
      <c r="GMN69" s="439"/>
      <c r="GMO69" s="439"/>
      <c r="GMP69" s="439"/>
      <c r="GMQ69" s="439"/>
      <c r="GMR69" s="439"/>
      <c r="GMS69" s="439"/>
      <c r="GMT69" s="439"/>
      <c r="GMU69" s="439"/>
      <c r="GMV69" s="439"/>
      <c r="GMW69" s="439"/>
      <c r="GMX69" s="439"/>
      <c r="GMY69" s="439"/>
      <c r="GMZ69" s="439"/>
      <c r="GNA69" s="439"/>
      <c r="GNB69" s="439"/>
      <c r="GNC69" s="439"/>
      <c r="GND69" s="439"/>
      <c r="GNE69" s="439"/>
      <c r="GNF69" s="439"/>
      <c r="GNG69" s="439"/>
      <c r="GNH69" s="439"/>
      <c r="GNI69" s="439"/>
      <c r="GNJ69" s="439"/>
      <c r="GNK69" s="439"/>
      <c r="GNL69" s="439"/>
      <c r="GNM69" s="439"/>
      <c r="GNN69" s="439"/>
      <c r="GNO69" s="439"/>
      <c r="GNP69" s="439"/>
      <c r="GNQ69" s="439"/>
      <c r="GNR69" s="439"/>
      <c r="GNS69" s="439"/>
      <c r="GNT69" s="439"/>
      <c r="GNU69" s="439"/>
      <c r="GNV69" s="439"/>
      <c r="GNW69" s="439"/>
      <c r="GNX69" s="439"/>
      <c r="GNY69" s="439"/>
      <c r="GNZ69" s="439"/>
      <c r="GOA69" s="439"/>
      <c r="GOB69" s="439"/>
      <c r="GOC69" s="439"/>
      <c r="GOD69" s="439"/>
      <c r="GOE69" s="439"/>
      <c r="GOF69" s="439"/>
      <c r="GOG69" s="439"/>
      <c r="GOH69" s="439"/>
      <c r="GOI69" s="439"/>
      <c r="GOJ69" s="439"/>
      <c r="GOK69" s="439"/>
      <c r="GOL69" s="439"/>
      <c r="GOM69" s="439"/>
      <c r="GON69" s="439"/>
      <c r="GOO69" s="439"/>
      <c r="GOP69" s="439"/>
      <c r="GOQ69" s="439"/>
      <c r="GOR69" s="439"/>
      <c r="GOS69" s="439"/>
      <c r="GOT69" s="439"/>
      <c r="GOU69" s="439"/>
      <c r="GOV69" s="439"/>
      <c r="GOW69" s="439"/>
      <c r="GOX69" s="439"/>
      <c r="GOY69" s="439"/>
      <c r="GOZ69" s="439"/>
      <c r="GPA69" s="439"/>
      <c r="GPB69" s="439"/>
      <c r="GPC69" s="439"/>
      <c r="GPD69" s="439"/>
      <c r="GPE69" s="439"/>
      <c r="GPF69" s="439"/>
      <c r="GPG69" s="439"/>
      <c r="GPH69" s="439"/>
      <c r="GPI69" s="439"/>
      <c r="GPJ69" s="439"/>
      <c r="GPK69" s="439"/>
      <c r="GPL69" s="439"/>
      <c r="GPM69" s="439"/>
      <c r="GPN69" s="439"/>
      <c r="GPO69" s="439"/>
      <c r="GPP69" s="439"/>
      <c r="GPQ69" s="439"/>
      <c r="GPR69" s="439"/>
      <c r="GPS69" s="439"/>
      <c r="GPT69" s="439"/>
      <c r="GPU69" s="439"/>
      <c r="GPV69" s="439"/>
      <c r="GPW69" s="439"/>
      <c r="GPX69" s="439"/>
      <c r="GPY69" s="439"/>
      <c r="GPZ69" s="439"/>
      <c r="GQA69" s="439"/>
      <c r="GQB69" s="439"/>
      <c r="GQC69" s="439"/>
      <c r="GQD69" s="439"/>
      <c r="GQE69" s="439"/>
      <c r="GQF69" s="439"/>
      <c r="GQG69" s="439"/>
      <c r="GQH69" s="439"/>
      <c r="GQI69" s="439"/>
      <c r="GQJ69" s="439"/>
      <c r="GQK69" s="439"/>
      <c r="GQL69" s="439"/>
      <c r="GQM69" s="439"/>
      <c r="GQN69" s="439"/>
      <c r="GQO69" s="439"/>
      <c r="GQP69" s="439"/>
      <c r="GQQ69" s="439"/>
      <c r="GQR69" s="439"/>
      <c r="GQS69" s="439"/>
      <c r="GQT69" s="439"/>
      <c r="GQU69" s="439"/>
      <c r="GQV69" s="439"/>
      <c r="GQW69" s="439"/>
      <c r="GQX69" s="439"/>
      <c r="GQY69" s="439"/>
      <c r="GQZ69" s="439"/>
      <c r="GRA69" s="439"/>
      <c r="GRB69" s="439"/>
      <c r="GRC69" s="439"/>
      <c r="GRD69" s="439"/>
      <c r="GRE69" s="439"/>
      <c r="GRF69" s="439"/>
      <c r="GRG69" s="439"/>
      <c r="GRH69" s="439"/>
      <c r="GRI69" s="439"/>
      <c r="GRJ69" s="439"/>
      <c r="GRK69" s="439"/>
      <c r="GRL69" s="439"/>
      <c r="GRM69" s="439"/>
      <c r="GRN69" s="439"/>
      <c r="GRO69" s="439"/>
      <c r="GRP69" s="439"/>
      <c r="GRQ69" s="439"/>
      <c r="GRR69" s="439"/>
      <c r="GRS69" s="439"/>
      <c r="GRT69" s="439"/>
      <c r="GRU69" s="439"/>
      <c r="GRV69" s="439"/>
      <c r="GRW69" s="439"/>
      <c r="GRX69" s="439"/>
      <c r="GRY69" s="439"/>
      <c r="GRZ69" s="439"/>
      <c r="GSA69" s="439"/>
      <c r="GSB69" s="439"/>
      <c r="GSC69" s="439"/>
      <c r="GSD69" s="439"/>
      <c r="GSE69" s="439"/>
      <c r="GSF69" s="439"/>
      <c r="GSG69" s="439"/>
      <c r="GSH69" s="439"/>
      <c r="GSI69" s="439"/>
      <c r="GSJ69" s="439"/>
      <c r="GSK69" s="439"/>
      <c r="GSL69" s="439"/>
      <c r="GSM69" s="439"/>
      <c r="GSN69" s="439"/>
      <c r="GSO69" s="439"/>
      <c r="GSP69" s="439"/>
      <c r="GSQ69" s="439"/>
      <c r="GSR69" s="439"/>
      <c r="GSS69" s="439"/>
      <c r="GST69" s="439"/>
      <c r="GSU69" s="439"/>
      <c r="GSV69" s="439"/>
      <c r="GSW69" s="439"/>
      <c r="GSX69" s="439"/>
      <c r="GSY69" s="439"/>
      <c r="GSZ69" s="439"/>
      <c r="GTA69" s="439"/>
      <c r="GTB69" s="439"/>
      <c r="GTC69" s="439"/>
      <c r="GTD69" s="439"/>
      <c r="GTE69" s="439"/>
      <c r="GTF69" s="439"/>
      <c r="GTG69" s="439"/>
      <c r="GTH69" s="439"/>
      <c r="GTI69" s="439"/>
      <c r="GTJ69" s="439"/>
      <c r="GTK69" s="439"/>
      <c r="GTL69" s="439"/>
      <c r="GTM69" s="439"/>
      <c r="GTN69" s="439"/>
      <c r="GTO69" s="439"/>
      <c r="GTP69" s="439"/>
      <c r="GTQ69" s="439"/>
      <c r="GTR69" s="439"/>
      <c r="GTS69" s="439"/>
      <c r="GTT69" s="439"/>
      <c r="GTU69" s="439"/>
      <c r="GTV69" s="439"/>
      <c r="GTW69" s="439"/>
      <c r="GTX69" s="439"/>
      <c r="GTY69" s="439"/>
      <c r="GTZ69" s="439"/>
      <c r="GUA69" s="439"/>
      <c r="GUB69" s="439"/>
      <c r="GUC69" s="439"/>
      <c r="GUD69" s="439"/>
      <c r="GUE69" s="439"/>
      <c r="GUF69" s="439"/>
      <c r="GUG69" s="439"/>
      <c r="GUH69" s="439"/>
      <c r="GUI69" s="439"/>
      <c r="GUJ69" s="439"/>
      <c r="GUK69" s="439"/>
      <c r="GUL69" s="439"/>
      <c r="GUM69" s="439"/>
      <c r="GUN69" s="439"/>
      <c r="GUO69" s="439"/>
      <c r="GUP69" s="439"/>
      <c r="GUQ69" s="439"/>
      <c r="GUR69" s="439"/>
      <c r="GUS69" s="439"/>
      <c r="GUT69" s="439"/>
      <c r="GUU69" s="439"/>
      <c r="GUV69" s="439"/>
      <c r="GUW69" s="439"/>
      <c r="GUX69" s="439"/>
      <c r="GUY69" s="439"/>
      <c r="GUZ69" s="439"/>
      <c r="GVA69" s="439"/>
      <c r="GVB69" s="439"/>
      <c r="GVC69" s="439"/>
      <c r="GVD69" s="439"/>
      <c r="GVE69" s="439"/>
      <c r="GVF69" s="439"/>
      <c r="GVG69" s="439"/>
      <c r="GVH69" s="439"/>
      <c r="GVI69" s="439"/>
      <c r="GVJ69" s="439"/>
      <c r="GVK69" s="439"/>
      <c r="GVL69" s="439"/>
      <c r="GVM69" s="439"/>
      <c r="GVN69" s="439"/>
      <c r="GVO69" s="439"/>
      <c r="GVP69" s="439"/>
      <c r="GVQ69" s="439"/>
      <c r="GVR69" s="439"/>
      <c r="GVS69" s="439"/>
      <c r="GVT69" s="439"/>
      <c r="GVU69" s="439"/>
      <c r="GVV69" s="439"/>
      <c r="GVW69" s="439"/>
      <c r="GVX69" s="439"/>
      <c r="GVY69" s="439"/>
      <c r="GVZ69" s="439"/>
      <c r="GWA69" s="439"/>
      <c r="GWB69" s="439"/>
      <c r="GWC69" s="439"/>
      <c r="GWD69" s="439"/>
      <c r="GWE69" s="439"/>
      <c r="GWF69" s="439"/>
      <c r="GWG69" s="439"/>
      <c r="GWH69" s="439"/>
      <c r="GWI69" s="439"/>
      <c r="GWJ69" s="439"/>
      <c r="GWK69" s="439"/>
      <c r="GWL69" s="439"/>
      <c r="GWM69" s="439"/>
      <c r="GWN69" s="439"/>
      <c r="GWO69" s="439"/>
      <c r="GWP69" s="439"/>
      <c r="GWQ69" s="439"/>
      <c r="GWR69" s="439"/>
      <c r="GWS69" s="439"/>
      <c r="GWT69" s="439"/>
      <c r="GWU69" s="439"/>
      <c r="GWV69" s="439"/>
      <c r="GWW69" s="439"/>
      <c r="GWX69" s="439"/>
      <c r="GWY69" s="439"/>
      <c r="GWZ69" s="439"/>
      <c r="GXA69" s="439"/>
      <c r="GXB69" s="439"/>
      <c r="GXC69" s="439"/>
      <c r="GXD69" s="439"/>
      <c r="GXE69" s="439"/>
      <c r="GXF69" s="439"/>
      <c r="GXG69" s="439"/>
      <c r="GXH69" s="439"/>
      <c r="GXI69" s="439"/>
      <c r="GXJ69" s="439"/>
      <c r="GXK69" s="439"/>
      <c r="GXL69" s="439"/>
      <c r="GXM69" s="439"/>
      <c r="GXN69" s="439"/>
      <c r="GXO69" s="439"/>
      <c r="GXP69" s="439"/>
      <c r="GXQ69" s="439"/>
      <c r="GXR69" s="439"/>
      <c r="GXS69" s="439"/>
      <c r="GXT69" s="439"/>
      <c r="GXU69" s="439"/>
      <c r="GXV69" s="439"/>
      <c r="GXW69" s="439"/>
      <c r="GXX69" s="439"/>
      <c r="GXY69" s="439"/>
      <c r="GXZ69" s="439"/>
      <c r="GYA69" s="439"/>
      <c r="GYB69" s="439"/>
      <c r="GYC69" s="439"/>
      <c r="GYD69" s="439"/>
      <c r="GYE69" s="439"/>
      <c r="GYF69" s="439"/>
      <c r="GYG69" s="439"/>
      <c r="GYH69" s="439"/>
      <c r="GYI69" s="439"/>
      <c r="GYJ69" s="439"/>
      <c r="GYK69" s="439"/>
      <c r="GYL69" s="439"/>
      <c r="GYM69" s="439"/>
      <c r="GYN69" s="439"/>
      <c r="GYO69" s="439"/>
      <c r="GYP69" s="439"/>
      <c r="GYQ69" s="439"/>
      <c r="GYR69" s="439"/>
      <c r="GYS69" s="439"/>
      <c r="GYT69" s="439"/>
      <c r="GYU69" s="439"/>
      <c r="GYV69" s="439"/>
      <c r="GYW69" s="439"/>
      <c r="GYX69" s="439"/>
      <c r="GYY69" s="439"/>
      <c r="GYZ69" s="439"/>
      <c r="GZA69" s="439"/>
      <c r="GZB69" s="439"/>
      <c r="GZC69" s="439"/>
      <c r="GZD69" s="439"/>
      <c r="GZE69" s="439"/>
      <c r="GZF69" s="439"/>
      <c r="GZG69" s="439"/>
      <c r="GZH69" s="439"/>
      <c r="GZI69" s="439"/>
      <c r="GZJ69" s="439"/>
      <c r="GZK69" s="439"/>
      <c r="GZL69" s="439"/>
      <c r="GZM69" s="439"/>
      <c r="GZN69" s="439"/>
      <c r="GZO69" s="439"/>
      <c r="GZP69" s="439"/>
      <c r="GZQ69" s="439"/>
      <c r="GZR69" s="439"/>
      <c r="GZS69" s="439"/>
      <c r="GZT69" s="439"/>
      <c r="GZU69" s="439"/>
      <c r="GZV69" s="439"/>
      <c r="GZW69" s="439"/>
      <c r="GZX69" s="439"/>
      <c r="GZY69" s="439"/>
      <c r="GZZ69" s="439"/>
      <c r="HAA69" s="439"/>
      <c r="HAB69" s="439"/>
      <c r="HAC69" s="439"/>
      <c r="HAD69" s="439"/>
      <c r="HAE69" s="439"/>
      <c r="HAF69" s="439"/>
      <c r="HAG69" s="439"/>
      <c r="HAH69" s="439"/>
      <c r="HAI69" s="439"/>
      <c r="HAJ69" s="439"/>
      <c r="HAK69" s="439"/>
      <c r="HAL69" s="439"/>
      <c r="HAM69" s="439"/>
      <c r="HAN69" s="439"/>
      <c r="HAO69" s="439"/>
      <c r="HAP69" s="439"/>
      <c r="HAQ69" s="439"/>
      <c r="HAR69" s="439"/>
      <c r="HAS69" s="439"/>
      <c r="HAT69" s="439"/>
      <c r="HAU69" s="439"/>
      <c r="HAV69" s="439"/>
      <c r="HAW69" s="439"/>
      <c r="HAX69" s="439"/>
      <c r="HAY69" s="439"/>
      <c r="HAZ69" s="439"/>
      <c r="HBA69" s="439"/>
      <c r="HBB69" s="439"/>
      <c r="HBC69" s="439"/>
      <c r="HBD69" s="439"/>
      <c r="HBE69" s="439"/>
      <c r="HBF69" s="439"/>
      <c r="HBG69" s="439"/>
      <c r="HBH69" s="439"/>
      <c r="HBI69" s="439"/>
      <c r="HBJ69" s="439"/>
      <c r="HBK69" s="439"/>
      <c r="HBL69" s="439"/>
      <c r="HBM69" s="439"/>
      <c r="HBN69" s="439"/>
      <c r="HBO69" s="439"/>
      <c r="HBP69" s="439"/>
      <c r="HBQ69" s="439"/>
      <c r="HBR69" s="439"/>
      <c r="HBS69" s="439"/>
      <c r="HBT69" s="439"/>
      <c r="HBU69" s="439"/>
      <c r="HBV69" s="439"/>
      <c r="HBW69" s="439"/>
      <c r="HBX69" s="439"/>
      <c r="HBY69" s="439"/>
      <c r="HBZ69" s="439"/>
      <c r="HCA69" s="439"/>
      <c r="HCB69" s="439"/>
      <c r="HCC69" s="439"/>
      <c r="HCD69" s="439"/>
      <c r="HCE69" s="439"/>
      <c r="HCF69" s="439"/>
      <c r="HCG69" s="439"/>
      <c r="HCH69" s="439"/>
      <c r="HCI69" s="439"/>
      <c r="HCJ69" s="439"/>
      <c r="HCK69" s="439"/>
      <c r="HCL69" s="439"/>
      <c r="HCM69" s="439"/>
      <c r="HCN69" s="439"/>
      <c r="HCO69" s="439"/>
      <c r="HCP69" s="439"/>
      <c r="HCQ69" s="439"/>
      <c r="HCR69" s="439"/>
      <c r="HCS69" s="439"/>
      <c r="HCT69" s="439"/>
      <c r="HCU69" s="439"/>
      <c r="HCV69" s="439"/>
      <c r="HCW69" s="439"/>
      <c r="HCX69" s="439"/>
      <c r="HCY69" s="439"/>
      <c r="HCZ69" s="439"/>
      <c r="HDA69" s="439"/>
      <c r="HDB69" s="439"/>
      <c r="HDC69" s="439"/>
      <c r="HDD69" s="439"/>
      <c r="HDE69" s="439"/>
      <c r="HDF69" s="439"/>
      <c r="HDG69" s="439"/>
      <c r="HDH69" s="439"/>
      <c r="HDI69" s="439"/>
      <c r="HDJ69" s="439"/>
      <c r="HDK69" s="439"/>
      <c r="HDL69" s="439"/>
      <c r="HDM69" s="439"/>
      <c r="HDN69" s="439"/>
      <c r="HDO69" s="439"/>
      <c r="HDP69" s="439"/>
      <c r="HDQ69" s="439"/>
      <c r="HDR69" s="439"/>
      <c r="HDS69" s="439"/>
      <c r="HDT69" s="439"/>
      <c r="HDU69" s="439"/>
      <c r="HDV69" s="439"/>
      <c r="HDW69" s="439"/>
      <c r="HDX69" s="439"/>
      <c r="HDY69" s="439"/>
      <c r="HDZ69" s="439"/>
      <c r="HEA69" s="439"/>
      <c r="HEB69" s="439"/>
      <c r="HEC69" s="439"/>
      <c r="HED69" s="439"/>
      <c r="HEE69" s="439"/>
      <c r="HEF69" s="439"/>
      <c r="HEG69" s="439"/>
      <c r="HEH69" s="439"/>
      <c r="HEI69" s="439"/>
      <c r="HEJ69" s="439"/>
      <c r="HEK69" s="439"/>
      <c r="HEL69" s="439"/>
      <c r="HEM69" s="439"/>
      <c r="HEN69" s="439"/>
      <c r="HEO69" s="439"/>
      <c r="HEP69" s="439"/>
      <c r="HEQ69" s="439"/>
      <c r="HER69" s="439"/>
      <c r="HES69" s="439"/>
      <c r="HET69" s="439"/>
      <c r="HEU69" s="439"/>
      <c r="HEV69" s="439"/>
      <c r="HEW69" s="439"/>
      <c r="HEX69" s="439"/>
      <c r="HEY69" s="439"/>
      <c r="HEZ69" s="439"/>
      <c r="HFA69" s="439"/>
      <c r="HFB69" s="439"/>
      <c r="HFC69" s="439"/>
      <c r="HFD69" s="439"/>
      <c r="HFE69" s="439"/>
      <c r="HFF69" s="439"/>
      <c r="HFG69" s="439"/>
      <c r="HFH69" s="439"/>
      <c r="HFI69" s="439"/>
      <c r="HFJ69" s="439"/>
      <c r="HFK69" s="439"/>
      <c r="HFL69" s="439"/>
      <c r="HFM69" s="439"/>
      <c r="HFN69" s="439"/>
      <c r="HFO69" s="439"/>
      <c r="HFP69" s="439"/>
      <c r="HFQ69" s="439"/>
      <c r="HFR69" s="439"/>
      <c r="HFS69" s="439"/>
      <c r="HFT69" s="439"/>
      <c r="HFU69" s="439"/>
      <c r="HFV69" s="439"/>
      <c r="HFW69" s="439"/>
      <c r="HFX69" s="439"/>
      <c r="HFY69" s="439"/>
      <c r="HFZ69" s="439"/>
      <c r="HGA69" s="439"/>
      <c r="HGB69" s="439"/>
      <c r="HGC69" s="439"/>
      <c r="HGD69" s="439"/>
      <c r="HGE69" s="439"/>
      <c r="HGF69" s="439"/>
      <c r="HGG69" s="439"/>
      <c r="HGH69" s="439"/>
      <c r="HGI69" s="439"/>
      <c r="HGJ69" s="439"/>
      <c r="HGK69" s="439"/>
      <c r="HGL69" s="439"/>
      <c r="HGM69" s="439"/>
      <c r="HGN69" s="439"/>
      <c r="HGO69" s="439"/>
      <c r="HGP69" s="439"/>
      <c r="HGQ69" s="439"/>
      <c r="HGR69" s="439"/>
      <c r="HGS69" s="439"/>
      <c r="HGT69" s="439"/>
      <c r="HGU69" s="439"/>
      <c r="HGV69" s="439"/>
      <c r="HGW69" s="439"/>
      <c r="HGX69" s="439"/>
      <c r="HGY69" s="439"/>
      <c r="HGZ69" s="439"/>
      <c r="HHA69" s="439"/>
      <c r="HHB69" s="439"/>
      <c r="HHC69" s="439"/>
      <c r="HHD69" s="439"/>
      <c r="HHE69" s="439"/>
      <c r="HHF69" s="439"/>
      <c r="HHG69" s="439"/>
      <c r="HHH69" s="439"/>
      <c r="HHI69" s="439"/>
      <c r="HHJ69" s="439"/>
      <c r="HHK69" s="439"/>
      <c r="HHL69" s="439"/>
      <c r="HHM69" s="439"/>
      <c r="HHN69" s="439"/>
      <c r="HHO69" s="439"/>
      <c r="HHP69" s="439"/>
      <c r="HHQ69" s="439"/>
      <c r="HHR69" s="439"/>
      <c r="HHS69" s="439"/>
      <c r="HHT69" s="439"/>
      <c r="HHU69" s="439"/>
      <c r="HHV69" s="439"/>
      <c r="HHW69" s="439"/>
      <c r="HHX69" s="439"/>
      <c r="HHY69" s="439"/>
      <c r="HHZ69" s="439"/>
      <c r="HIA69" s="439"/>
      <c r="HIB69" s="439"/>
      <c r="HIC69" s="439"/>
      <c r="HID69" s="439"/>
      <c r="HIE69" s="439"/>
      <c r="HIF69" s="439"/>
      <c r="HIG69" s="439"/>
      <c r="HIH69" s="439"/>
      <c r="HII69" s="439"/>
      <c r="HIJ69" s="439"/>
      <c r="HIK69" s="439"/>
      <c r="HIL69" s="439"/>
      <c r="HIM69" s="439"/>
      <c r="HIN69" s="439"/>
      <c r="HIO69" s="439"/>
      <c r="HIP69" s="439"/>
      <c r="HIQ69" s="439"/>
      <c r="HIR69" s="439"/>
      <c r="HIS69" s="439"/>
      <c r="HIT69" s="439"/>
      <c r="HIU69" s="439"/>
      <c r="HIV69" s="439"/>
      <c r="HIW69" s="439"/>
      <c r="HIX69" s="439"/>
      <c r="HIY69" s="439"/>
      <c r="HIZ69" s="439"/>
      <c r="HJA69" s="439"/>
      <c r="HJB69" s="439"/>
      <c r="HJC69" s="439"/>
      <c r="HJD69" s="439"/>
      <c r="HJE69" s="439"/>
      <c r="HJF69" s="439"/>
      <c r="HJG69" s="439"/>
      <c r="HJH69" s="439"/>
      <c r="HJI69" s="439"/>
      <c r="HJJ69" s="439"/>
      <c r="HJK69" s="439"/>
      <c r="HJL69" s="439"/>
      <c r="HJM69" s="439"/>
      <c r="HJN69" s="439"/>
      <c r="HJO69" s="439"/>
      <c r="HJP69" s="439"/>
      <c r="HJQ69" s="439"/>
      <c r="HJR69" s="439"/>
      <c r="HJS69" s="439"/>
      <c r="HJT69" s="439"/>
      <c r="HJU69" s="439"/>
      <c r="HJV69" s="439"/>
      <c r="HJW69" s="439"/>
      <c r="HJX69" s="439"/>
      <c r="HJY69" s="439"/>
      <c r="HJZ69" s="439"/>
      <c r="HKA69" s="439"/>
      <c r="HKB69" s="439"/>
      <c r="HKC69" s="439"/>
      <c r="HKD69" s="439"/>
      <c r="HKE69" s="439"/>
      <c r="HKF69" s="439"/>
      <c r="HKG69" s="439"/>
      <c r="HKH69" s="439"/>
      <c r="HKI69" s="439"/>
      <c r="HKJ69" s="439"/>
      <c r="HKK69" s="439"/>
      <c r="HKL69" s="439"/>
      <c r="HKM69" s="439"/>
      <c r="HKN69" s="439"/>
      <c r="HKO69" s="439"/>
      <c r="HKP69" s="439"/>
      <c r="HKQ69" s="439"/>
      <c r="HKR69" s="439"/>
      <c r="HKS69" s="439"/>
      <c r="HKT69" s="439"/>
      <c r="HKU69" s="439"/>
      <c r="HKV69" s="439"/>
      <c r="HKW69" s="439"/>
      <c r="HKX69" s="439"/>
      <c r="HKY69" s="439"/>
      <c r="HKZ69" s="439"/>
      <c r="HLA69" s="439"/>
      <c r="HLB69" s="439"/>
      <c r="HLC69" s="439"/>
      <c r="HLD69" s="439"/>
      <c r="HLE69" s="439"/>
      <c r="HLF69" s="439"/>
      <c r="HLG69" s="439"/>
      <c r="HLH69" s="439"/>
      <c r="HLI69" s="439"/>
      <c r="HLJ69" s="439"/>
      <c r="HLK69" s="439"/>
      <c r="HLL69" s="439"/>
      <c r="HLM69" s="439"/>
      <c r="HLN69" s="439"/>
      <c r="HLO69" s="439"/>
      <c r="HLP69" s="439"/>
      <c r="HLQ69" s="439"/>
      <c r="HLR69" s="439"/>
      <c r="HLS69" s="439"/>
      <c r="HLT69" s="439"/>
      <c r="HLU69" s="439"/>
      <c r="HLV69" s="439"/>
      <c r="HLW69" s="439"/>
      <c r="HLX69" s="439"/>
      <c r="HLY69" s="439"/>
      <c r="HLZ69" s="439"/>
      <c r="HMA69" s="439"/>
      <c r="HMB69" s="439"/>
      <c r="HMC69" s="439"/>
      <c r="HMD69" s="439"/>
      <c r="HME69" s="439"/>
      <c r="HMF69" s="439"/>
      <c r="HMG69" s="439"/>
      <c r="HMH69" s="439"/>
      <c r="HMI69" s="439"/>
      <c r="HMJ69" s="439"/>
      <c r="HMK69" s="439"/>
      <c r="HML69" s="439"/>
      <c r="HMM69" s="439"/>
      <c r="HMN69" s="439"/>
      <c r="HMO69" s="439"/>
      <c r="HMP69" s="439"/>
      <c r="HMQ69" s="439"/>
      <c r="HMR69" s="439"/>
      <c r="HMS69" s="439"/>
      <c r="HMT69" s="439"/>
      <c r="HMU69" s="439"/>
      <c r="HMV69" s="439"/>
      <c r="HMW69" s="439"/>
      <c r="HMX69" s="439"/>
      <c r="HMY69" s="439"/>
      <c r="HMZ69" s="439"/>
      <c r="HNA69" s="439"/>
      <c r="HNB69" s="439"/>
      <c r="HNC69" s="439"/>
      <c r="HND69" s="439"/>
      <c r="HNE69" s="439"/>
      <c r="HNF69" s="439"/>
      <c r="HNG69" s="439"/>
      <c r="HNH69" s="439"/>
      <c r="HNI69" s="439"/>
      <c r="HNJ69" s="439"/>
      <c r="HNK69" s="439"/>
      <c r="HNL69" s="439"/>
      <c r="HNM69" s="439"/>
      <c r="HNN69" s="439"/>
      <c r="HNO69" s="439"/>
      <c r="HNP69" s="439"/>
      <c r="HNQ69" s="439"/>
      <c r="HNR69" s="439"/>
      <c r="HNS69" s="439"/>
      <c r="HNT69" s="439"/>
      <c r="HNU69" s="439"/>
      <c r="HNV69" s="439"/>
      <c r="HNW69" s="439"/>
      <c r="HNX69" s="439"/>
      <c r="HNY69" s="439"/>
      <c r="HNZ69" s="439"/>
      <c r="HOA69" s="439"/>
      <c r="HOB69" s="439"/>
      <c r="HOC69" s="439"/>
      <c r="HOD69" s="439"/>
      <c r="HOE69" s="439"/>
      <c r="HOF69" s="439"/>
      <c r="HOG69" s="439"/>
      <c r="HOH69" s="439"/>
      <c r="HOI69" s="439"/>
      <c r="HOJ69" s="439"/>
      <c r="HOK69" s="439"/>
      <c r="HOL69" s="439"/>
      <c r="HOM69" s="439"/>
      <c r="HON69" s="439"/>
      <c r="HOO69" s="439"/>
      <c r="HOP69" s="439"/>
      <c r="HOQ69" s="439"/>
      <c r="HOR69" s="439"/>
      <c r="HOS69" s="439"/>
      <c r="HOT69" s="439"/>
      <c r="HOU69" s="439"/>
      <c r="HOV69" s="439"/>
      <c r="HOW69" s="439"/>
      <c r="HOX69" s="439"/>
      <c r="HOY69" s="439"/>
      <c r="HOZ69" s="439"/>
      <c r="HPA69" s="439"/>
      <c r="HPB69" s="439"/>
      <c r="HPC69" s="439"/>
      <c r="HPD69" s="439"/>
      <c r="HPE69" s="439"/>
      <c r="HPF69" s="439"/>
      <c r="HPG69" s="439"/>
      <c r="HPH69" s="439"/>
      <c r="HPI69" s="439"/>
      <c r="HPJ69" s="439"/>
      <c r="HPK69" s="439"/>
      <c r="HPL69" s="439"/>
      <c r="HPM69" s="439"/>
      <c r="HPN69" s="439"/>
      <c r="HPO69" s="439"/>
      <c r="HPP69" s="439"/>
      <c r="HPQ69" s="439"/>
      <c r="HPR69" s="439"/>
      <c r="HPS69" s="439"/>
      <c r="HPT69" s="439"/>
      <c r="HPU69" s="439"/>
      <c r="HPV69" s="439"/>
      <c r="HPW69" s="439"/>
      <c r="HPX69" s="439"/>
      <c r="HPY69" s="439"/>
      <c r="HPZ69" s="439"/>
      <c r="HQA69" s="439"/>
      <c r="HQB69" s="439"/>
      <c r="HQC69" s="439"/>
      <c r="HQD69" s="439"/>
      <c r="HQE69" s="439"/>
      <c r="HQF69" s="439"/>
      <c r="HQG69" s="439"/>
      <c r="HQH69" s="439"/>
      <c r="HQI69" s="439"/>
      <c r="HQJ69" s="439"/>
      <c r="HQK69" s="439"/>
      <c r="HQL69" s="439"/>
      <c r="HQM69" s="439"/>
      <c r="HQN69" s="439"/>
      <c r="HQO69" s="439"/>
      <c r="HQP69" s="439"/>
      <c r="HQQ69" s="439"/>
      <c r="HQR69" s="439"/>
      <c r="HQS69" s="439"/>
      <c r="HQT69" s="439"/>
      <c r="HQU69" s="439"/>
      <c r="HQV69" s="439"/>
      <c r="HQW69" s="439"/>
      <c r="HQX69" s="439"/>
      <c r="HQY69" s="439"/>
      <c r="HQZ69" s="439"/>
      <c r="HRA69" s="439"/>
      <c r="HRB69" s="439"/>
      <c r="HRC69" s="439"/>
      <c r="HRD69" s="439"/>
      <c r="HRE69" s="439"/>
      <c r="HRF69" s="439"/>
      <c r="HRG69" s="439"/>
      <c r="HRH69" s="439"/>
      <c r="HRI69" s="439"/>
      <c r="HRJ69" s="439"/>
      <c r="HRK69" s="439"/>
      <c r="HRL69" s="439"/>
      <c r="HRM69" s="439"/>
      <c r="HRN69" s="439"/>
      <c r="HRO69" s="439"/>
      <c r="HRP69" s="439"/>
      <c r="HRQ69" s="439"/>
      <c r="HRR69" s="439"/>
      <c r="HRS69" s="439"/>
      <c r="HRT69" s="439"/>
      <c r="HRU69" s="439"/>
      <c r="HRV69" s="439"/>
      <c r="HRW69" s="439"/>
      <c r="HRX69" s="439"/>
      <c r="HRY69" s="439"/>
      <c r="HRZ69" s="439"/>
      <c r="HSA69" s="439"/>
      <c r="HSB69" s="439"/>
      <c r="HSC69" s="439"/>
      <c r="HSD69" s="439"/>
      <c r="HSE69" s="439"/>
      <c r="HSF69" s="439"/>
      <c r="HSG69" s="439"/>
      <c r="HSH69" s="439"/>
      <c r="HSI69" s="439"/>
      <c r="HSJ69" s="439"/>
      <c r="HSK69" s="439"/>
      <c r="HSL69" s="439"/>
      <c r="HSM69" s="439"/>
      <c r="HSN69" s="439"/>
      <c r="HSO69" s="439"/>
      <c r="HSP69" s="439"/>
      <c r="HSQ69" s="439"/>
      <c r="HSR69" s="439"/>
      <c r="HSS69" s="439"/>
      <c r="HST69" s="439"/>
      <c r="HSU69" s="439"/>
      <c r="HSV69" s="439"/>
      <c r="HSW69" s="439"/>
      <c r="HSX69" s="439"/>
      <c r="HSY69" s="439"/>
      <c r="HSZ69" s="439"/>
      <c r="HTA69" s="439"/>
      <c r="HTB69" s="439"/>
      <c r="HTC69" s="439"/>
      <c r="HTD69" s="439"/>
      <c r="HTE69" s="439"/>
      <c r="HTF69" s="439"/>
      <c r="HTG69" s="439"/>
      <c r="HTH69" s="439"/>
      <c r="HTI69" s="439"/>
      <c r="HTJ69" s="439"/>
      <c r="HTK69" s="439"/>
      <c r="HTL69" s="439"/>
      <c r="HTM69" s="439"/>
      <c r="HTN69" s="439"/>
      <c r="HTO69" s="439"/>
      <c r="HTP69" s="439"/>
      <c r="HTQ69" s="439"/>
      <c r="HTR69" s="439"/>
      <c r="HTS69" s="439"/>
      <c r="HTT69" s="439"/>
      <c r="HTU69" s="439"/>
      <c r="HTV69" s="439"/>
      <c r="HTW69" s="439"/>
      <c r="HTX69" s="439"/>
      <c r="HTY69" s="439"/>
      <c r="HTZ69" s="439"/>
      <c r="HUA69" s="439"/>
      <c r="HUB69" s="439"/>
      <c r="HUC69" s="439"/>
      <c r="HUD69" s="439"/>
      <c r="HUE69" s="439"/>
      <c r="HUF69" s="439"/>
      <c r="HUG69" s="439"/>
      <c r="HUH69" s="439"/>
      <c r="HUI69" s="439"/>
      <c r="HUJ69" s="439"/>
      <c r="HUK69" s="439"/>
      <c r="HUL69" s="439"/>
      <c r="HUM69" s="439"/>
      <c r="HUN69" s="439"/>
      <c r="HUO69" s="439"/>
      <c r="HUP69" s="439"/>
      <c r="HUQ69" s="439"/>
      <c r="HUR69" s="439"/>
      <c r="HUS69" s="439"/>
      <c r="HUT69" s="439"/>
      <c r="HUU69" s="439"/>
      <c r="HUV69" s="439"/>
      <c r="HUW69" s="439"/>
      <c r="HUX69" s="439"/>
      <c r="HUY69" s="439"/>
      <c r="HUZ69" s="439"/>
      <c r="HVA69" s="439"/>
      <c r="HVB69" s="439"/>
      <c r="HVC69" s="439"/>
      <c r="HVD69" s="439"/>
      <c r="HVE69" s="439"/>
      <c r="HVF69" s="439"/>
      <c r="HVG69" s="439"/>
      <c r="HVH69" s="439"/>
      <c r="HVI69" s="439"/>
      <c r="HVJ69" s="439"/>
      <c r="HVK69" s="439"/>
      <c r="HVL69" s="439"/>
      <c r="HVM69" s="439"/>
      <c r="HVN69" s="439"/>
      <c r="HVO69" s="439"/>
      <c r="HVP69" s="439"/>
      <c r="HVQ69" s="439"/>
      <c r="HVR69" s="439"/>
      <c r="HVS69" s="439"/>
      <c r="HVT69" s="439"/>
      <c r="HVU69" s="439"/>
      <c r="HVV69" s="439"/>
      <c r="HVW69" s="439"/>
      <c r="HVX69" s="439"/>
      <c r="HVY69" s="439"/>
      <c r="HVZ69" s="439"/>
      <c r="HWA69" s="439"/>
      <c r="HWB69" s="439"/>
      <c r="HWC69" s="439"/>
      <c r="HWD69" s="439"/>
      <c r="HWE69" s="439"/>
      <c r="HWF69" s="439"/>
      <c r="HWG69" s="439"/>
      <c r="HWH69" s="439"/>
      <c r="HWI69" s="439"/>
      <c r="HWJ69" s="439"/>
      <c r="HWK69" s="439"/>
      <c r="HWL69" s="439"/>
      <c r="HWM69" s="439"/>
      <c r="HWN69" s="439"/>
      <c r="HWO69" s="439"/>
      <c r="HWP69" s="439"/>
      <c r="HWQ69" s="439"/>
      <c r="HWR69" s="439"/>
      <c r="HWS69" s="439"/>
      <c r="HWT69" s="439"/>
      <c r="HWU69" s="439"/>
      <c r="HWV69" s="439"/>
      <c r="HWW69" s="439"/>
      <c r="HWX69" s="439"/>
      <c r="HWY69" s="439"/>
      <c r="HWZ69" s="439"/>
      <c r="HXA69" s="439"/>
      <c r="HXB69" s="439"/>
      <c r="HXC69" s="439"/>
      <c r="HXD69" s="439"/>
      <c r="HXE69" s="439"/>
      <c r="HXF69" s="439"/>
      <c r="HXG69" s="439"/>
      <c r="HXH69" s="439"/>
      <c r="HXI69" s="439"/>
      <c r="HXJ69" s="439"/>
      <c r="HXK69" s="439"/>
      <c r="HXL69" s="439"/>
      <c r="HXM69" s="439"/>
      <c r="HXN69" s="439"/>
      <c r="HXO69" s="439"/>
      <c r="HXP69" s="439"/>
      <c r="HXQ69" s="439"/>
      <c r="HXR69" s="439"/>
      <c r="HXS69" s="439"/>
      <c r="HXT69" s="439"/>
      <c r="HXU69" s="439"/>
      <c r="HXV69" s="439"/>
      <c r="HXW69" s="439"/>
      <c r="HXX69" s="439"/>
      <c r="HXY69" s="439"/>
      <c r="HXZ69" s="439"/>
      <c r="HYA69" s="439"/>
      <c r="HYB69" s="439"/>
      <c r="HYC69" s="439"/>
      <c r="HYD69" s="439"/>
      <c r="HYE69" s="439"/>
      <c r="HYF69" s="439"/>
      <c r="HYG69" s="439"/>
      <c r="HYH69" s="439"/>
      <c r="HYI69" s="439"/>
      <c r="HYJ69" s="439"/>
      <c r="HYK69" s="439"/>
      <c r="HYL69" s="439"/>
      <c r="HYM69" s="439"/>
      <c r="HYN69" s="439"/>
      <c r="HYO69" s="439"/>
      <c r="HYP69" s="439"/>
      <c r="HYQ69" s="439"/>
      <c r="HYR69" s="439"/>
      <c r="HYS69" s="439"/>
      <c r="HYT69" s="439"/>
      <c r="HYU69" s="439"/>
      <c r="HYV69" s="439"/>
      <c r="HYW69" s="439"/>
      <c r="HYX69" s="439"/>
      <c r="HYY69" s="439"/>
      <c r="HYZ69" s="439"/>
      <c r="HZA69" s="439"/>
      <c r="HZB69" s="439"/>
      <c r="HZC69" s="439"/>
      <c r="HZD69" s="439"/>
      <c r="HZE69" s="439"/>
      <c r="HZF69" s="439"/>
      <c r="HZG69" s="439"/>
      <c r="HZH69" s="439"/>
      <c r="HZI69" s="439"/>
      <c r="HZJ69" s="439"/>
      <c r="HZK69" s="439"/>
      <c r="HZL69" s="439"/>
      <c r="HZM69" s="439"/>
      <c r="HZN69" s="439"/>
      <c r="HZO69" s="439"/>
      <c r="HZP69" s="439"/>
      <c r="HZQ69" s="439"/>
      <c r="HZR69" s="439"/>
      <c r="HZS69" s="439"/>
      <c r="HZT69" s="439"/>
      <c r="HZU69" s="439"/>
      <c r="HZV69" s="439"/>
      <c r="HZW69" s="439"/>
      <c r="HZX69" s="439"/>
      <c r="HZY69" s="439"/>
      <c r="HZZ69" s="439"/>
      <c r="IAA69" s="439"/>
      <c r="IAB69" s="439"/>
      <c r="IAC69" s="439"/>
      <c r="IAD69" s="439"/>
      <c r="IAE69" s="439"/>
      <c r="IAF69" s="439"/>
      <c r="IAG69" s="439"/>
      <c r="IAH69" s="439"/>
      <c r="IAI69" s="439"/>
      <c r="IAJ69" s="439"/>
      <c r="IAK69" s="439"/>
      <c r="IAL69" s="439"/>
      <c r="IAM69" s="439"/>
      <c r="IAN69" s="439"/>
      <c r="IAO69" s="439"/>
      <c r="IAP69" s="439"/>
      <c r="IAQ69" s="439"/>
      <c r="IAR69" s="439"/>
      <c r="IAS69" s="439"/>
      <c r="IAT69" s="439"/>
      <c r="IAU69" s="439"/>
      <c r="IAV69" s="439"/>
      <c r="IAW69" s="439"/>
      <c r="IAX69" s="439"/>
      <c r="IAY69" s="439"/>
      <c r="IAZ69" s="439"/>
      <c r="IBA69" s="439"/>
      <c r="IBB69" s="439"/>
      <c r="IBC69" s="439"/>
      <c r="IBD69" s="439"/>
      <c r="IBE69" s="439"/>
      <c r="IBF69" s="439"/>
      <c r="IBG69" s="439"/>
      <c r="IBH69" s="439"/>
      <c r="IBI69" s="439"/>
      <c r="IBJ69" s="439"/>
      <c r="IBK69" s="439"/>
      <c r="IBL69" s="439"/>
      <c r="IBM69" s="439"/>
      <c r="IBN69" s="439"/>
      <c r="IBO69" s="439"/>
      <c r="IBP69" s="439"/>
      <c r="IBQ69" s="439"/>
      <c r="IBR69" s="439"/>
      <c r="IBS69" s="439"/>
      <c r="IBT69" s="439"/>
      <c r="IBU69" s="439"/>
      <c r="IBV69" s="439"/>
      <c r="IBW69" s="439"/>
      <c r="IBX69" s="439"/>
      <c r="IBY69" s="439"/>
      <c r="IBZ69" s="439"/>
      <c r="ICA69" s="439"/>
      <c r="ICB69" s="439"/>
      <c r="ICC69" s="439"/>
      <c r="ICD69" s="439"/>
      <c r="ICE69" s="439"/>
      <c r="ICF69" s="439"/>
      <c r="ICG69" s="439"/>
      <c r="ICH69" s="439"/>
      <c r="ICI69" s="439"/>
      <c r="ICJ69" s="439"/>
      <c r="ICK69" s="439"/>
      <c r="ICL69" s="439"/>
      <c r="ICM69" s="439"/>
      <c r="ICN69" s="439"/>
      <c r="ICO69" s="439"/>
      <c r="ICP69" s="439"/>
      <c r="ICQ69" s="439"/>
      <c r="ICR69" s="439"/>
      <c r="ICS69" s="439"/>
      <c r="ICT69" s="439"/>
      <c r="ICU69" s="439"/>
      <c r="ICV69" s="439"/>
      <c r="ICW69" s="439"/>
      <c r="ICX69" s="439"/>
      <c r="ICY69" s="439"/>
      <c r="ICZ69" s="439"/>
      <c r="IDA69" s="439"/>
      <c r="IDB69" s="439"/>
      <c r="IDC69" s="439"/>
      <c r="IDD69" s="439"/>
      <c r="IDE69" s="439"/>
      <c r="IDF69" s="439"/>
      <c r="IDG69" s="439"/>
      <c r="IDH69" s="439"/>
      <c r="IDI69" s="439"/>
      <c r="IDJ69" s="439"/>
      <c r="IDK69" s="439"/>
      <c r="IDL69" s="439"/>
      <c r="IDM69" s="439"/>
      <c r="IDN69" s="439"/>
      <c r="IDO69" s="439"/>
      <c r="IDP69" s="439"/>
      <c r="IDQ69" s="439"/>
      <c r="IDR69" s="439"/>
      <c r="IDS69" s="439"/>
      <c r="IDT69" s="439"/>
      <c r="IDU69" s="439"/>
      <c r="IDV69" s="439"/>
      <c r="IDW69" s="439"/>
      <c r="IDX69" s="439"/>
      <c r="IDY69" s="439"/>
      <c r="IDZ69" s="439"/>
      <c r="IEA69" s="439"/>
      <c r="IEB69" s="439"/>
      <c r="IEC69" s="439"/>
      <c r="IED69" s="439"/>
      <c r="IEE69" s="439"/>
      <c r="IEF69" s="439"/>
      <c r="IEG69" s="439"/>
      <c r="IEH69" s="439"/>
      <c r="IEI69" s="439"/>
      <c r="IEJ69" s="439"/>
      <c r="IEK69" s="439"/>
      <c r="IEL69" s="439"/>
      <c r="IEM69" s="439"/>
      <c r="IEN69" s="439"/>
      <c r="IEO69" s="439"/>
      <c r="IEP69" s="439"/>
      <c r="IEQ69" s="439"/>
      <c r="IER69" s="439"/>
      <c r="IES69" s="439"/>
      <c r="IET69" s="439"/>
      <c r="IEU69" s="439"/>
      <c r="IEV69" s="439"/>
      <c r="IEW69" s="439"/>
      <c r="IEX69" s="439"/>
      <c r="IEY69" s="439"/>
      <c r="IEZ69" s="439"/>
      <c r="IFA69" s="439"/>
      <c r="IFB69" s="439"/>
      <c r="IFC69" s="439"/>
      <c r="IFD69" s="439"/>
      <c r="IFE69" s="439"/>
      <c r="IFF69" s="439"/>
      <c r="IFG69" s="439"/>
      <c r="IFH69" s="439"/>
      <c r="IFI69" s="439"/>
      <c r="IFJ69" s="439"/>
      <c r="IFK69" s="439"/>
      <c r="IFL69" s="439"/>
      <c r="IFM69" s="439"/>
      <c r="IFN69" s="439"/>
      <c r="IFO69" s="439"/>
      <c r="IFP69" s="439"/>
      <c r="IFQ69" s="439"/>
      <c r="IFR69" s="439"/>
      <c r="IFS69" s="439"/>
      <c r="IFT69" s="439"/>
      <c r="IFU69" s="439"/>
      <c r="IFV69" s="439"/>
      <c r="IFW69" s="439"/>
      <c r="IFX69" s="439"/>
      <c r="IFY69" s="439"/>
      <c r="IFZ69" s="439"/>
      <c r="IGA69" s="439"/>
      <c r="IGB69" s="439"/>
      <c r="IGC69" s="439"/>
      <c r="IGD69" s="439"/>
      <c r="IGE69" s="439"/>
      <c r="IGF69" s="439"/>
      <c r="IGG69" s="439"/>
      <c r="IGH69" s="439"/>
      <c r="IGI69" s="439"/>
      <c r="IGJ69" s="439"/>
      <c r="IGK69" s="439"/>
      <c r="IGL69" s="439"/>
      <c r="IGM69" s="439"/>
      <c r="IGN69" s="439"/>
      <c r="IGO69" s="439"/>
      <c r="IGP69" s="439"/>
      <c r="IGQ69" s="439"/>
      <c r="IGR69" s="439"/>
      <c r="IGS69" s="439"/>
      <c r="IGT69" s="439"/>
      <c r="IGU69" s="439"/>
      <c r="IGV69" s="439"/>
      <c r="IGW69" s="439"/>
      <c r="IGX69" s="439"/>
      <c r="IGY69" s="439"/>
      <c r="IGZ69" s="439"/>
      <c r="IHA69" s="439"/>
      <c r="IHB69" s="439"/>
      <c r="IHC69" s="439"/>
      <c r="IHD69" s="439"/>
      <c r="IHE69" s="439"/>
      <c r="IHF69" s="439"/>
      <c r="IHG69" s="439"/>
      <c r="IHH69" s="439"/>
      <c r="IHI69" s="439"/>
      <c r="IHJ69" s="439"/>
      <c r="IHK69" s="439"/>
      <c r="IHL69" s="439"/>
      <c r="IHM69" s="439"/>
      <c r="IHN69" s="439"/>
      <c r="IHO69" s="439"/>
      <c r="IHP69" s="439"/>
      <c r="IHQ69" s="439"/>
      <c r="IHR69" s="439"/>
      <c r="IHS69" s="439"/>
      <c r="IHT69" s="439"/>
      <c r="IHU69" s="439"/>
      <c r="IHV69" s="439"/>
      <c r="IHW69" s="439"/>
      <c r="IHX69" s="439"/>
      <c r="IHY69" s="439"/>
      <c r="IHZ69" s="439"/>
      <c r="IIA69" s="439"/>
      <c r="IIB69" s="439"/>
      <c r="IIC69" s="439"/>
      <c r="IID69" s="439"/>
      <c r="IIE69" s="439"/>
      <c r="IIF69" s="439"/>
      <c r="IIG69" s="439"/>
      <c r="IIH69" s="439"/>
      <c r="III69" s="439"/>
      <c r="IIJ69" s="439"/>
      <c r="IIK69" s="439"/>
      <c r="IIL69" s="439"/>
      <c r="IIM69" s="439"/>
      <c r="IIN69" s="439"/>
      <c r="IIO69" s="439"/>
      <c r="IIP69" s="439"/>
      <c r="IIQ69" s="439"/>
      <c r="IIR69" s="439"/>
      <c r="IIS69" s="439"/>
      <c r="IIT69" s="439"/>
      <c r="IIU69" s="439"/>
      <c r="IIV69" s="439"/>
      <c r="IIW69" s="439"/>
      <c r="IIX69" s="439"/>
      <c r="IIY69" s="439"/>
      <c r="IIZ69" s="439"/>
      <c r="IJA69" s="439"/>
      <c r="IJB69" s="439"/>
      <c r="IJC69" s="439"/>
      <c r="IJD69" s="439"/>
      <c r="IJE69" s="439"/>
      <c r="IJF69" s="439"/>
      <c r="IJG69" s="439"/>
      <c r="IJH69" s="439"/>
      <c r="IJI69" s="439"/>
      <c r="IJJ69" s="439"/>
      <c r="IJK69" s="439"/>
      <c r="IJL69" s="439"/>
      <c r="IJM69" s="439"/>
      <c r="IJN69" s="439"/>
      <c r="IJO69" s="439"/>
      <c r="IJP69" s="439"/>
      <c r="IJQ69" s="439"/>
      <c r="IJR69" s="439"/>
      <c r="IJS69" s="439"/>
      <c r="IJT69" s="439"/>
      <c r="IJU69" s="439"/>
      <c r="IJV69" s="439"/>
      <c r="IJW69" s="439"/>
      <c r="IJX69" s="439"/>
      <c r="IJY69" s="439"/>
      <c r="IJZ69" s="439"/>
      <c r="IKA69" s="439"/>
      <c r="IKB69" s="439"/>
      <c r="IKC69" s="439"/>
      <c r="IKD69" s="439"/>
      <c r="IKE69" s="439"/>
      <c r="IKF69" s="439"/>
      <c r="IKG69" s="439"/>
      <c r="IKH69" s="439"/>
      <c r="IKI69" s="439"/>
      <c r="IKJ69" s="439"/>
      <c r="IKK69" s="439"/>
      <c r="IKL69" s="439"/>
      <c r="IKM69" s="439"/>
      <c r="IKN69" s="439"/>
      <c r="IKO69" s="439"/>
      <c r="IKP69" s="439"/>
      <c r="IKQ69" s="439"/>
      <c r="IKR69" s="439"/>
      <c r="IKS69" s="439"/>
      <c r="IKT69" s="439"/>
      <c r="IKU69" s="439"/>
      <c r="IKV69" s="439"/>
      <c r="IKW69" s="439"/>
      <c r="IKX69" s="439"/>
      <c r="IKY69" s="439"/>
      <c r="IKZ69" s="439"/>
      <c r="ILA69" s="439"/>
      <c r="ILB69" s="439"/>
      <c r="ILC69" s="439"/>
      <c r="ILD69" s="439"/>
      <c r="ILE69" s="439"/>
      <c r="ILF69" s="439"/>
      <c r="ILG69" s="439"/>
      <c r="ILH69" s="439"/>
      <c r="ILI69" s="439"/>
      <c r="ILJ69" s="439"/>
      <c r="ILK69" s="439"/>
      <c r="ILL69" s="439"/>
      <c r="ILM69" s="439"/>
      <c r="ILN69" s="439"/>
      <c r="ILO69" s="439"/>
      <c r="ILP69" s="439"/>
      <c r="ILQ69" s="439"/>
      <c r="ILR69" s="439"/>
      <c r="ILS69" s="439"/>
      <c r="ILT69" s="439"/>
      <c r="ILU69" s="439"/>
      <c r="ILV69" s="439"/>
      <c r="ILW69" s="439"/>
      <c r="ILX69" s="439"/>
      <c r="ILY69" s="439"/>
      <c r="ILZ69" s="439"/>
      <c r="IMA69" s="439"/>
      <c r="IMB69" s="439"/>
      <c r="IMC69" s="439"/>
      <c r="IMD69" s="439"/>
      <c r="IME69" s="439"/>
      <c r="IMF69" s="439"/>
      <c r="IMG69" s="439"/>
      <c r="IMH69" s="439"/>
      <c r="IMI69" s="439"/>
      <c r="IMJ69" s="439"/>
      <c r="IMK69" s="439"/>
      <c r="IML69" s="439"/>
      <c r="IMM69" s="439"/>
      <c r="IMN69" s="439"/>
      <c r="IMO69" s="439"/>
      <c r="IMP69" s="439"/>
      <c r="IMQ69" s="439"/>
      <c r="IMR69" s="439"/>
      <c r="IMS69" s="439"/>
      <c r="IMT69" s="439"/>
      <c r="IMU69" s="439"/>
      <c r="IMV69" s="439"/>
      <c r="IMW69" s="439"/>
      <c r="IMX69" s="439"/>
      <c r="IMY69" s="439"/>
      <c r="IMZ69" s="439"/>
      <c r="INA69" s="439"/>
      <c r="INB69" s="439"/>
      <c r="INC69" s="439"/>
      <c r="IND69" s="439"/>
      <c r="INE69" s="439"/>
      <c r="INF69" s="439"/>
      <c r="ING69" s="439"/>
      <c r="INH69" s="439"/>
      <c r="INI69" s="439"/>
      <c r="INJ69" s="439"/>
      <c r="INK69" s="439"/>
      <c r="INL69" s="439"/>
      <c r="INM69" s="439"/>
      <c r="INN69" s="439"/>
      <c r="INO69" s="439"/>
      <c r="INP69" s="439"/>
      <c r="INQ69" s="439"/>
      <c r="INR69" s="439"/>
      <c r="INS69" s="439"/>
      <c r="INT69" s="439"/>
      <c r="INU69" s="439"/>
      <c r="INV69" s="439"/>
      <c r="INW69" s="439"/>
      <c r="INX69" s="439"/>
      <c r="INY69" s="439"/>
      <c r="INZ69" s="439"/>
      <c r="IOA69" s="439"/>
      <c r="IOB69" s="439"/>
      <c r="IOC69" s="439"/>
      <c r="IOD69" s="439"/>
      <c r="IOE69" s="439"/>
      <c r="IOF69" s="439"/>
      <c r="IOG69" s="439"/>
      <c r="IOH69" s="439"/>
      <c r="IOI69" s="439"/>
      <c r="IOJ69" s="439"/>
      <c r="IOK69" s="439"/>
      <c r="IOL69" s="439"/>
      <c r="IOM69" s="439"/>
      <c r="ION69" s="439"/>
      <c r="IOO69" s="439"/>
      <c r="IOP69" s="439"/>
      <c r="IOQ69" s="439"/>
      <c r="IOR69" s="439"/>
      <c r="IOS69" s="439"/>
      <c r="IOT69" s="439"/>
      <c r="IOU69" s="439"/>
      <c r="IOV69" s="439"/>
      <c r="IOW69" s="439"/>
      <c r="IOX69" s="439"/>
      <c r="IOY69" s="439"/>
      <c r="IOZ69" s="439"/>
      <c r="IPA69" s="439"/>
      <c r="IPB69" s="439"/>
      <c r="IPC69" s="439"/>
      <c r="IPD69" s="439"/>
      <c r="IPE69" s="439"/>
      <c r="IPF69" s="439"/>
      <c r="IPG69" s="439"/>
      <c r="IPH69" s="439"/>
      <c r="IPI69" s="439"/>
      <c r="IPJ69" s="439"/>
      <c r="IPK69" s="439"/>
      <c r="IPL69" s="439"/>
      <c r="IPM69" s="439"/>
      <c r="IPN69" s="439"/>
      <c r="IPO69" s="439"/>
      <c r="IPP69" s="439"/>
      <c r="IPQ69" s="439"/>
      <c r="IPR69" s="439"/>
      <c r="IPS69" s="439"/>
      <c r="IPT69" s="439"/>
      <c r="IPU69" s="439"/>
      <c r="IPV69" s="439"/>
      <c r="IPW69" s="439"/>
      <c r="IPX69" s="439"/>
      <c r="IPY69" s="439"/>
      <c r="IPZ69" s="439"/>
      <c r="IQA69" s="439"/>
      <c r="IQB69" s="439"/>
      <c r="IQC69" s="439"/>
      <c r="IQD69" s="439"/>
      <c r="IQE69" s="439"/>
      <c r="IQF69" s="439"/>
      <c r="IQG69" s="439"/>
      <c r="IQH69" s="439"/>
      <c r="IQI69" s="439"/>
      <c r="IQJ69" s="439"/>
      <c r="IQK69" s="439"/>
      <c r="IQL69" s="439"/>
      <c r="IQM69" s="439"/>
      <c r="IQN69" s="439"/>
      <c r="IQO69" s="439"/>
      <c r="IQP69" s="439"/>
      <c r="IQQ69" s="439"/>
      <c r="IQR69" s="439"/>
      <c r="IQS69" s="439"/>
      <c r="IQT69" s="439"/>
      <c r="IQU69" s="439"/>
      <c r="IQV69" s="439"/>
      <c r="IQW69" s="439"/>
      <c r="IQX69" s="439"/>
      <c r="IQY69" s="439"/>
      <c r="IQZ69" s="439"/>
      <c r="IRA69" s="439"/>
      <c r="IRB69" s="439"/>
      <c r="IRC69" s="439"/>
      <c r="IRD69" s="439"/>
      <c r="IRE69" s="439"/>
      <c r="IRF69" s="439"/>
      <c r="IRG69" s="439"/>
      <c r="IRH69" s="439"/>
      <c r="IRI69" s="439"/>
      <c r="IRJ69" s="439"/>
      <c r="IRK69" s="439"/>
      <c r="IRL69" s="439"/>
      <c r="IRM69" s="439"/>
      <c r="IRN69" s="439"/>
      <c r="IRO69" s="439"/>
      <c r="IRP69" s="439"/>
      <c r="IRQ69" s="439"/>
      <c r="IRR69" s="439"/>
      <c r="IRS69" s="439"/>
      <c r="IRT69" s="439"/>
      <c r="IRU69" s="439"/>
      <c r="IRV69" s="439"/>
      <c r="IRW69" s="439"/>
      <c r="IRX69" s="439"/>
      <c r="IRY69" s="439"/>
      <c r="IRZ69" s="439"/>
      <c r="ISA69" s="439"/>
      <c r="ISB69" s="439"/>
      <c r="ISC69" s="439"/>
      <c r="ISD69" s="439"/>
      <c r="ISE69" s="439"/>
      <c r="ISF69" s="439"/>
      <c r="ISG69" s="439"/>
      <c r="ISH69" s="439"/>
      <c r="ISI69" s="439"/>
      <c r="ISJ69" s="439"/>
      <c r="ISK69" s="439"/>
      <c r="ISL69" s="439"/>
      <c r="ISM69" s="439"/>
      <c r="ISN69" s="439"/>
      <c r="ISO69" s="439"/>
      <c r="ISP69" s="439"/>
      <c r="ISQ69" s="439"/>
      <c r="ISR69" s="439"/>
      <c r="ISS69" s="439"/>
      <c r="IST69" s="439"/>
      <c r="ISU69" s="439"/>
      <c r="ISV69" s="439"/>
      <c r="ISW69" s="439"/>
      <c r="ISX69" s="439"/>
      <c r="ISY69" s="439"/>
      <c r="ISZ69" s="439"/>
      <c r="ITA69" s="439"/>
      <c r="ITB69" s="439"/>
      <c r="ITC69" s="439"/>
      <c r="ITD69" s="439"/>
      <c r="ITE69" s="439"/>
      <c r="ITF69" s="439"/>
      <c r="ITG69" s="439"/>
      <c r="ITH69" s="439"/>
      <c r="ITI69" s="439"/>
      <c r="ITJ69" s="439"/>
      <c r="ITK69" s="439"/>
      <c r="ITL69" s="439"/>
      <c r="ITM69" s="439"/>
      <c r="ITN69" s="439"/>
      <c r="ITO69" s="439"/>
      <c r="ITP69" s="439"/>
      <c r="ITQ69" s="439"/>
      <c r="ITR69" s="439"/>
      <c r="ITS69" s="439"/>
      <c r="ITT69" s="439"/>
      <c r="ITU69" s="439"/>
      <c r="ITV69" s="439"/>
      <c r="ITW69" s="439"/>
      <c r="ITX69" s="439"/>
      <c r="ITY69" s="439"/>
      <c r="ITZ69" s="439"/>
      <c r="IUA69" s="439"/>
      <c r="IUB69" s="439"/>
      <c r="IUC69" s="439"/>
      <c r="IUD69" s="439"/>
      <c r="IUE69" s="439"/>
      <c r="IUF69" s="439"/>
      <c r="IUG69" s="439"/>
      <c r="IUH69" s="439"/>
      <c r="IUI69" s="439"/>
      <c r="IUJ69" s="439"/>
      <c r="IUK69" s="439"/>
      <c r="IUL69" s="439"/>
      <c r="IUM69" s="439"/>
      <c r="IUN69" s="439"/>
      <c r="IUO69" s="439"/>
      <c r="IUP69" s="439"/>
      <c r="IUQ69" s="439"/>
      <c r="IUR69" s="439"/>
      <c r="IUS69" s="439"/>
      <c r="IUT69" s="439"/>
      <c r="IUU69" s="439"/>
      <c r="IUV69" s="439"/>
      <c r="IUW69" s="439"/>
      <c r="IUX69" s="439"/>
      <c r="IUY69" s="439"/>
      <c r="IUZ69" s="439"/>
      <c r="IVA69" s="439"/>
      <c r="IVB69" s="439"/>
      <c r="IVC69" s="439"/>
      <c r="IVD69" s="439"/>
      <c r="IVE69" s="439"/>
      <c r="IVF69" s="439"/>
      <c r="IVG69" s="439"/>
      <c r="IVH69" s="439"/>
      <c r="IVI69" s="439"/>
      <c r="IVJ69" s="439"/>
      <c r="IVK69" s="439"/>
      <c r="IVL69" s="439"/>
      <c r="IVM69" s="439"/>
      <c r="IVN69" s="439"/>
      <c r="IVO69" s="439"/>
      <c r="IVP69" s="439"/>
      <c r="IVQ69" s="439"/>
      <c r="IVR69" s="439"/>
      <c r="IVS69" s="439"/>
      <c r="IVT69" s="439"/>
      <c r="IVU69" s="439"/>
      <c r="IVV69" s="439"/>
      <c r="IVW69" s="439"/>
      <c r="IVX69" s="439"/>
      <c r="IVY69" s="439"/>
      <c r="IVZ69" s="439"/>
      <c r="IWA69" s="439"/>
      <c r="IWB69" s="439"/>
      <c r="IWC69" s="439"/>
      <c r="IWD69" s="439"/>
      <c r="IWE69" s="439"/>
      <c r="IWF69" s="439"/>
      <c r="IWG69" s="439"/>
      <c r="IWH69" s="439"/>
      <c r="IWI69" s="439"/>
      <c r="IWJ69" s="439"/>
      <c r="IWK69" s="439"/>
      <c r="IWL69" s="439"/>
      <c r="IWM69" s="439"/>
      <c r="IWN69" s="439"/>
      <c r="IWO69" s="439"/>
      <c r="IWP69" s="439"/>
      <c r="IWQ69" s="439"/>
      <c r="IWR69" s="439"/>
      <c r="IWS69" s="439"/>
      <c r="IWT69" s="439"/>
      <c r="IWU69" s="439"/>
      <c r="IWV69" s="439"/>
      <c r="IWW69" s="439"/>
      <c r="IWX69" s="439"/>
      <c r="IWY69" s="439"/>
      <c r="IWZ69" s="439"/>
      <c r="IXA69" s="439"/>
      <c r="IXB69" s="439"/>
      <c r="IXC69" s="439"/>
      <c r="IXD69" s="439"/>
      <c r="IXE69" s="439"/>
      <c r="IXF69" s="439"/>
      <c r="IXG69" s="439"/>
      <c r="IXH69" s="439"/>
      <c r="IXI69" s="439"/>
      <c r="IXJ69" s="439"/>
      <c r="IXK69" s="439"/>
      <c r="IXL69" s="439"/>
      <c r="IXM69" s="439"/>
      <c r="IXN69" s="439"/>
      <c r="IXO69" s="439"/>
      <c r="IXP69" s="439"/>
      <c r="IXQ69" s="439"/>
      <c r="IXR69" s="439"/>
      <c r="IXS69" s="439"/>
      <c r="IXT69" s="439"/>
      <c r="IXU69" s="439"/>
      <c r="IXV69" s="439"/>
      <c r="IXW69" s="439"/>
      <c r="IXX69" s="439"/>
      <c r="IXY69" s="439"/>
      <c r="IXZ69" s="439"/>
      <c r="IYA69" s="439"/>
      <c r="IYB69" s="439"/>
      <c r="IYC69" s="439"/>
      <c r="IYD69" s="439"/>
      <c r="IYE69" s="439"/>
      <c r="IYF69" s="439"/>
      <c r="IYG69" s="439"/>
      <c r="IYH69" s="439"/>
      <c r="IYI69" s="439"/>
      <c r="IYJ69" s="439"/>
      <c r="IYK69" s="439"/>
      <c r="IYL69" s="439"/>
      <c r="IYM69" s="439"/>
      <c r="IYN69" s="439"/>
      <c r="IYO69" s="439"/>
      <c r="IYP69" s="439"/>
      <c r="IYQ69" s="439"/>
      <c r="IYR69" s="439"/>
      <c r="IYS69" s="439"/>
      <c r="IYT69" s="439"/>
      <c r="IYU69" s="439"/>
      <c r="IYV69" s="439"/>
      <c r="IYW69" s="439"/>
      <c r="IYX69" s="439"/>
      <c r="IYY69" s="439"/>
      <c r="IYZ69" s="439"/>
      <c r="IZA69" s="439"/>
      <c r="IZB69" s="439"/>
      <c r="IZC69" s="439"/>
      <c r="IZD69" s="439"/>
      <c r="IZE69" s="439"/>
      <c r="IZF69" s="439"/>
      <c r="IZG69" s="439"/>
      <c r="IZH69" s="439"/>
      <c r="IZI69" s="439"/>
      <c r="IZJ69" s="439"/>
      <c r="IZK69" s="439"/>
      <c r="IZL69" s="439"/>
      <c r="IZM69" s="439"/>
      <c r="IZN69" s="439"/>
      <c r="IZO69" s="439"/>
      <c r="IZP69" s="439"/>
      <c r="IZQ69" s="439"/>
      <c r="IZR69" s="439"/>
      <c r="IZS69" s="439"/>
      <c r="IZT69" s="439"/>
      <c r="IZU69" s="439"/>
      <c r="IZV69" s="439"/>
      <c r="IZW69" s="439"/>
      <c r="IZX69" s="439"/>
      <c r="IZY69" s="439"/>
      <c r="IZZ69" s="439"/>
      <c r="JAA69" s="439"/>
      <c r="JAB69" s="439"/>
      <c r="JAC69" s="439"/>
      <c r="JAD69" s="439"/>
      <c r="JAE69" s="439"/>
      <c r="JAF69" s="439"/>
      <c r="JAG69" s="439"/>
      <c r="JAH69" s="439"/>
      <c r="JAI69" s="439"/>
      <c r="JAJ69" s="439"/>
      <c r="JAK69" s="439"/>
      <c r="JAL69" s="439"/>
      <c r="JAM69" s="439"/>
      <c r="JAN69" s="439"/>
      <c r="JAO69" s="439"/>
      <c r="JAP69" s="439"/>
      <c r="JAQ69" s="439"/>
      <c r="JAR69" s="439"/>
      <c r="JAS69" s="439"/>
      <c r="JAT69" s="439"/>
      <c r="JAU69" s="439"/>
      <c r="JAV69" s="439"/>
      <c r="JAW69" s="439"/>
      <c r="JAX69" s="439"/>
      <c r="JAY69" s="439"/>
      <c r="JAZ69" s="439"/>
      <c r="JBA69" s="439"/>
      <c r="JBB69" s="439"/>
      <c r="JBC69" s="439"/>
      <c r="JBD69" s="439"/>
      <c r="JBE69" s="439"/>
      <c r="JBF69" s="439"/>
      <c r="JBG69" s="439"/>
      <c r="JBH69" s="439"/>
      <c r="JBI69" s="439"/>
      <c r="JBJ69" s="439"/>
      <c r="JBK69" s="439"/>
      <c r="JBL69" s="439"/>
      <c r="JBM69" s="439"/>
      <c r="JBN69" s="439"/>
      <c r="JBO69" s="439"/>
      <c r="JBP69" s="439"/>
      <c r="JBQ69" s="439"/>
      <c r="JBR69" s="439"/>
      <c r="JBS69" s="439"/>
      <c r="JBT69" s="439"/>
      <c r="JBU69" s="439"/>
      <c r="JBV69" s="439"/>
      <c r="JBW69" s="439"/>
      <c r="JBX69" s="439"/>
      <c r="JBY69" s="439"/>
      <c r="JBZ69" s="439"/>
      <c r="JCA69" s="439"/>
      <c r="JCB69" s="439"/>
      <c r="JCC69" s="439"/>
      <c r="JCD69" s="439"/>
      <c r="JCE69" s="439"/>
      <c r="JCF69" s="439"/>
      <c r="JCG69" s="439"/>
      <c r="JCH69" s="439"/>
      <c r="JCI69" s="439"/>
      <c r="JCJ69" s="439"/>
      <c r="JCK69" s="439"/>
      <c r="JCL69" s="439"/>
      <c r="JCM69" s="439"/>
      <c r="JCN69" s="439"/>
      <c r="JCO69" s="439"/>
      <c r="JCP69" s="439"/>
      <c r="JCQ69" s="439"/>
      <c r="JCR69" s="439"/>
      <c r="JCS69" s="439"/>
      <c r="JCT69" s="439"/>
      <c r="JCU69" s="439"/>
      <c r="JCV69" s="439"/>
      <c r="JCW69" s="439"/>
      <c r="JCX69" s="439"/>
      <c r="JCY69" s="439"/>
      <c r="JCZ69" s="439"/>
      <c r="JDA69" s="439"/>
      <c r="JDB69" s="439"/>
      <c r="JDC69" s="439"/>
      <c r="JDD69" s="439"/>
      <c r="JDE69" s="439"/>
      <c r="JDF69" s="439"/>
      <c r="JDG69" s="439"/>
      <c r="JDH69" s="439"/>
      <c r="JDI69" s="439"/>
      <c r="JDJ69" s="439"/>
      <c r="JDK69" s="439"/>
      <c r="JDL69" s="439"/>
      <c r="JDM69" s="439"/>
      <c r="JDN69" s="439"/>
      <c r="JDO69" s="439"/>
      <c r="JDP69" s="439"/>
      <c r="JDQ69" s="439"/>
      <c r="JDR69" s="439"/>
      <c r="JDS69" s="439"/>
      <c r="JDT69" s="439"/>
      <c r="JDU69" s="439"/>
      <c r="JDV69" s="439"/>
      <c r="JDW69" s="439"/>
      <c r="JDX69" s="439"/>
      <c r="JDY69" s="439"/>
      <c r="JDZ69" s="439"/>
      <c r="JEA69" s="439"/>
      <c r="JEB69" s="439"/>
      <c r="JEC69" s="439"/>
      <c r="JED69" s="439"/>
      <c r="JEE69" s="439"/>
      <c r="JEF69" s="439"/>
      <c r="JEG69" s="439"/>
      <c r="JEH69" s="439"/>
      <c r="JEI69" s="439"/>
      <c r="JEJ69" s="439"/>
      <c r="JEK69" s="439"/>
      <c r="JEL69" s="439"/>
      <c r="JEM69" s="439"/>
      <c r="JEN69" s="439"/>
      <c r="JEO69" s="439"/>
      <c r="JEP69" s="439"/>
      <c r="JEQ69" s="439"/>
      <c r="JER69" s="439"/>
      <c r="JES69" s="439"/>
      <c r="JET69" s="439"/>
      <c r="JEU69" s="439"/>
      <c r="JEV69" s="439"/>
      <c r="JEW69" s="439"/>
      <c r="JEX69" s="439"/>
      <c r="JEY69" s="439"/>
      <c r="JEZ69" s="439"/>
      <c r="JFA69" s="439"/>
      <c r="JFB69" s="439"/>
      <c r="JFC69" s="439"/>
      <c r="JFD69" s="439"/>
      <c r="JFE69" s="439"/>
      <c r="JFF69" s="439"/>
      <c r="JFG69" s="439"/>
      <c r="JFH69" s="439"/>
      <c r="JFI69" s="439"/>
      <c r="JFJ69" s="439"/>
      <c r="JFK69" s="439"/>
      <c r="JFL69" s="439"/>
      <c r="JFM69" s="439"/>
      <c r="JFN69" s="439"/>
      <c r="JFO69" s="439"/>
      <c r="JFP69" s="439"/>
      <c r="JFQ69" s="439"/>
      <c r="JFR69" s="439"/>
      <c r="JFS69" s="439"/>
      <c r="JFT69" s="439"/>
      <c r="JFU69" s="439"/>
      <c r="JFV69" s="439"/>
      <c r="JFW69" s="439"/>
      <c r="JFX69" s="439"/>
      <c r="JFY69" s="439"/>
      <c r="JFZ69" s="439"/>
      <c r="JGA69" s="439"/>
      <c r="JGB69" s="439"/>
      <c r="JGC69" s="439"/>
      <c r="JGD69" s="439"/>
      <c r="JGE69" s="439"/>
      <c r="JGF69" s="439"/>
      <c r="JGG69" s="439"/>
      <c r="JGH69" s="439"/>
      <c r="JGI69" s="439"/>
      <c r="JGJ69" s="439"/>
      <c r="JGK69" s="439"/>
      <c r="JGL69" s="439"/>
      <c r="JGM69" s="439"/>
      <c r="JGN69" s="439"/>
      <c r="JGO69" s="439"/>
      <c r="JGP69" s="439"/>
      <c r="JGQ69" s="439"/>
      <c r="JGR69" s="439"/>
      <c r="JGS69" s="439"/>
      <c r="JGT69" s="439"/>
      <c r="JGU69" s="439"/>
      <c r="JGV69" s="439"/>
      <c r="JGW69" s="439"/>
      <c r="JGX69" s="439"/>
      <c r="JGY69" s="439"/>
      <c r="JGZ69" s="439"/>
      <c r="JHA69" s="439"/>
      <c r="JHB69" s="439"/>
      <c r="JHC69" s="439"/>
      <c r="JHD69" s="439"/>
      <c r="JHE69" s="439"/>
      <c r="JHF69" s="439"/>
      <c r="JHG69" s="439"/>
      <c r="JHH69" s="439"/>
      <c r="JHI69" s="439"/>
      <c r="JHJ69" s="439"/>
      <c r="JHK69" s="439"/>
      <c r="JHL69" s="439"/>
      <c r="JHM69" s="439"/>
      <c r="JHN69" s="439"/>
      <c r="JHO69" s="439"/>
      <c r="JHP69" s="439"/>
      <c r="JHQ69" s="439"/>
      <c r="JHR69" s="439"/>
      <c r="JHS69" s="439"/>
      <c r="JHT69" s="439"/>
      <c r="JHU69" s="439"/>
      <c r="JHV69" s="439"/>
      <c r="JHW69" s="439"/>
      <c r="JHX69" s="439"/>
      <c r="JHY69" s="439"/>
      <c r="JHZ69" s="439"/>
      <c r="JIA69" s="439"/>
      <c r="JIB69" s="439"/>
      <c r="JIC69" s="439"/>
      <c r="JID69" s="439"/>
      <c r="JIE69" s="439"/>
      <c r="JIF69" s="439"/>
      <c r="JIG69" s="439"/>
      <c r="JIH69" s="439"/>
      <c r="JII69" s="439"/>
      <c r="JIJ69" s="439"/>
      <c r="JIK69" s="439"/>
      <c r="JIL69" s="439"/>
      <c r="JIM69" s="439"/>
      <c r="JIN69" s="439"/>
      <c r="JIO69" s="439"/>
      <c r="JIP69" s="439"/>
      <c r="JIQ69" s="439"/>
      <c r="JIR69" s="439"/>
      <c r="JIS69" s="439"/>
      <c r="JIT69" s="439"/>
      <c r="JIU69" s="439"/>
      <c r="JIV69" s="439"/>
      <c r="JIW69" s="439"/>
      <c r="JIX69" s="439"/>
      <c r="JIY69" s="439"/>
      <c r="JIZ69" s="439"/>
      <c r="JJA69" s="439"/>
      <c r="JJB69" s="439"/>
      <c r="JJC69" s="439"/>
      <c r="JJD69" s="439"/>
      <c r="JJE69" s="439"/>
      <c r="JJF69" s="439"/>
      <c r="JJG69" s="439"/>
      <c r="JJH69" s="439"/>
      <c r="JJI69" s="439"/>
      <c r="JJJ69" s="439"/>
      <c r="JJK69" s="439"/>
      <c r="JJL69" s="439"/>
      <c r="JJM69" s="439"/>
      <c r="JJN69" s="439"/>
      <c r="JJO69" s="439"/>
      <c r="JJP69" s="439"/>
      <c r="JJQ69" s="439"/>
      <c r="JJR69" s="439"/>
      <c r="JJS69" s="439"/>
      <c r="JJT69" s="439"/>
      <c r="JJU69" s="439"/>
      <c r="JJV69" s="439"/>
      <c r="JJW69" s="439"/>
      <c r="JJX69" s="439"/>
      <c r="JJY69" s="439"/>
      <c r="JJZ69" s="439"/>
      <c r="JKA69" s="439"/>
      <c r="JKB69" s="439"/>
      <c r="JKC69" s="439"/>
      <c r="JKD69" s="439"/>
      <c r="JKE69" s="439"/>
      <c r="JKF69" s="439"/>
      <c r="JKG69" s="439"/>
      <c r="JKH69" s="439"/>
      <c r="JKI69" s="439"/>
      <c r="JKJ69" s="439"/>
      <c r="JKK69" s="439"/>
      <c r="JKL69" s="439"/>
      <c r="JKM69" s="439"/>
      <c r="JKN69" s="439"/>
      <c r="JKO69" s="439"/>
      <c r="JKP69" s="439"/>
      <c r="JKQ69" s="439"/>
      <c r="JKR69" s="439"/>
      <c r="JKS69" s="439"/>
      <c r="JKT69" s="439"/>
      <c r="JKU69" s="439"/>
      <c r="JKV69" s="439"/>
      <c r="JKW69" s="439"/>
      <c r="JKX69" s="439"/>
      <c r="JKY69" s="439"/>
      <c r="JKZ69" s="439"/>
      <c r="JLA69" s="439"/>
      <c r="JLB69" s="439"/>
      <c r="JLC69" s="439"/>
      <c r="JLD69" s="439"/>
      <c r="JLE69" s="439"/>
      <c r="JLF69" s="439"/>
      <c r="JLG69" s="439"/>
      <c r="JLH69" s="439"/>
      <c r="JLI69" s="439"/>
      <c r="JLJ69" s="439"/>
      <c r="JLK69" s="439"/>
      <c r="JLL69" s="439"/>
      <c r="JLM69" s="439"/>
      <c r="JLN69" s="439"/>
      <c r="JLO69" s="439"/>
      <c r="JLP69" s="439"/>
      <c r="JLQ69" s="439"/>
      <c r="JLR69" s="439"/>
      <c r="JLS69" s="439"/>
      <c r="JLT69" s="439"/>
      <c r="JLU69" s="439"/>
      <c r="JLV69" s="439"/>
      <c r="JLW69" s="439"/>
      <c r="JLX69" s="439"/>
      <c r="JLY69" s="439"/>
      <c r="JLZ69" s="439"/>
      <c r="JMA69" s="439"/>
      <c r="JMB69" s="439"/>
      <c r="JMC69" s="439"/>
      <c r="JMD69" s="439"/>
      <c r="JME69" s="439"/>
      <c r="JMF69" s="439"/>
      <c r="JMG69" s="439"/>
      <c r="JMH69" s="439"/>
      <c r="JMI69" s="439"/>
      <c r="JMJ69" s="439"/>
      <c r="JMK69" s="439"/>
      <c r="JML69" s="439"/>
      <c r="JMM69" s="439"/>
      <c r="JMN69" s="439"/>
      <c r="JMO69" s="439"/>
      <c r="JMP69" s="439"/>
      <c r="JMQ69" s="439"/>
      <c r="JMR69" s="439"/>
      <c r="JMS69" s="439"/>
      <c r="JMT69" s="439"/>
      <c r="JMU69" s="439"/>
      <c r="JMV69" s="439"/>
      <c r="JMW69" s="439"/>
      <c r="JMX69" s="439"/>
      <c r="JMY69" s="439"/>
      <c r="JMZ69" s="439"/>
      <c r="JNA69" s="439"/>
      <c r="JNB69" s="439"/>
      <c r="JNC69" s="439"/>
      <c r="JND69" s="439"/>
      <c r="JNE69" s="439"/>
      <c r="JNF69" s="439"/>
      <c r="JNG69" s="439"/>
      <c r="JNH69" s="439"/>
      <c r="JNI69" s="439"/>
      <c r="JNJ69" s="439"/>
      <c r="JNK69" s="439"/>
      <c r="JNL69" s="439"/>
      <c r="JNM69" s="439"/>
      <c r="JNN69" s="439"/>
      <c r="JNO69" s="439"/>
      <c r="JNP69" s="439"/>
      <c r="JNQ69" s="439"/>
      <c r="JNR69" s="439"/>
      <c r="JNS69" s="439"/>
      <c r="JNT69" s="439"/>
      <c r="JNU69" s="439"/>
      <c r="JNV69" s="439"/>
      <c r="JNW69" s="439"/>
      <c r="JNX69" s="439"/>
      <c r="JNY69" s="439"/>
      <c r="JNZ69" s="439"/>
      <c r="JOA69" s="439"/>
      <c r="JOB69" s="439"/>
      <c r="JOC69" s="439"/>
      <c r="JOD69" s="439"/>
      <c r="JOE69" s="439"/>
      <c r="JOF69" s="439"/>
      <c r="JOG69" s="439"/>
      <c r="JOH69" s="439"/>
      <c r="JOI69" s="439"/>
      <c r="JOJ69" s="439"/>
      <c r="JOK69" s="439"/>
      <c r="JOL69" s="439"/>
      <c r="JOM69" s="439"/>
      <c r="JON69" s="439"/>
      <c r="JOO69" s="439"/>
      <c r="JOP69" s="439"/>
      <c r="JOQ69" s="439"/>
      <c r="JOR69" s="439"/>
      <c r="JOS69" s="439"/>
      <c r="JOT69" s="439"/>
      <c r="JOU69" s="439"/>
      <c r="JOV69" s="439"/>
      <c r="JOW69" s="439"/>
      <c r="JOX69" s="439"/>
      <c r="JOY69" s="439"/>
      <c r="JOZ69" s="439"/>
      <c r="JPA69" s="439"/>
      <c r="JPB69" s="439"/>
      <c r="JPC69" s="439"/>
      <c r="JPD69" s="439"/>
      <c r="JPE69" s="439"/>
      <c r="JPF69" s="439"/>
      <c r="JPG69" s="439"/>
      <c r="JPH69" s="439"/>
      <c r="JPI69" s="439"/>
      <c r="JPJ69" s="439"/>
      <c r="JPK69" s="439"/>
      <c r="JPL69" s="439"/>
      <c r="JPM69" s="439"/>
      <c r="JPN69" s="439"/>
      <c r="JPO69" s="439"/>
      <c r="JPP69" s="439"/>
      <c r="JPQ69" s="439"/>
      <c r="JPR69" s="439"/>
      <c r="JPS69" s="439"/>
      <c r="JPT69" s="439"/>
      <c r="JPU69" s="439"/>
      <c r="JPV69" s="439"/>
      <c r="JPW69" s="439"/>
      <c r="JPX69" s="439"/>
      <c r="JPY69" s="439"/>
      <c r="JPZ69" s="439"/>
      <c r="JQA69" s="439"/>
      <c r="JQB69" s="439"/>
      <c r="JQC69" s="439"/>
      <c r="JQD69" s="439"/>
      <c r="JQE69" s="439"/>
      <c r="JQF69" s="439"/>
      <c r="JQG69" s="439"/>
      <c r="JQH69" s="439"/>
      <c r="JQI69" s="439"/>
      <c r="JQJ69" s="439"/>
      <c r="JQK69" s="439"/>
      <c r="JQL69" s="439"/>
      <c r="JQM69" s="439"/>
      <c r="JQN69" s="439"/>
      <c r="JQO69" s="439"/>
      <c r="JQP69" s="439"/>
      <c r="JQQ69" s="439"/>
      <c r="JQR69" s="439"/>
      <c r="JQS69" s="439"/>
      <c r="JQT69" s="439"/>
      <c r="JQU69" s="439"/>
      <c r="JQV69" s="439"/>
      <c r="JQW69" s="439"/>
      <c r="JQX69" s="439"/>
      <c r="JQY69" s="439"/>
      <c r="JQZ69" s="439"/>
      <c r="JRA69" s="439"/>
      <c r="JRB69" s="439"/>
      <c r="JRC69" s="439"/>
      <c r="JRD69" s="439"/>
      <c r="JRE69" s="439"/>
      <c r="JRF69" s="439"/>
      <c r="JRG69" s="439"/>
      <c r="JRH69" s="439"/>
      <c r="JRI69" s="439"/>
      <c r="JRJ69" s="439"/>
      <c r="JRK69" s="439"/>
      <c r="JRL69" s="439"/>
      <c r="JRM69" s="439"/>
      <c r="JRN69" s="439"/>
      <c r="JRO69" s="439"/>
      <c r="JRP69" s="439"/>
      <c r="JRQ69" s="439"/>
      <c r="JRR69" s="439"/>
      <c r="JRS69" s="439"/>
      <c r="JRT69" s="439"/>
      <c r="JRU69" s="439"/>
      <c r="JRV69" s="439"/>
      <c r="JRW69" s="439"/>
      <c r="JRX69" s="439"/>
      <c r="JRY69" s="439"/>
      <c r="JRZ69" s="439"/>
      <c r="JSA69" s="439"/>
      <c r="JSB69" s="439"/>
      <c r="JSC69" s="439"/>
      <c r="JSD69" s="439"/>
      <c r="JSE69" s="439"/>
      <c r="JSF69" s="439"/>
      <c r="JSG69" s="439"/>
      <c r="JSH69" s="439"/>
      <c r="JSI69" s="439"/>
      <c r="JSJ69" s="439"/>
      <c r="JSK69" s="439"/>
      <c r="JSL69" s="439"/>
      <c r="JSM69" s="439"/>
      <c r="JSN69" s="439"/>
      <c r="JSO69" s="439"/>
      <c r="JSP69" s="439"/>
      <c r="JSQ69" s="439"/>
      <c r="JSR69" s="439"/>
      <c r="JSS69" s="439"/>
      <c r="JST69" s="439"/>
      <c r="JSU69" s="439"/>
      <c r="JSV69" s="439"/>
      <c r="JSW69" s="439"/>
      <c r="JSX69" s="439"/>
      <c r="JSY69" s="439"/>
      <c r="JSZ69" s="439"/>
      <c r="JTA69" s="439"/>
      <c r="JTB69" s="439"/>
      <c r="JTC69" s="439"/>
      <c r="JTD69" s="439"/>
      <c r="JTE69" s="439"/>
      <c r="JTF69" s="439"/>
      <c r="JTG69" s="439"/>
      <c r="JTH69" s="439"/>
      <c r="JTI69" s="439"/>
      <c r="JTJ69" s="439"/>
      <c r="JTK69" s="439"/>
      <c r="JTL69" s="439"/>
      <c r="JTM69" s="439"/>
      <c r="JTN69" s="439"/>
      <c r="JTO69" s="439"/>
      <c r="JTP69" s="439"/>
      <c r="JTQ69" s="439"/>
      <c r="JTR69" s="439"/>
      <c r="JTS69" s="439"/>
      <c r="JTT69" s="439"/>
      <c r="JTU69" s="439"/>
      <c r="JTV69" s="439"/>
      <c r="JTW69" s="439"/>
      <c r="JTX69" s="439"/>
      <c r="JTY69" s="439"/>
      <c r="JTZ69" s="439"/>
      <c r="JUA69" s="439"/>
      <c r="JUB69" s="439"/>
      <c r="JUC69" s="439"/>
      <c r="JUD69" s="439"/>
      <c r="JUE69" s="439"/>
      <c r="JUF69" s="439"/>
      <c r="JUG69" s="439"/>
      <c r="JUH69" s="439"/>
      <c r="JUI69" s="439"/>
      <c r="JUJ69" s="439"/>
      <c r="JUK69" s="439"/>
      <c r="JUL69" s="439"/>
      <c r="JUM69" s="439"/>
      <c r="JUN69" s="439"/>
      <c r="JUO69" s="439"/>
      <c r="JUP69" s="439"/>
      <c r="JUQ69" s="439"/>
      <c r="JUR69" s="439"/>
      <c r="JUS69" s="439"/>
      <c r="JUT69" s="439"/>
      <c r="JUU69" s="439"/>
      <c r="JUV69" s="439"/>
      <c r="JUW69" s="439"/>
      <c r="JUX69" s="439"/>
      <c r="JUY69" s="439"/>
      <c r="JUZ69" s="439"/>
      <c r="JVA69" s="439"/>
      <c r="JVB69" s="439"/>
      <c r="JVC69" s="439"/>
      <c r="JVD69" s="439"/>
      <c r="JVE69" s="439"/>
      <c r="JVF69" s="439"/>
      <c r="JVG69" s="439"/>
      <c r="JVH69" s="439"/>
      <c r="JVI69" s="439"/>
      <c r="JVJ69" s="439"/>
      <c r="JVK69" s="439"/>
      <c r="JVL69" s="439"/>
      <c r="JVM69" s="439"/>
      <c r="JVN69" s="439"/>
      <c r="JVO69" s="439"/>
      <c r="JVP69" s="439"/>
      <c r="JVQ69" s="439"/>
      <c r="JVR69" s="439"/>
      <c r="JVS69" s="439"/>
      <c r="JVT69" s="439"/>
      <c r="JVU69" s="439"/>
      <c r="JVV69" s="439"/>
      <c r="JVW69" s="439"/>
      <c r="JVX69" s="439"/>
      <c r="JVY69" s="439"/>
      <c r="JVZ69" s="439"/>
      <c r="JWA69" s="439"/>
      <c r="JWB69" s="439"/>
      <c r="JWC69" s="439"/>
      <c r="JWD69" s="439"/>
      <c r="JWE69" s="439"/>
      <c r="JWF69" s="439"/>
      <c r="JWG69" s="439"/>
      <c r="JWH69" s="439"/>
      <c r="JWI69" s="439"/>
      <c r="JWJ69" s="439"/>
      <c r="JWK69" s="439"/>
      <c r="JWL69" s="439"/>
      <c r="JWM69" s="439"/>
      <c r="JWN69" s="439"/>
      <c r="JWO69" s="439"/>
      <c r="JWP69" s="439"/>
      <c r="JWQ69" s="439"/>
      <c r="JWR69" s="439"/>
      <c r="JWS69" s="439"/>
      <c r="JWT69" s="439"/>
      <c r="JWU69" s="439"/>
      <c r="JWV69" s="439"/>
      <c r="JWW69" s="439"/>
      <c r="JWX69" s="439"/>
      <c r="JWY69" s="439"/>
      <c r="JWZ69" s="439"/>
      <c r="JXA69" s="439"/>
      <c r="JXB69" s="439"/>
      <c r="JXC69" s="439"/>
      <c r="JXD69" s="439"/>
      <c r="JXE69" s="439"/>
      <c r="JXF69" s="439"/>
      <c r="JXG69" s="439"/>
      <c r="JXH69" s="439"/>
      <c r="JXI69" s="439"/>
      <c r="JXJ69" s="439"/>
      <c r="JXK69" s="439"/>
      <c r="JXL69" s="439"/>
      <c r="JXM69" s="439"/>
      <c r="JXN69" s="439"/>
      <c r="JXO69" s="439"/>
      <c r="JXP69" s="439"/>
      <c r="JXQ69" s="439"/>
      <c r="JXR69" s="439"/>
      <c r="JXS69" s="439"/>
      <c r="JXT69" s="439"/>
      <c r="JXU69" s="439"/>
      <c r="JXV69" s="439"/>
      <c r="JXW69" s="439"/>
      <c r="JXX69" s="439"/>
      <c r="JXY69" s="439"/>
      <c r="JXZ69" s="439"/>
      <c r="JYA69" s="439"/>
      <c r="JYB69" s="439"/>
      <c r="JYC69" s="439"/>
      <c r="JYD69" s="439"/>
      <c r="JYE69" s="439"/>
      <c r="JYF69" s="439"/>
      <c r="JYG69" s="439"/>
      <c r="JYH69" s="439"/>
      <c r="JYI69" s="439"/>
      <c r="JYJ69" s="439"/>
      <c r="JYK69" s="439"/>
      <c r="JYL69" s="439"/>
      <c r="JYM69" s="439"/>
      <c r="JYN69" s="439"/>
      <c r="JYO69" s="439"/>
      <c r="JYP69" s="439"/>
      <c r="JYQ69" s="439"/>
      <c r="JYR69" s="439"/>
      <c r="JYS69" s="439"/>
      <c r="JYT69" s="439"/>
      <c r="JYU69" s="439"/>
      <c r="JYV69" s="439"/>
      <c r="JYW69" s="439"/>
      <c r="JYX69" s="439"/>
      <c r="JYY69" s="439"/>
      <c r="JYZ69" s="439"/>
      <c r="JZA69" s="439"/>
      <c r="JZB69" s="439"/>
      <c r="JZC69" s="439"/>
      <c r="JZD69" s="439"/>
      <c r="JZE69" s="439"/>
      <c r="JZF69" s="439"/>
      <c r="JZG69" s="439"/>
      <c r="JZH69" s="439"/>
      <c r="JZI69" s="439"/>
      <c r="JZJ69" s="439"/>
      <c r="JZK69" s="439"/>
      <c r="JZL69" s="439"/>
      <c r="JZM69" s="439"/>
      <c r="JZN69" s="439"/>
      <c r="JZO69" s="439"/>
      <c r="JZP69" s="439"/>
      <c r="JZQ69" s="439"/>
      <c r="JZR69" s="439"/>
      <c r="JZS69" s="439"/>
      <c r="JZT69" s="439"/>
      <c r="JZU69" s="439"/>
      <c r="JZV69" s="439"/>
      <c r="JZW69" s="439"/>
      <c r="JZX69" s="439"/>
      <c r="JZY69" s="439"/>
      <c r="JZZ69" s="439"/>
      <c r="KAA69" s="439"/>
      <c r="KAB69" s="439"/>
      <c r="KAC69" s="439"/>
      <c r="KAD69" s="439"/>
      <c r="KAE69" s="439"/>
      <c r="KAF69" s="439"/>
      <c r="KAG69" s="439"/>
      <c r="KAH69" s="439"/>
      <c r="KAI69" s="439"/>
      <c r="KAJ69" s="439"/>
      <c r="KAK69" s="439"/>
      <c r="KAL69" s="439"/>
      <c r="KAM69" s="439"/>
      <c r="KAN69" s="439"/>
      <c r="KAO69" s="439"/>
      <c r="KAP69" s="439"/>
      <c r="KAQ69" s="439"/>
      <c r="KAR69" s="439"/>
      <c r="KAS69" s="439"/>
      <c r="KAT69" s="439"/>
      <c r="KAU69" s="439"/>
      <c r="KAV69" s="439"/>
      <c r="KAW69" s="439"/>
      <c r="KAX69" s="439"/>
      <c r="KAY69" s="439"/>
      <c r="KAZ69" s="439"/>
      <c r="KBA69" s="439"/>
      <c r="KBB69" s="439"/>
      <c r="KBC69" s="439"/>
      <c r="KBD69" s="439"/>
      <c r="KBE69" s="439"/>
      <c r="KBF69" s="439"/>
      <c r="KBG69" s="439"/>
      <c r="KBH69" s="439"/>
      <c r="KBI69" s="439"/>
      <c r="KBJ69" s="439"/>
      <c r="KBK69" s="439"/>
      <c r="KBL69" s="439"/>
      <c r="KBM69" s="439"/>
      <c r="KBN69" s="439"/>
      <c r="KBO69" s="439"/>
      <c r="KBP69" s="439"/>
      <c r="KBQ69" s="439"/>
      <c r="KBR69" s="439"/>
      <c r="KBS69" s="439"/>
      <c r="KBT69" s="439"/>
      <c r="KBU69" s="439"/>
      <c r="KBV69" s="439"/>
      <c r="KBW69" s="439"/>
      <c r="KBX69" s="439"/>
      <c r="KBY69" s="439"/>
      <c r="KBZ69" s="439"/>
      <c r="KCA69" s="439"/>
      <c r="KCB69" s="439"/>
      <c r="KCC69" s="439"/>
      <c r="KCD69" s="439"/>
      <c r="KCE69" s="439"/>
      <c r="KCF69" s="439"/>
      <c r="KCG69" s="439"/>
      <c r="KCH69" s="439"/>
      <c r="KCI69" s="439"/>
      <c r="KCJ69" s="439"/>
      <c r="KCK69" s="439"/>
      <c r="KCL69" s="439"/>
      <c r="KCM69" s="439"/>
      <c r="KCN69" s="439"/>
      <c r="KCO69" s="439"/>
      <c r="KCP69" s="439"/>
      <c r="KCQ69" s="439"/>
      <c r="KCR69" s="439"/>
      <c r="KCS69" s="439"/>
      <c r="KCT69" s="439"/>
      <c r="KCU69" s="439"/>
      <c r="KCV69" s="439"/>
      <c r="KCW69" s="439"/>
      <c r="KCX69" s="439"/>
      <c r="KCY69" s="439"/>
      <c r="KCZ69" s="439"/>
      <c r="KDA69" s="439"/>
      <c r="KDB69" s="439"/>
      <c r="KDC69" s="439"/>
      <c r="KDD69" s="439"/>
      <c r="KDE69" s="439"/>
      <c r="KDF69" s="439"/>
      <c r="KDG69" s="439"/>
      <c r="KDH69" s="439"/>
      <c r="KDI69" s="439"/>
      <c r="KDJ69" s="439"/>
      <c r="KDK69" s="439"/>
      <c r="KDL69" s="439"/>
      <c r="KDM69" s="439"/>
      <c r="KDN69" s="439"/>
      <c r="KDO69" s="439"/>
      <c r="KDP69" s="439"/>
      <c r="KDQ69" s="439"/>
      <c r="KDR69" s="439"/>
      <c r="KDS69" s="439"/>
      <c r="KDT69" s="439"/>
      <c r="KDU69" s="439"/>
      <c r="KDV69" s="439"/>
      <c r="KDW69" s="439"/>
      <c r="KDX69" s="439"/>
      <c r="KDY69" s="439"/>
      <c r="KDZ69" s="439"/>
      <c r="KEA69" s="439"/>
      <c r="KEB69" s="439"/>
      <c r="KEC69" s="439"/>
      <c r="KED69" s="439"/>
      <c r="KEE69" s="439"/>
      <c r="KEF69" s="439"/>
      <c r="KEG69" s="439"/>
      <c r="KEH69" s="439"/>
      <c r="KEI69" s="439"/>
      <c r="KEJ69" s="439"/>
      <c r="KEK69" s="439"/>
      <c r="KEL69" s="439"/>
      <c r="KEM69" s="439"/>
      <c r="KEN69" s="439"/>
      <c r="KEO69" s="439"/>
      <c r="KEP69" s="439"/>
      <c r="KEQ69" s="439"/>
      <c r="KER69" s="439"/>
      <c r="KES69" s="439"/>
      <c r="KET69" s="439"/>
      <c r="KEU69" s="439"/>
      <c r="KEV69" s="439"/>
      <c r="KEW69" s="439"/>
      <c r="KEX69" s="439"/>
      <c r="KEY69" s="439"/>
      <c r="KEZ69" s="439"/>
      <c r="KFA69" s="439"/>
      <c r="KFB69" s="439"/>
      <c r="KFC69" s="439"/>
      <c r="KFD69" s="439"/>
      <c r="KFE69" s="439"/>
      <c r="KFF69" s="439"/>
      <c r="KFG69" s="439"/>
      <c r="KFH69" s="439"/>
      <c r="KFI69" s="439"/>
      <c r="KFJ69" s="439"/>
      <c r="KFK69" s="439"/>
      <c r="KFL69" s="439"/>
      <c r="KFM69" s="439"/>
      <c r="KFN69" s="439"/>
      <c r="KFO69" s="439"/>
      <c r="KFP69" s="439"/>
      <c r="KFQ69" s="439"/>
      <c r="KFR69" s="439"/>
      <c r="KFS69" s="439"/>
      <c r="KFT69" s="439"/>
      <c r="KFU69" s="439"/>
      <c r="KFV69" s="439"/>
      <c r="KFW69" s="439"/>
      <c r="KFX69" s="439"/>
      <c r="KFY69" s="439"/>
      <c r="KFZ69" s="439"/>
      <c r="KGA69" s="439"/>
      <c r="KGB69" s="439"/>
      <c r="KGC69" s="439"/>
      <c r="KGD69" s="439"/>
      <c r="KGE69" s="439"/>
      <c r="KGF69" s="439"/>
      <c r="KGG69" s="439"/>
      <c r="KGH69" s="439"/>
      <c r="KGI69" s="439"/>
      <c r="KGJ69" s="439"/>
      <c r="KGK69" s="439"/>
      <c r="KGL69" s="439"/>
      <c r="KGM69" s="439"/>
      <c r="KGN69" s="439"/>
      <c r="KGO69" s="439"/>
      <c r="KGP69" s="439"/>
      <c r="KGQ69" s="439"/>
      <c r="KGR69" s="439"/>
      <c r="KGS69" s="439"/>
      <c r="KGT69" s="439"/>
      <c r="KGU69" s="439"/>
      <c r="KGV69" s="439"/>
      <c r="KGW69" s="439"/>
      <c r="KGX69" s="439"/>
      <c r="KGY69" s="439"/>
      <c r="KGZ69" s="439"/>
      <c r="KHA69" s="439"/>
      <c r="KHB69" s="439"/>
      <c r="KHC69" s="439"/>
      <c r="KHD69" s="439"/>
      <c r="KHE69" s="439"/>
      <c r="KHF69" s="439"/>
      <c r="KHG69" s="439"/>
      <c r="KHH69" s="439"/>
      <c r="KHI69" s="439"/>
      <c r="KHJ69" s="439"/>
      <c r="KHK69" s="439"/>
      <c r="KHL69" s="439"/>
      <c r="KHM69" s="439"/>
      <c r="KHN69" s="439"/>
      <c r="KHO69" s="439"/>
      <c r="KHP69" s="439"/>
      <c r="KHQ69" s="439"/>
      <c r="KHR69" s="439"/>
      <c r="KHS69" s="439"/>
      <c r="KHT69" s="439"/>
      <c r="KHU69" s="439"/>
      <c r="KHV69" s="439"/>
      <c r="KHW69" s="439"/>
      <c r="KHX69" s="439"/>
      <c r="KHY69" s="439"/>
      <c r="KHZ69" s="439"/>
      <c r="KIA69" s="439"/>
      <c r="KIB69" s="439"/>
      <c r="KIC69" s="439"/>
      <c r="KID69" s="439"/>
      <c r="KIE69" s="439"/>
      <c r="KIF69" s="439"/>
      <c r="KIG69" s="439"/>
      <c r="KIH69" s="439"/>
      <c r="KII69" s="439"/>
      <c r="KIJ69" s="439"/>
      <c r="KIK69" s="439"/>
      <c r="KIL69" s="439"/>
      <c r="KIM69" s="439"/>
      <c r="KIN69" s="439"/>
      <c r="KIO69" s="439"/>
      <c r="KIP69" s="439"/>
      <c r="KIQ69" s="439"/>
      <c r="KIR69" s="439"/>
      <c r="KIS69" s="439"/>
      <c r="KIT69" s="439"/>
      <c r="KIU69" s="439"/>
      <c r="KIV69" s="439"/>
      <c r="KIW69" s="439"/>
      <c r="KIX69" s="439"/>
      <c r="KIY69" s="439"/>
      <c r="KIZ69" s="439"/>
      <c r="KJA69" s="439"/>
      <c r="KJB69" s="439"/>
      <c r="KJC69" s="439"/>
      <c r="KJD69" s="439"/>
      <c r="KJE69" s="439"/>
      <c r="KJF69" s="439"/>
      <c r="KJG69" s="439"/>
      <c r="KJH69" s="439"/>
      <c r="KJI69" s="439"/>
      <c r="KJJ69" s="439"/>
      <c r="KJK69" s="439"/>
      <c r="KJL69" s="439"/>
      <c r="KJM69" s="439"/>
      <c r="KJN69" s="439"/>
      <c r="KJO69" s="439"/>
      <c r="KJP69" s="439"/>
      <c r="KJQ69" s="439"/>
      <c r="KJR69" s="439"/>
      <c r="KJS69" s="439"/>
      <c r="KJT69" s="439"/>
      <c r="KJU69" s="439"/>
      <c r="KJV69" s="439"/>
      <c r="KJW69" s="439"/>
      <c r="KJX69" s="439"/>
      <c r="KJY69" s="439"/>
      <c r="KJZ69" s="439"/>
      <c r="KKA69" s="439"/>
      <c r="KKB69" s="439"/>
      <c r="KKC69" s="439"/>
      <c r="KKD69" s="439"/>
      <c r="KKE69" s="439"/>
      <c r="KKF69" s="439"/>
      <c r="KKG69" s="439"/>
      <c r="KKH69" s="439"/>
      <c r="KKI69" s="439"/>
      <c r="KKJ69" s="439"/>
      <c r="KKK69" s="439"/>
      <c r="KKL69" s="439"/>
      <c r="KKM69" s="439"/>
      <c r="KKN69" s="439"/>
      <c r="KKO69" s="439"/>
      <c r="KKP69" s="439"/>
      <c r="KKQ69" s="439"/>
      <c r="KKR69" s="439"/>
      <c r="KKS69" s="439"/>
      <c r="KKT69" s="439"/>
      <c r="KKU69" s="439"/>
      <c r="KKV69" s="439"/>
      <c r="KKW69" s="439"/>
      <c r="KKX69" s="439"/>
      <c r="KKY69" s="439"/>
      <c r="KKZ69" s="439"/>
      <c r="KLA69" s="439"/>
      <c r="KLB69" s="439"/>
      <c r="KLC69" s="439"/>
      <c r="KLD69" s="439"/>
      <c r="KLE69" s="439"/>
      <c r="KLF69" s="439"/>
      <c r="KLG69" s="439"/>
      <c r="KLH69" s="439"/>
      <c r="KLI69" s="439"/>
      <c r="KLJ69" s="439"/>
      <c r="KLK69" s="439"/>
      <c r="KLL69" s="439"/>
      <c r="KLM69" s="439"/>
      <c r="KLN69" s="439"/>
      <c r="KLO69" s="439"/>
      <c r="KLP69" s="439"/>
      <c r="KLQ69" s="439"/>
      <c r="KLR69" s="439"/>
      <c r="KLS69" s="439"/>
      <c r="KLT69" s="439"/>
      <c r="KLU69" s="439"/>
      <c r="KLV69" s="439"/>
      <c r="KLW69" s="439"/>
      <c r="KLX69" s="439"/>
      <c r="KLY69" s="439"/>
      <c r="KLZ69" s="439"/>
      <c r="KMA69" s="439"/>
      <c r="KMB69" s="439"/>
      <c r="KMC69" s="439"/>
      <c r="KMD69" s="439"/>
      <c r="KME69" s="439"/>
      <c r="KMF69" s="439"/>
      <c r="KMG69" s="439"/>
      <c r="KMH69" s="439"/>
      <c r="KMI69" s="439"/>
      <c r="KMJ69" s="439"/>
      <c r="KMK69" s="439"/>
      <c r="KML69" s="439"/>
      <c r="KMM69" s="439"/>
      <c r="KMN69" s="439"/>
      <c r="KMO69" s="439"/>
      <c r="KMP69" s="439"/>
      <c r="KMQ69" s="439"/>
      <c r="KMR69" s="439"/>
      <c r="KMS69" s="439"/>
      <c r="KMT69" s="439"/>
      <c r="KMU69" s="439"/>
      <c r="KMV69" s="439"/>
      <c r="KMW69" s="439"/>
      <c r="KMX69" s="439"/>
      <c r="KMY69" s="439"/>
      <c r="KMZ69" s="439"/>
      <c r="KNA69" s="439"/>
      <c r="KNB69" s="439"/>
      <c r="KNC69" s="439"/>
      <c r="KND69" s="439"/>
      <c r="KNE69" s="439"/>
      <c r="KNF69" s="439"/>
      <c r="KNG69" s="439"/>
      <c r="KNH69" s="439"/>
      <c r="KNI69" s="439"/>
      <c r="KNJ69" s="439"/>
      <c r="KNK69" s="439"/>
      <c r="KNL69" s="439"/>
      <c r="KNM69" s="439"/>
      <c r="KNN69" s="439"/>
      <c r="KNO69" s="439"/>
      <c r="KNP69" s="439"/>
      <c r="KNQ69" s="439"/>
      <c r="KNR69" s="439"/>
      <c r="KNS69" s="439"/>
      <c r="KNT69" s="439"/>
      <c r="KNU69" s="439"/>
      <c r="KNV69" s="439"/>
      <c r="KNW69" s="439"/>
      <c r="KNX69" s="439"/>
      <c r="KNY69" s="439"/>
      <c r="KNZ69" s="439"/>
      <c r="KOA69" s="439"/>
      <c r="KOB69" s="439"/>
      <c r="KOC69" s="439"/>
      <c r="KOD69" s="439"/>
      <c r="KOE69" s="439"/>
      <c r="KOF69" s="439"/>
      <c r="KOG69" s="439"/>
      <c r="KOH69" s="439"/>
      <c r="KOI69" s="439"/>
      <c r="KOJ69" s="439"/>
      <c r="KOK69" s="439"/>
      <c r="KOL69" s="439"/>
      <c r="KOM69" s="439"/>
      <c r="KON69" s="439"/>
      <c r="KOO69" s="439"/>
      <c r="KOP69" s="439"/>
      <c r="KOQ69" s="439"/>
      <c r="KOR69" s="439"/>
      <c r="KOS69" s="439"/>
      <c r="KOT69" s="439"/>
      <c r="KOU69" s="439"/>
      <c r="KOV69" s="439"/>
      <c r="KOW69" s="439"/>
      <c r="KOX69" s="439"/>
      <c r="KOY69" s="439"/>
      <c r="KOZ69" s="439"/>
      <c r="KPA69" s="439"/>
      <c r="KPB69" s="439"/>
      <c r="KPC69" s="439"/>
      <c r="KPD69" s="439"/>
      <c r="KPE69" s="439"/>
      <c r="KPF69" s="439"/>
      <c r="KPG69" s="439"/>
      <c r="KPH69" s="439"/>
      <c r="KPI69" s="439"/>
      <c r="KPJ69" s="439"/>
      <c r="KPK69" s="439"/>
      <c r="KPL69" s="439"/>
      <c r="KPM69" s="439"/>
      <c r="KPN69" s="439"/>
      <c r="KPO69" s="439"/>
      <c r="KPP69" s="439"/>
      <c r="KPQ69" s="439"/>
      <c r="KPR69" s="439"/>
      <c r="KPS69" s="439"/>
      <c r="KPT69" s="439"/>
      <c r="KPU69" s="439"/>
      <c r="KPV69" s="439"/>
      <c r="KPW69" s="439"/>
      <c r="KPX69" s="439"/>
      <c r="KPY69" s="439"/>
      <c r="KPZ69" s="439"/>
      <c r="KQA69" s="439"/>
      <c r="KQB69" s="439"/>
      <c r="KQC69" s="439"/>
      <c r="KQD69" s="439"/>
      <c r="KQE69" s="439"/>
      <c r="KQF69" s="439"/>
      <c r="KQG69" s="439"/>
      <c r="KQH69" s="439"/>
      <c r="KQI69" s="439"/>
      <c r="KQJ69" s="439"/>
      <c r="KQK69" s="439"/>
      <c r="KQL69" s="439"/>
      <c r="KQM69" s="439"/>
      <c r="KQN69" s="439"/>
      <c r="KQO69" s="439"/>
      <c r="KQP69" s="439"/>
      <c r="KQQ69" s="439"/>
      <c r="KQR69" s="439"/>
      <c r="KQS69" s="439"/>
      <c r="KQT69" s="439"/>
      <c r="KQU69" s="439"/>
      <c r="KQV69" s="439"/>
      <c r="KQW69" s="439"/>
      <c r="KQX69" s="439"/>
      <c r="KQY69" s="439"/>
      <c r="KQZ69" s="439"/>
      <c r="KRA69" s="439"/>
      <c r="KRB69" s="439"/>
      <c r="KRC69" s="439"/>
      <c r="KRD69" s="439"/>
      <c r="KRE69" s="439"/>
      <c r="KRF69" s="439"/>
      <c r="KRG69" s="439"/>
      <c r="KRH69" s="439"/>
      <c r="KRI69" s="439"/>
      <c r="KRJ69" s="439"/>
      <c r="KRK69" s="439"/>
      <c r="KRL69" s="439"/>
      <c r="KRM69" s="439"/>
      <c r="KRN69" s="439"/>
      <c r="KRO69" s="439"/>
      <c r="KRP69" s="439"/>
      <c r="KRQ69" s="439"/>
      <c r="KRR69" s="439"/>
      <c r="KRS69" s="439"/>
      <c r="KRT69" s="439"/>
      <c r="KRU69" s="439"/>
      <c r="KRV69" s="439"/>
      <c r="KRW69" s="439"/>
      <c r="KRX69" s="439"/>
      <c r="KRY69" s="439"/>
      <c r="KRZ69" s="439"/>
      <c r="KSA69" s="439"/>
      <c r="KSB69" s="439"/>
      <c r="KSC69" s="439"/>
      <c r="KSD69" s="439"/>
      <c r="KSE69" s="439"/>
      <c r="KSF69" s="439"/>
      <c r="KSG69" s="439"/>
      <c r="KSH69" s="439"/>
      <c r="KSI69" s="439"/>
      <c r="KSJ69" s="439"/>
      <c r="KSK69" s="439"/>
      <c r="KSL69" s="439"/>
      <c r="KSM69" s="439"/>
      <c r="KSN69" s="439"/>
      <c r="KSO69" s="439"/>
      <c r="KSP69" s="439"/>
      <c r="KSQ69" s="439"/>
      <c r="KSR69" s="439"/>
      <c r="KSS69" s="439"/>
      <c r="KST69" s="439"/>
      <c r="KSU69" s="439"/>
      <c r="KSV69" s="439"/>
      <c r="KSW69" s="439"/>
      <c r="KSX69" s="439"/>
      <c r="KSY69" s="439"/>
      <c r="KSZ69" s="439"/>
      <c r="KTA69" s="439"/>
      <c r="KTB69" s="439"/>
      <c r="KTC69" s="439"/>
      <c r="KTD69" s="439"/>
      <c r="KTE69" s="439"/>
      <c r="KTF69" s="439"/>
      <c r="KTG69" s="439"/>
      <c r="KTH69" s="439"/>
      <c r="KTI69" s="439"/>
      <c r="KTJ69" s="439"/>
      <c r="KTK69" s="439"/>
      <c r="KTL69" s="439"/>
      <c r="KTM69" s="439"/>
      <c r="KTN69" s="439"/>
      <c r="KTO69" s="439"/>
      <c r="KTP69" s="439"/>
      <c r="KTQ69" s="439"/>
      <c r="KTR69" s="439"/>
      <c r="KTS69" s="439"/>
      <c r="KTT69" s="439"/>
      <c r="KTU69" s="439"/>
      <c r="KTV69" s="439"/>
      <c r="KTW69" s="439"/>
      <c r="KTX69" s="439"/>
      <c r="KTY69" s="439"/>
      <c r="KTZ69" s="439"/>
      <c r="KUA69" s="439"/>
      <c r="KUB69" s="439"/>
      <c r="KUC69" s="439"/>
      <c r="KUD69" s="439"/>
      <c r="KUE69" s="439"/>
      <c r="KUF69" s="439"/>
      <c r="KUG69" s="439"/>
      <c r="KUH69" s="439"/>
      <c r="KUI69" s="439"/>
      <c r="KUJ69" s="439"/>
      <c r="KUK69" s="439"/>
      <c r="KUL69" s="439"/>
      <c r="KUM69" s="439"/>
      <c r="KUN69" s="439"/>
      <c r="KUO69" s="439"/>
      <c r="KUP69" s="439"/>
      <c r="KUQ69" s="439"/>
      <c r="KUR69" s="439"/>
      <c r="KUS69" s="439"/>
      <c r="KUT69" s="439"/>
      <c r="KUU69" s="439"/>
      <c r="KUV69" s="439"/>
      <c r="KUW69" s="439"/>
      <c r="KUX69" s="439"/>
      <c r="KUY69" s="439"/>
      <c r="KUZ69" s="439"/>
      <c r="KVA69" s="439"/>
      <c r="KVB69" s="439"/>
      <c r="KVC69" s="439"/>
      <c r="KVD69" s="439"/>
      <c r="KVE69" s="439"/>
      <c r="KVF69" s="439"/>
      <c r="KVG69" s="439"/>
      <c r="KVH69" s="439"/>
      <c r="KVI69" s="439"/>
      <c r="KVJ69" s="439"/>
      <c r="KVK69" s="439"/>
      <c r="KVL69" s="439"/>
      <c r="KVM69" s="439"/>
      <c r="KVN69" s="439"/>
      <c r="KVO69" s="439"/>
      <c r="KVP69" s="439"/>
      <c r="KVQ69" s="439"/>
      <c r="KVR69" s="439"/>
      <c r="KVS69" s="439"/>
      <c r="KVT69" s="439"/>
      <c r="KVU69" s="439"/>
      <c r="KVV69" s="439"/>
      <c r="KVW69" s="439"/>
      <c r="KVX69" s="439"/>
      <c r="KVY69" s="439"/>
      <c r="KVZ69" s="439"/>
      <c r="KWA69" s="439"/>
      <c r="KWB69" s="439"/>
      <c r="KWC69" s="439"/>
      <c r="KWD69" s="439"/>
      <c r="KWE69" s="439"/>
      <c r="KWF69" s="439"/>
      <c r="KWG69" s="439"/>
      <c r="KWH69" s="439"/>
      <c r="KWI69" s="439"/>
      <c r="KWJ69" s="439"/>
      <c r="KWK69" s="439"/>
      <c r="KWL69" s="439"/>
      <c r="KWM69" s="439"/>
      <c r="KWN69" s="439"/>
      <c r="KWO69" s="439"/>
      <c r="KWP69" s="439"/>
      <c r="KWQ69" s="439"/>
      <c r="KWR69" s="439"/>
      <c r="KWS69" s="439"/>
      <c r="KWT69" s="439"/>
      <c r="KWU69" s="439"/>
      <c r="KWV69" s="439"/>
      <c r="KWW69" s="439"/>
      <c r="KWX69" s="439"/>
      <c r="KWY69" s="439"/>
      <c r="KWZ69" s="439"/>
      <c r="KXA69" s="439"/>
      <c r="KXB69" s="439"/>
      <c r="KXC69" s="439"/>
      <c r="KXD69" s="439"/>
      <c r="KXE69" s="439"/>
      <c r="KXF69" s="439"/>
      <c r="KXG69" s="439"/>
      <c r="KXH69" s="439"/>
      <c r="KXI69" s="439"/>
      <c r="KXJ69" s="439"/>
      <c r="KXK69" s="439"/>
      <c r="KXL69" s="439"/>
      <c r="KXM69" s="439"/>
      <c r="KXN69" s="439"/>
      <c r="KXO69" s="439"/>
      <c r="KXP69" s="439"/>
      <c r="KXQ69" s="439"/>
      <c r="KXR69" s="439"/>
      <c r="KXS69" s="439"/>
      <c r="KXT69" s="439"/>
      <c r="KXU69" s="439"/>
      <c r="KXV69" s="439"/>
      <c r="KXW69" s="439"/>
      <c r="KXX69" s="439"/>
      <c r="KXY69" s="439"/>
      <c r="KXZ69" s="439"/>
      <c r="KYA69" s="439"/>
      <c r="KYB69" s="439"/>
      <c r="KYC69" s="439"/>
      <c r="KYD69" s="439"/>
      <c r="KYE69" s="439"/>
      <c r="KYF69" s="439"/>
      <c r="KYG69" s="439"/>
      <c r="KYH69" s="439"/>
      <c r="KYI69" s="439"/>
      <c r="KYJ69" s="439"/>
      <c r="KYK69" s="439"/>
      <c r="KYL69" s="439"/>
      <c r="KYM69" s="439"/>
      <c r="KYN69" s="439"/>
      <c r="KYO69" s="439"/>
      <c r="KYP69" s="439"/>
      <c r="KYQ69" s="439"/>
      <c r="KYR69" s="439"/>
      <c r="KYS69" s="439"/>
      <c r="KYT69" s="439"/>
      <c r="KYU69" s="439"/>
      <c r="KYV69" s="439"/>
      <c r="KYW69" s="439"/>
      <c r="KYX69" s="439"/>
      <c r="KYY69" s="439"/>
      <c r="KYZ69" s="439"/>
      <c r="KZA69" s="439"/>
      <c r="KZB69" s="439"/>
      <c r="KZC69" s="439"/>
      <c r="KZD69" s="439"/>
      <c r="KZE69" s="439"/>
      <c r="KZF69" s="439"/>
      <c r="KZG69" s="439"/>
      <c r="KZH69" s="439"/>
      <c r="KZI69" s="439"/>
      <c r="KZJ69" s="439"/>
      <c r="KZK69" s="439"/>
      <c r="KZL69" s="439"/>
      <c r="KZM69" s="439"/>
      <c r="KZN69" s="439"/>
      <c r="KZO69" s="439"/>
      <c r="KZP69" s="439"/>
      <c r="KZQ69" s="439"/>
      <c r="KZR69" s="439"/>
      <c r="KZS69" s="439"/>
      <c r="KZT69" s="439"/>
      <c r="KZU69" s="439"/>
      <c r="KZV69" s="439"/>
      <c r="KZW69" s="439"/>
      <c r="KZX69" s="439"/>
      <c r="KZY69" s="439"/>
      <c r="KZZ69" s="439"/>
      <c r="LAA69" s="439"/>
      <c r="LAB69" s="439"/>
      <c r="LAC69" s="439"/>
      <c r="LAD69" s="439"/>
      <c r="LAE69" s="439"/>
      <c r="LAF69" s="439"/>
      <c r="LAG69" s="439"/>
      <c r="LAH69" s="439"/>
      <c r="LAI69" s="439"/>
      <c r="LAJ69" s="439"/>
      <c r="LAK69" s="439"/>
      <c r="LAL69" s="439"/>
      <c r="LAM69" s="439"/>
      <c r="LAN69" s="439"/>
      <c r="LAO69" s="439"/>
      <c r="LAP69" s="439"/>
      <c r="LAQ69" s="439"/>
      <c r="LAR69" s="439"/>
      <c r="LAS69" s="439"/>
      <c r="LAT69" s="439"/>
      <c r="LAU69" s="439"/>
      <c r="LAV69" s="439"/>
      <c r="LAW69" s="439"/>
      <c r="LAX69" s="439"/>
      <c r="LAY69" s="439"/>
      <c r="LAZ69" s="439"/>
      <c r="LBA69" s="439"/>
      <c r="LBB69" s="439"/>
      <c r="LBC69" s="439"/>
      <c r="LBD69" s="439"/>
      <c r="LBE69" s="439"/>
      <c r="LBF69" s="439"/>
      <c r="LBG69" s="439"/>
      <c r="LBH69" s="439"/>
      <c r="LBI69" s="439"/>
      <c r="LBJ69" s="439"/>
      <c r="LBK69" s="439"/>
      <c r="LBL69" s="439"/>
      <c r="LBM69" s="439"/>
      <c r="LBN69" s="439"/>
      <c r="LBO69" s="439"/>
      <c r="LBP69" s="439"/>
      <c r="LBQ69" s="439"/>
      <c r="LBR69" s="439"/>
      <c r="LBS69" s="439"/>
      <c r="LBT69" s="439"/>
      <c r="LBU69" s="439"/>
      <c r="LBV69" s="439"/>
      <c r="LBW69" s="439"/>
      <c r="LBX69" s="439"/>
      <c r="LBY69" s="439"/>
      <c r="LBZ69" s="439"/>
      <c r="LCA69" s="439"/>
      <c r="LCB69" s="439"/>
      <c r="LCC69" s="439"/>
      <c r="LCD69" s="439"/>
      <c r="LCE69" s="439"/>
      <c r="LCF69" s="439"/>
      <c r="LCG69" s="439"/>
      <c r="LCH69" s="439"/>
      <c r="LCI69" s="439"/>
      <c r="LCJ69" s="439"/>
      <c r="LCK69" s="439"/>
      <c r="LCL69" s="439"/>
      <c r="LCM69" s="439"/>
      <c r="LCN69" s="439"/>
      <c r="LCO69" s="439"/>
      <c r="LCP69" s="439"/>
      <c r="LCQ69" s="439"/>
      <c r="LCR69" s="439"/>
      <c r="LCS69" s="439"/>
      <c r="LCT69" s="439"/>
      <c r="LCU69" s="439"/>
      <c r="LCV69" s="439"/>
      <c r="LCW69" s="439"/>
      <c r="LCX69" s="439"/>
      <c r="LCY69" s="439"/>
      <c r="LCZ69" s="439"/>
      <c r="LDA69" s="439"/>
      <c r="LDB69" s="439"/>
      <c r="LDC69" s="439"/>
      <c r="LDD69" s="439"/>
      <c r="LDE69" s="439"/>
      <c r="LDF69" s="439"/>
      <c r="LDG69" s="439"/>
      <c r="LDH69" s="439"/>
      <c r="LDI69" s="439"/>
      <c r="LDJ69" s="439"/>
      <c r="LDK69" s="439"/>
      <c r="LDL69" s="439"/>
      <c r="LDM69" s="439"/>
      <c r="LDN69" s="439"/>
      <c r="LDO69" s="439"/>
      <c r="LDP69" s="439"/>
      <c r="LDQ69" s="439"/>
      <c r="LDR69" s="439"/>
      <c r="LDS69" s="439"/>
      <c r="LDT69" s="439"/>
      <c r="LDU69" s="439"/>
      <c r="LDV69" s="439"/>
      <c r="LDW69" s="439"/>
      <c r="LDX69" s="439"/>
      <c r="LDY69" s="439"/>
      <c r="LDZ69" s="439"/>
      <c r="LEA69" s="439"/>
      <c r="LEB69" s="439"/>
      <c r="LEC69" s="439"/>
      <c r="LED69" s="439"/>
      <c r="LEE69" s="439"/>
      <c r="LEF69" s="439"/>
      <c r="LEG69" s="439"/>
      <c r="LEH69" s="439"/>
      <c r="LEI69" s="439"/>
      <c r="LEJ69" s="439"/>
      <c r="LEK69" s="439"/>
      <c r="LEL69" s="439"/>
      <c r="LEM69" s="439"/>
      <c r="LEN69" s="439"/>
      <c r="LEO69" s="439"/>
      <c r="LEP69" s="439"/>
      <c r="LEQ69" s="439"/>
      <c r="LER69" s="439"/>
      <c r="LES69" s="439"/>
      <c r="LET69" s="439"/>
      <c r="LEU69" s="439"/>
      <c r="LEV69" s="439"/>
      <c r="LEW69" s="439"/>
      <c r="LEX69" s="439"/>
      <c r="LEY69" s="439"/>
      <c r="LEZ69" s="439"/>
      <c r="LFA69" s="439"/>
      <c r="LFB69" s="439"/>
      <c r="LFC69" s="439"/>
      <c r="LFD69" s="439"/>
      <c r="LFE69" s="439"/>
      <c r="LFF69" s="439"/>
      <c r="LFG69" s="439"/>
      <c r="LFH69" s="439"/>
      <c r="LFI69" s="439"/>
      <c r="LFJ69" s="439"/>
      <c r="LFK69" s="439"/>
      <c r="LFL69" s="439"/>
      <c r="LFM69" s="439"/>
      <c r="LFN69" s="439"/>
      <c r="LFO69" s="439"/>
      <c r="LFP69" s="439"/>
      <c r="LFQ69" s="439"/>
      <c r="LFR69" s="439"/>
      <c r="LFS69" s="439"/>
      <c r="LFT69" s="439"/>
      <c r="LFU69" s="439"/>
      <c r="LFV69" s="439"/>
      <c r="LFW69" s="439"/>
      <c r="LFX69" s="439"/>
      <c r="LFY69" s="439"/>
      <c r="LFZ69" s="439"/>
      <c r="LGA69" s="439"/>
      <c r="LGB69" s="439"/>
      <c r="LGC69" s="439"/>
      <c r="LGD69" s="439"/>
      <c r="LGE69" s="439"/>
      <c r="LGF69" s="439"/>
      <c r="LGG69" s="439"/>
      <c r="LGH69" s="439"/>
      <c r="LGI69" s="439"/>
      <c r="LGJ69" s="439"/>
      <c r="LGK69" s="439"/>
      <c r="LGL69" s="439"/>
      <c r="LGM69" s="439"/>
      <c r="LGN69" s="439"/>
      <c r="LGO69" s="439"/>
      <c r="LGP69" s="439"/>
      <c r="LGQ69" s="439"/>
      <c r="LGR69" s="439"/>
      <c r="LGS69" s="439"/>
      <c r="LGT69" s="439"/>
      <c r="LGU69" s="439"/>
      <c r="LGV69" s="439"/>
      <c r="LGW69" s="439"/>
      <c r="LGX69" s="439"/>
      <c r="LGY69" s="439"/>
      <c r="LGZ69" s="439"/>
      <c r="LHA69" s="439"/>
      <c r="LHB69" s="439"/>
      <c r="LHC69" s="439"/>
      <c r="LHD69" s="439"/>
      <c r="LHE69" s="439"/>
      <c r="LHF69" s="439"/>
      <c r="LHG69" s="439"/>
      <c r="LHH69" s="439"/>
      <c r="LHI69" s="439"/>
      <c r="LHJ69" s="439"/>
      <c r="LHK69" s="439"/>
      <c r="LHL69" s="439"/>
      <c r="LHM69" s="439"/>
      <c r="LHN69" s="439"/>
      <c r="LHO69" s="439"/>
      <c r="LHP69" s="439"/>
      <c r="LHQ69" s="439"/>
      <c r="LHR69" s="439"/>
      <c r="LHS69" s="439"/>
      <c r="LHT69" s="439"/>
      <c r="LHU69" s="439"/>
      <c r="LHV69" s="439"/>
      <c r="LHW69" s="439"/>
      <c r="LHX69" s="439"/>
      <c r="LHY69" s="439"/>
      <c r="LHZ69" s="439"/>
      <c r="LIA69" s="439"/>
      <c r="LIB69" s="439"/>
      <c r="LIC69" s="439"/>
      <c r="LID69" s="439"/>
      <c r="LIE69" s="439"/>
      <c r="LIF69" s="439"/>
      <c r="LIG69" s="439"/>
      <c r="LIH69" s="439"/>
      <c r="LII69" s="439"/>
      <c r="LIJ69" s="439"/>
      <c r="LIK69" s="439"/>
      <c r="LIL69" s="439"/>
      <c r="LIM69" s="439"/>
      <c r="LIN69" s="439"/>
      <c r="LIO69" s="439"/>
      <c r="LIP69" s="439"/>
      <c r="LIQ69" s="439"/>
      <c r="LIR69" s="439"/>
      <c r="LIS69" s="439"/>
      <c r="LIT69" s="439"/>
      <c r="LIU69" s="439"/>
      <c r="LIV69" s="439"/>
      <c r="LIW69" s="439"/>
      <c r="LIX69" s="439"/>
      <c r="LIY69" s="439"/>
      <c r="LIZ69" s="439"/>
      <c r="LJA69" s="439"/>
      <c r="LJB69" s="439"/>
      <c r="LJC69" s="439"/>
      <c r="LJD69" s="439"/>
      <c r="LJE69" s="439"/>
      <c r="LJF69" s="439"/>
      <c r="LJG69" s="439"/>
      <c r="LJH69" s="439"/>
      <c r="LJI69" s="439"/>
      <c r="LJJ69" s="439"/>
      <c r="LJK69" s="439"/>
      <c r="LJL69" s="439"/>
      <c r="LJM69" s="439"/>
      <c r="LJN69" s="439"/>
      <c r="LJO69" s="439"/>
      <c r="LJP69" s="439"/>
      <c r="LJQ69" s="439"/>
      <c r="LJR69" s="439"/>
      <c r="LJS69" s="439"/>
      <c r="LJT69" s="439"/>
      <c r="LJU69" s="439"/>
      <c r="LJV69" s="439"/>
      <c r="LJW69" s="439"/>
      <c r="LJX69" s="439"/>
      <c r="LJY69" s="439"/>
      <c r="LJZ69" s="439"/>
      <c r="LKA69" s="439"/>
      <c r="LKB69" s="439"/>
      <c r="LKC69" s="439"/>
      <c r="LKD69" s="439"/>
      <c r="LKE69" s="439"/>
      <c r="LKF69" s="439"/>
      <c r="LKG69" s="439"/>
      <c r="LKH69" s="439"/>
      <c r="LKI69" s="439"/>
      <c r="LKJ69" s="439"/>
      <c r="LKK69" s="439"/>
      <c r="LKL69" s="439"/>
      <c r="LKM69" s="439"/>
      <c r="LKN69" s="439"/>
      <c r="LKO69" s="439"/>
      <c r="LKP69" s="439"/>
      <c r="LKQ69" s="439"/>
      <c r="LKR69" s="439"/>
      <c r="LKS69" s="439"/>
      <c r="LKT69" s="439"/>
      <c r="LKU69" s="439"/>
      <c r="LKV69" s="439"/>
      <c r="LKW69" s="439"/>
      <c r="LKX69" s="439"/>
      <c r="LKY69" s="439"/>
      <c r="LKZ69" s="439"/>
      <c r="LLA69" s="439"/>
      <c r="LLB69" s="439"/>
      <c r="LLC69" s="439"/>
      <c r="LLD69" s="439"/>
      <c r="LLE69" s="439"/>
      <c r="LLF69" s="439"/>
      <c r="LLG69" s="439"/>
      <c r="LLH69" s="439"/>
      <c r="LLI69" s="439"/>
      <c r="LLJ69" s="439"/>
      <c r="LLK69" s="439"/>
      <c r="LLL69" s="439"/>
      <c r="LLM69" s="439"/>
      <c r="LLN69" s="439"/>
      <c r="LLO69" s="439"/>
      <c r="LLP69" s="439"/>
      <c r="LLQ69" s="439"/>
      <c r="LLR69" s="439"/>
      <c r="LLS69" s="439"/>
      <c r="LLT69" s="439"/>
      <c r="LLU69" s="439"/>
      <c r="LLV69" s="439"/>
      <c r="LLW69" s="439"/>
      <c r="LLX69" s="439"/>
      <c r="LLY69" s="439"/>
      <c r="LLZ69" s="439"/>
      <c r="LMA69" s="439"/>
      <c r="LMB69" s="439"/>
      <c r="LMC69" s="439"/>
      <c r="LMD69" s="439"/>
      <c r="LME69" s="439"/>
      <c r="LMF69" s="439"/>
      <c r="LMG69" s="439"/>
      <c r="LMH69" s="439"/>
      <c r="LMI69" s="439"/>
      <c r="LMJ69" s="439"/>
      <c r="LMK69" s="439"/>
      <c r="LML69" s="439"/>
      <c r="LMM69" s="439"/>
      <c r="LMN69" s="439"/>
      <c r="LMO69" s="439"/>
      <c r="LMP69" s="439"/>
      <c r="LMQ69" s="439"/>
      <c r="LMR69" s="439"/>
      <c r="LMS69" s="439"/>
      <c r="LMT69" s="439"/>
      <c r="LMU69" s="439"/>
      <c r="LMV69" s="439"/>
      <c r="LMW69" s="439"/>
      <c r="LMX69" s="439"/>
      <c r="LMY69" s="439"/>
      <c r="LMZ69" s="439"/>
      <c r="LNA69" s="439"/>
      <c r="LNB69" s="439"/>
      <c r="LNC69" s="439"/>
      <c r="LND69" s="439"/>
      <c r="LNE69" s="439"/>
      <c r="LNF69" s="439"/>
      <c r="LNG69" s="439"/>
      <c r="LNH69" s="439"/>
      <c r="LNI69" s="439"/>
      <c r="LNJ69" s="439"/>
      <c r="LNK69" s="439"/>
      <c r="LNL69" s="439"/>
      <c r="LNM69" s="439"/>
      <c r="LNN69" s="439"/>
      <c r="LNO69" s="439"/>
      <c r="LNP69" s="439"/>
      <c r="LNQ69" s="439"/>
      <c r="LNR69" s="439"/>
      <c r="LNS69" s="439"/>
      <c r="LNT69" s="439"/>
      <c r="LNU69" s="439"/>
      <c r="LNV69" s="439"/>
      <c r="LNW69" s="439"/>
      <c r="LNX69" s="439"/>
      <c r="LNY69" s="439"/>
      <c r="LNZ69" s="439"/>
      <c r="LOA69" s="439"/>
      <c r="LOB69" s="439"/>
      <c r="LOC69" s="439"/>
      <c r="LOD69" s="439"/>
      <c r="LOE69" s="439"/>
      <c r="LOF69" s="439"/>
      <c r="LOG69" s="439"/>
      <c r="LOH69" s="439"/>
      <c r="LOI69" s="439"/>
      <c r="LOJ69" s="439"/>
      <c r="LOK69" s="439"/>
      <c r="LOL69" s="439"/>
      <c r="LOM69" s="439"/>
      <c r="LON69" s="439"/>
      <c r="LOO69" s="439"/>
      <c r="LOP69" s="439"/>
      <c r="LOQ69" s="439"/>
      <c r="LOR69" s="439"/>
      <c r="LOS69" s="439"/>
      <c r="LOT69" s="439"/>
      <c r="LOU69" s="439"/>
      <c r="LOV69" s="439"/>
      <c r="LOW69" s="439"/>
      <c r="LOX69" s="439"/>
      <c r="LOY69" s="439"/>
      <c r="LOZ69" s="439"/>
      <c r="LPA69" s="439"/>
      <c r="LPB69" s="439"/>
      <c r="LPC69" s="439"/>
      <c r="LPD69" s="439"/>
      <c r="LPE69" s="439"/>
      <c r="LPF69" s="439"/>
      <c r="LPG69" s="439"/>
      <c r="LPH69" s="439"/>
      <c r="LPI69" s="439"/>
      <c r="LPJ69" s="439"/>
      <c r="LPK69" s="439"/>
      <c r="LPL69" s="439"/>
      <c r="LPM69" s="439"/>
      <c r="LPN69" s="439"/>
      <c r="LPO69" s="439"/>
      <c r="LPP69" s="439"/>
      <c r="LPQ69" s="439"/>
      <c r="LPR69" s="439"/>
      <c r="LPS69" s="439"/>
      <c r="LPT69" s="439"/>
      <c r="LPU69" s="439"/>
      <c r="LPV69" s="439"/>
      <c r="LPW69" s="439"/>
      <c r="LPX69" s="439"/>
      <c r="LPY69" s="439"/>
      <c r="LPZ69" s="439"/>
      <c r="LQA69" s="439"/>
      <c r="LQB69" s="439"/>
      <c r="LQC69" s="439"/>
      <c r="LQD69" s="439"/>
      <c r="LQE69" s="439"/>
      <c r="LQF69" s="439"/>
      <c r="LQG69" s="439"/>
      <c r="LQH69" s="439"/>
      <c r="LQI69" s="439"/>
      <c r="LQJ69" s="439"/>
      <c r="LQK69" s="439"/>
      <c r="LQL69" s="439"/>
      <c r="LQM69" s="439"/>
      <c r="LQN69" s="439"/>
      <c r="LQO69" s="439"/>
      <c r="LQP69" s="439"/>
      <c r="LQQ69" s="439"/>
      <c r="LQR69" s="439"/>
      <c r="LQS69" s="439"/>
      <c r="LQT69" s="439"/>
      <c r="LQU69" s="439"/>
      <c r="LQV69" s="439"/>
      <c r="LQW69" s="439"/>
      <c r="LQX69" s="439"/>
      <c r="LQY69" s="439"/>
      <c r="LQZ69" s="439"/>
      <c r="LRA69" s="439"/>
      <c r="LRB69" s="439"/>
      <c r="LRC69" s="439"/>
      <c r="LRD69" s="439"/>
      <c r="LRE69" s="439"/>
      <c r="LRF69" s="439"/>
      <c r="LRG69" s="439"/>
      <c r="LRH69" s="439"/>
      <c r="LRI69" s="439"/>
      <c r="LRJ69" s="439"/>
      <c r="LRK69" s="439"/>
      <c r="LRL69" s="439"/>
      <c r="LRM69" s="439"/>
      <c r="LRN69" s="439"/>
      <c r="LRO69" s="439"/>
      <c r="LRP69" s="439"/>
      <c r="LRQ69" s="439"/>
      <c r="LRR69" s="439"/>
      <c r="LRS69" s="439"/>
      <c r="LRT69" s="439"/>
      <c r="LRU69" s="439"/>
      <c r="LRV69" s="439"/>
      <c r="LRW69" s="439"/>
      <c r="LRX69" s="439"/>
      <c r="LRY69" s="439"/>
      <c r="LRZ69" s="439"/>
      <c r="LSA69" s="439"/>
      <c r="LSB69" s="439"/>
      <c r="LSC69" s="439"/>
      <c r="LSD69" s="439"/>
      <c r="LSE69" s="439"/>
      <c r="LSF69" s="439"/>
      <c r="LSG69" s="439"/>
      <c r="LSH69" s="439"/>
      <c r="LSI69" s="439"/>
      <c r="LSJ69" s="439"/>
      <c r="LSK69" s="439"/>
      <c r="LSL69" s="439"/>
      <c r="LSM69" s="439"/>
      <c r="LSN69" s="439"/>
      <c r="LSO69" s="439"/>
      <c r="LSP69" s="439"/>
      <c r="LSQ69" s="439"/>
      <c r="LSR69" s="439"/>
      <c r="LSS69" s="439"/>
      <c r="LST69" s="439"/>
      <c r="LSU69" s="439"/>
      <c r="LSV69" s="439"/>
      <c r="LSW69" s="439"/>
      <c r="LSX69" s="439"/>
      <c r="LSY69" s="439"/>
      <c r="LSZ69" s="439"/>
      <c r="LTA69" s="439"/>
      <c r="LTB69" s="439"/>
      <c r="LTC69" s="439"/>
      <c r="LTD69" s="439"/>
      <c r="LTE69" s="439"/>
      <c r="LTF69" s="439"/>
      <c r="LTG69" s="439"/>
      <c r="LTH69" s="439"/>
      <c r="LTI69" s="439"/>
      <c r="LTJ69" s="439"/>
      <c r="LTK69" s="439"/>
      <c r="LTL69" s="439"/>
      <c r="LTM69" s="439"/>
      <c r="LTN69" s="439"/>
      <c r="LTO69" s="439"/>
      <c r="LTP69" s="439"/>
      <c r="LTQ69" s="439"/>
      <c r="LTR69" s="439"/>
      <c r="LTS69" s="439"/>
      <c r="LTT69" s="439"/>
      <c r="LTU69" s="439"/>
      <c r="LTV69" s="439"/>
      <c r="LTW69" s="439"/>
      <c r="LTX69" s="439"/>
      <c r="LTY69" s="439"/>
      <c r="LTZ69" s="439"/>
      <c r="LUA69" s="439"/>
      <c r="LUB69" s="439"/>
      <c r="LUC69" s="439"/>
      <c r="LUD69" s="439"/>
      <c r="LUE69" s="439"/>
      <c r="LUF69" s="439"/>
      <c r="LUG69" s="439"/>
      <c r="LUH69" s="439"/>
      <c r="LUI69" s="439"/>
      <c r="LUJ69" s="439"/>
      <c r="LUK69" s="439"/>
      <c r="LUL69" s="439"/>
      <c r="LUM69" s="439"/>
      <c r="LUN69" s="439"/>
      <c r="LUO69" s="439"/>
      <c r="LUP69" s="439"/>
      <c r="LUQ69" s="439"/>
      <c r="LUR69" s="439"/>
      <c r="LUS69" s="439"/>
      <c r="LUT69" s="439"/>
      <c r="LUU69" s="439"/>
      <c r="LUV69" s="439"/>
      <c r="LUW69" s="439"/>
      <c r="LUX69" s="439"/>
      <c r="LUY69" s="439"/>
      <c r="LUZ69" s="439"/>
      <c r="LVA69" s="439"/>
      <c r="LVB69" s="439"/>
      <c r="LVC69" s="439"/>
      <c r="LVD69" s="439"/>
      <c r="LVE69" s="439"/>
      <c r="LVF69" s="439"/>
      <c r="LVG69" s="439"/>
      <c r="LVH69" s="439"/>
      <c r="LVI69" s="439"/>
      <c r="LVJ69" s="439"/>
      <c r="LVK69" s="439"/>
      <c r="LVL69" s="439"/>
      <c r="LVM69" s="439"/>
      <c r="LVN69" s="439"/>
      <c r="LVO69" s="439"/>
      <c r="LVP69" s="439"/>
      <c r="LVQ69" s="439"/>
      <c r="LVR69" s="439"/>
      <c r="LVS69" s="439"/>
      <c r="LVT69" s="439"/>
      <c r="LVU69" s="439"/>
      <c r="LVV69" s="439"/>
      <c r="LVW69" s="439"/>
      <c r="LVX69" s="439"/>
      <c r="LVY69" s="439"/>
      <c r="LVZ69" s="439"/>
      <c r="LWA69" s="439"/>
      <c r="LWB69" s="439"/>
      <c r="LWC69" s="439"/>
      <c r="LWD69" s="439"/>
      <c r="LWE69" s="439"/>
      <c r="LWF69" s="439"/>
      <c r="LWG69" s="439"/>
      <c r="LWH69" s="439"/>
      <c r="LWI69" s="439"/>
      <c r="LWJ69" s="439"/>
      <c r="LWK69" s="439"/>
      <c r="LWL69" s="439"/>
      <c r="LWM69" s="439"/>
      <c r="LWN69" s="439"/>
      <c r="LWO69" s="439"/>
      <c r="LWP69" s="439"/>
      <c r="LWQ69" s="439"/>
      <c r="LWR69" s="439"/>
      <c r="LWS69" s="439"/>
      <c r="LWT69" s="439"/>
      <c r="LWU69" s="439"/>
      <c r="LWV69" s="439"/>
      <c r="LWW69" s="439"/>
      <c r="LWX69" s="439"/>
      <c r="LWY69" s="439"/>
      <c r="LWZ69" s="439"/>
      <c r="LXA69" s="439"/>
      <c r="LXB69" s="439"/>
      <c r="LXC69" s="439"/>
      <c r="LXD69" s="439"/>
      <c r="LXE69" s="439"/>
      <c r="LXF69" s="439"/>
      <c r="LXG69" s="439"/>
      <c r="LXH69" s="439"/>
      <c r="LXI69" s="439"/>
      <c r="LXJ69" s="439"/>
      <c r="LXK69" s="439"/>
      <c r="LXL69" s="439"/>
      <c r="LXM69" s="439"/>
      <c r="LXN69" s="439"/>
      <c r="LXO69" s="439"/>
      <c r="LXP69" s="439"/>
      <c r="LXQ69" s="439"/>
      <c r="LXR69" s="439"/>
      <c r="LXS69" s="439"/>
      <c r="LXT69" s="439"/>
      <c r="LXU69" s="439"/>
      <c r="LXV69" s="439"/>
      <c r="LXW69" s="439"/>
      <c r="LXX69" s="439"/>
      <c r="LXY69" s="439"/>
      <c r="LXZ69" s="439"/>
      <c r="LYA69" s="439"/>
      <c r="LYB69" s="439"/>
      <c r="LYC69" s="439"/>
      <c r="LYD69" s="439"/>
      <c r="LYE69" s="439"/>
      <c r="LYF69" s="439"/>
      <c r="LYG69" s="439"/>
      <c r="LYH69" s="439"/>
      <c r="LYI69" s="439"/>
      <c r="LYJ69" s="439"/>
      <c r="LYK69" s="439"/>
      <c r="LYL69" s="439"/>
      <c r="LYM69" s="439"/>
      <c r="LYN69" s="439"/>
      <c r="LYO69" s="439"/>
      <c r="LYP69" s="439"/>
      <c r="LYQ69" s="439"/>
      <c r="LYR69" s="439"/>
      <c r="LYS69" s="439"/>
      <c r="LYT69" s="439"/>
      <c r="LYU69" s="439"/>
      <c r="LYV69" s="439"/>
      <c r="LYW69" s="439"/>
      <c r="LYX69" s="439"/>
      <c r="LYY69" s="439"/>
      <c r="LYZ69" s="439"/>
      <c r="LZA69" s="439"/>
      <c r="LZB69" s="439"/>
      <c r="LZC69" s="439"/>
      <c r="LZD69" s="439"/>
      <c r="LZE69" s="439"/>
      <c r="LZF69" s="439"/>
      <c r="LZG69" s="439"/>
      <c r="LZH69" s="439"/>
      <c r="LZI69" s="439"/>
      <c r="LZJ69" s="439"/>
      <c r="LZK69" s="439"/>
      <c r="LZL69" s="439"/>
      <c r="LZM69" s="439"/>
      <c r="LZN69" s="439"/>
      <c r="LZO69" s="439"/>
      <c r="LZP69" s="439"/>
      <c r="LZQ69" s="439"/>
      <c r="LZR69" s="439"/>
      <c r="LZS69" s="439"/>
      <c r="LZT69" s="439"/>
      <c r="LZU69" s="439"/>
      <c r="LZV69" s="439"/>
      <c r="LZW69" s="439"/>
      <c r="LZX69" s="439"/>
      <c r="LZY69" s="439"/>
      <c r="LZZ69" s="439"/>
      <c r="MAA69" s="439"/>
      <c r="MAB69" s="439"/>
      <c r="MAC69" s="439"/>
      <c r="MAD69" s="439"/>
      <c r="MAE69" s="439"/>
      <c r="MAF69" s="439"/>
      <c r="MAG69" s="439"/>
      <c r="MAH69" s="439"/>
      <c r="MAI69" s="439"/>
      <c r="MAJ69" s="439"/>
      <c r="MAK69" s="439"/>
      <c r="MAL69" s="439"/>
      <c r="MAM69" s="439"/>
      <c r="MAN69" s="439"/>
      <c r="MAO69" s="439"/>
      <c r="MAP69" s="439"/>
      <c r="MAQ69" s="439"/>
      <c r="MAR69" s="439"/>
      <c r="MAS69" s="439"/>
      <c r="MAT69" s="439"/>
      <c r="MAU69" s="439"/>
      <c r="MAV69" s="439"/>
      <c r="MAW69" s="439"/>
      <c r="MAX69" s="439"/>
      <c r="MAY69" s="439"/>
      <c r="MAZ69" s="439"/>
      <c r="MBA69" s="439"/>
      <c r="MBB69" s="439"/>
      <c r="MBC69" s="439"/>
      <c r="MBD69" s="439"/>
      <c r="MBE69" s="439"/>
      <c r="MBF69" s="439"/>
      <c r="MBG69" s="439"/>
      <c r="MBH69" s="439"/>
      <c r="MBI69" s="439"/>
      <c r="MBJ69" s="439"/>
      <c r="MBK69" s="439"/>
      <c r="MBL69" s="439"/>
      <c r="MBM69" s="439"/>
      <c r="MBN69" s="439"/>
      <c r="MBO69" s="439"/>
      <c r="MBP69" s="439"/>
      <c r="MBQ69" s="439"/>
      <c r="MBR69" s="439"/>
      <c r="MBS69" s="439"/>
      <c r="MBT69" s="439"/>
      <c r="MBU69" s="439"/>
      <c r="MBV69" s="439"/>
      <c r="MBW69" s="439"/>
      <c r="MBX69" s="439"/>
      <c r="MBY69" s="439"/>
      <c r="MBZ69" s="439"/>
      <c r="MCA69" s="439"/>
      <c r="MCB69" s="439"/>
      <c r="MCC69" s="439"/>
      <c r="MCD69" s="439"/>
      <c r="MCE69" s="439"/>
      <c r="MCF69" s="439"/>
      <c r="MCG69" s="439"/>
      <c r="MCH69" s="439"/>
      <c r="MCI69" s="439"/>
      <c r="MCJ69" s="439"/>
      <c r="MCK69" s="439"/>
      <c r="MCL69" s="439"/>
      <c r="MCM69" s="439"/>
      <c r="MCN69" s="439"/>
      <c r="MCO69" s="439"/>
      <c r="MCP69" s="439"/>
      <c r="MCQ69" s="439"/>
      <c r="MCR69" s="439"/>
      <c r="MCS69" s="439"/>
      <c r="MCT69" s="439"/>
      <c r="MCU69" s="439"/>
      <c r="MCV69" s="439"/>
      <c r="MCW69" s="439"/>
      <c r="MCX69" s="439"/>
      <c r="MCY69" s="439"/>
      <c r="MCZ69" s="439"/>
      <c r="MDA69" s="439"/>
      <c r="MDB69" s="439"/>
      <c r="MDC69" s="439"/>
      <c r="MDD69" s="439"/>
      <c r="MDE69" s="439"/>
      <c r="MDF69" s="439"/>
      <c r="MDG69" s="439"/>
      <c r="MDH69" s="439"/>
      <c r="MDI69" s="439"/>
      <c r="MDJ69" s="439"/>
      <c r="MDK69" s="439"/>
      <c r="MDL69" s="439"/>
      <c r="MDM69" s="439"/>
      <c r="MDN69" s="439"/>
      <c r="MDO69" s="439"/>
      <c r="MDP69" s="439"/>
      <c r="MDQ69" s="439"/>
      <c r="MDR69" s="439"/>
      <c r="MDS69" s="439"/>
      <c r="MDT69" s="439"/>
      <c r="MDU69" s="439"/>
      <c r="MDV69" s="439"/>
      <c r="MDW69" s="439"/>
      <c r="MDX69" s="439"/>
      <c r="MDY69" s="439"/>
      <c r="MDZ69" s="439"/>
      <c r="MEA69" s="439"/>
      <c r="MEB69" s="439"/>
      <c r="MEC69" s="439"/>
      <c r="MED69" s="439"/>
      <c r="MEE69" s="439"/>
      <c r="MEF69" s="439"/>
      <c r="MEG69" s="439"/>
      <c r="MEH69" s="439"/>
      <c r="MEI69" s="439"/>
      <c r="MEJ69" s="439"/>
      <c r="MEK69" s="439"/>
      <c r="MEL69" s="439"/>
      <c r="MEM69" s="439"/>
      <c r="MEN69" s="439"/>
      <c r="MEO69" s="439"/>
      <c r="MEP69" s="439"/>
      <c r="MEQ69" s="439"/>
      <c r="MER69" s="439"/>
      <c r="MES69" s="439"/>
      <c r="MET69" s="439"/>
      <c r="MEU69" s="439"/>
      <c r="MEV69" s="439"/>
      <c r="MEW69" s="439"/>
      <c r="MEX69" s="439"/>
      <c r="MEY69" s="439"/>
      <c r="MEZ69" s="439"/>
      <c r="MFA69" s="439"/>
      <c r="MFB69" s="439"/>
      <c r="MFC69" s="439"/>
      <c r="MFD69" s="439"/>
      <c r="MFE69" s="439"/>
      <c r="MFF69" s="439"/>
      <c r="MFG69" s="439"/>
      <c r="MFH69" s="439"/>
      <c r="MFI69" s="439"/>
      <c r="MFJ69" s="439"/>
      <c r="MFK69" s="439"/>
      <c r="MFL69" s="439"/>
      <c r="MFM69" s="439"/>
      <c r="MFN69" s="439"/>
      <c r="MFO69" s="439"/>
      <c r="MFP69" s="439"/>
      <c r="MFQ69" s="439"/>
      <c r="MFR69" s="439"/>
      <c r="MFS69" s="439"/>
      <c r="MFT69" s="439"/>
      <c r="MFU69" s="439"/>
      <c r="MFV69" s="439"/>
      <c r="MFW69" s="439"/>
      <c r="MFX69" s="439"/>
      <c r="MFY69" s="439"/>
      <c r="MFZ69" s="439"/>
      <c r="MGA69" s="439"/>
      <c r="MGB69" s="439"/>
      <c r="MGC69" s="439"/>
      <c r="MGD69" s="439"/>
      <c r="MGE69" s="439"/>
      <c r="MGF69" s="439"/>
      <c r="MGG69" s="439"/>
      <c r="MGH69" s="439"/>
      <c r="MGI69" s="439"/>
      <c r="MGJ69" s="439"/>
      <c r="MGK69" s="439"/>
      <c r="MGL69" s="439"/>
      <c r="MGM69" s="439"/>
      <c r="MGN69" s="439"/>
      <c r="MGO69" s="439"/>
      <c r="MGP69" s="439"/>
      <c r="MGQ69" s="439"/>
      <c r="MGR69" s="439"/>
      <c r="MGS69" s="439"/>
      <c r="MGT69" s="439"/>
      <c r="MGU69" s="439"/>
      <c r="MGV69" s="439"/>
      <c r="MGW69" s="439"/>
      <c r="MGX69" s="439"/>
      <c r="MGY69" s="439"/>
      <c r="MGZ69" s="439"/>
      <c r="MHA69" s="439"/>
      <c r="MHB69" s="439"/>
      <c r="MHC69" s="439"/>
      <c r="MHD69" s="439"/>
      <c r="MHE69" s="439"/>
      <c r="MHF69" s="439"/>
      <c r="MHG69" s="439"/>
      <c r="MHH69" s="439"/>
      <c r="MHI69" s="439"/>
      <c r="MHJ69" s="439"/>
      <c r="MHK69" s="439"/>
      <c r="MHL69" s="439"/>
      <c r="MHM69" s="439"/>
      <c r="MHN69" s="439"/>
      <c r="MHO69" s="439"/>
      <c r="MHP69" s="439"/>
      <c r="MHQ69" s="439"/>
      <c r="MHR69" s="439"/>
      <c r="MHS69" s="439"/>
      <c r="MHT69" s="439"/>
      <c r="MHU69" s="439"/>
      <c r="MHV69" s="439"/>
      <c r="MHW69" s="439"/>
      <c r="MHX69" s="439"/>
      <c r="MHY69" s="439"/>
      <c r="MHZ69" s="439"/>
      <c r="MIA69" s="439"/>
      <c r="MIB69" s="439"/>
      <c r="MIC69" s="439"/>
      <c r="MID69" s="439"/>
      <c r="MIE69" s="439"/>
      <c r="MIF69" s="439"/>
      <c r="MIG69" s="439"/>
      <c r="MIH69" s="439"/>
      <c r="MII69" s="439"/>
      <c r="MIJ69" s="439"/>
      <c r="MIK69" s="439"/>
      <c r="MIL69" s="439"/>
      <c r="MIM69" s="439"/>
      <c r="MIN69" s="439"/>
      <c r="MIO69" s="439"/>
      <c r="MIP69" s="439"/>
      <c r="MIQ69" s="439"/>
      <c r="MIR69" s="439"/>
      <c r="MIS69" s="439"/>
      <c r="MIT69" s="439"/>
      <c r="MIU69" s="439"/>
      <c r="MIV69" s="439"/>
      <c r="MIW69" s="439"/>
      <c r="MIX69" s="439"/>
      <c r="MIY69" s="439"/>
      <c r="MIZ69" s="439"/>
      <c r="MJA69" s="439"/>
      <c r="MJB69" s="439"/>
      <c r="MJC69" s="439"/>
      <c r="MJD69" s="439"/>
      <c r="MJE69" s="439"/>
      <c r="MJF69" s="439"/>
      <c r="MJG69" s="439"/>
      <c r="MJH69" s="439"/>
      <c r="MJI69" s="439"/>
      <c r="MJJ69" s="439"/>
      <c r="MJK69" s="439"/>
      <c r="MJL69" s="439"/>
      <c r="MJM69" s="439"/>
      <c r="MJN69" s="439"/>
      <c r="MJO69" s="439"/>
      <c r="MJP69" s="439"/>
      <c r="MJQ69" s="439"/>
      <c r="MJR69" s="439"/>
      <c r="MJS69" s="439"/>
      <c r="MJT69" s="439"/>
      <c r="MJU69" s="439"/>
      <c r="MJV69" s="439"/>
      <c r="MJW69" s="439"/>
      <c r="MJX69" s="439"/>
      <c r="MJY69" s="439"/>
      <c r="MJZ69" s="439"/>
      <c r="MKA69" s="439"/>
      <c r="MKB69" s="439"/>
      <c r="MKC69" s="439"/>
      <c r="MKD69" s="439"/>
      <c r="MKE69" s="439"/>
      <c r="MKF69" s="439"/>
      <c r="MKG69" s="439"/>
      <c r="MKH69" s="439"/>
      <c r="MKI69" s="439"/>
      <c r="MKJ69" s="439"/>
      <c r="MKK69" s="439"/>
      <c r="MKL69" s="439"/>
      <c r="MKM69" s="439"/>
      <c r="MKN69" s="439"/>
      <c r="MKO69" s="439"/>
      <c r="MKP69" s="439"/>
      <c r="MKQ69" s="439"/>
      <c r="MKR69" s="439"/>
      <c r="MKS69" s="439"/>
      <c r="MKT69" s="439"/>
      <c r="MKU69" s="439"/>
      <c r="MKV69" s="439"/>
      <c r="MKW69" s="439"/>
      <c r="MKX69" s="439"/>
      <c r="MKY69" s="439"/>
      <c r="MKZ69" s="439"/>
      <c r="MLA69" s="439"/>
      <c r="MLB69" s="439"/>
      <c r="MLC69" s="439"/>
      <c r="MLD69" s="439"/>
      <c r="MLE69" s="439"/>
      <c r="MLF69" s="439"/>
      <c r="MLG69" s="439"/>
      <c r="MLH69" s="439"/>
      <c r="MLI69" s="439"/>
      <c r="MLJ69" s="439"/>
      <c r="MLK69" s="439"/>
      <c r="MLL69" s="439"/>
      <c r="MLM69" s="439"/>
      <c r="MLN69" s="439"/>
      <c r="MLO69" s="439"/>
      <c r="MLP69" s="439"/>
      <c r="MLQ69" s="439"/>
      <c r="MLR69" s="439"/>
      <c r="MLS69" s="439"/>
      <c r="MLT69" s="439"/>
      <c r="MLU69" s="439"/>
      <c r="MLV69" s="439"/>
      <c r="MLW69" s="439"/>
      <c r="MLX69" s="439"/>
      <c r="MLY69" s="439"/>
      <c r="MLZ69" s="439"/>
      <c r="MMA69" s="439"/>
      <c r="MMB69" s="439"/>
      <c r="MMC69" s="439"/>
      <c r="MMD69" s="439"/>
      <c r="MME69" s="439"/>
      <c r="MMF69" s="439"/>
      <c r="MMG69" s="439"/>
      <c r="MMH69" s="439"/>
      <c r="MMI69" s="439"/>
      <c r="MMJ69" s="439"/>
      <c r="MMK69" s="439"/>
      <c r="MML69" s="439"/>
      <c r="MMM69" s="439"/>
      <c r="MMN69" s="439"/>
      <c r="MMO69" s="439"/>
      <c r="MMP69" s="439"/>
      <c r="MMQ69" s="439"/>
      <c r="MMR69" s="439"/>
      <c r="MMS69" s="439"/>
      <c r="MMT69" s="439"/>
      <c r="MMU69" s="439"/>
      <c r="MMV69" s="439"/>
      <c r="MMW69" s="439"/>
      <c r="MMX69" s="439"/>
      <c r="MMY69" s="439"/>
      <c r="MMZ69" s="439"/>
      <c r="MNA69" s="439"/>
      <c r="MNB69" s="439"/>
      <c r="MNC69" s="439"/>
      <c r="MND69" s="439"/>
      <c r="MNE69" s="439"/>
      <c r="MNF69" s="439"/>
      <c r="MNG69" s="439"/>
      <c r="MNH69" s="439"/>
      <c r="MNI69" s="439"/>
      <c r="MNJ69" s="439"/>
      <c r="MNK69" s="439"/>
      <c r="MNL69" s="439"/>
      <c r="MNM69" s="439"/>
      <c r="MNN69" s="439"/>
      <c r="MNO69" s="439"/>
      <c r="MNP69" s="439"/>
      <c r="MNQ69" s="439"/>
      <c r="MNR69" s="439"/>
      <c r="MNS69" s="439"/>
      <c r="MNT69" s="439"/>
      <c r="MNU69" s="439"/>
      <c r="MNV69" s="439"/>
      <c r="MNW69" s="439"/>
      <c r="MNX69" s="439"/>
      <c r="MNY69" s="439"/>
      <c r="MNZ69" s="439"/>
      <c r="MOA69" s="439"/>
      <c r="MOB69" s="439"/>
      <c r="MOC69" s="439"/>
      <c r="MOD69" s="439"/>
      <c r="MOE69" s="439"/>
      <c r="MOF69" s="439"/>
      <c r="MOG69" s="439"/>
      <c r="MOH69" s="439"/>
      <c r="MOI69" s="439"/>
      <c r="MOJ69" s="439"/>
      <c r="MOK69" s="439"/>
      <c r="MOL69" s="439"/>
      <c r="MOM69" s="439"/>
      <c r="MON69" s="439"/>
      <c r="MOO69" s="439"/>
      <c r="MOP69" s="439"/>
      <c r="MOQ69" s="439"/>
      <c r="MOR69" s="439"/>
      <c r="MOS69" s="439"/>
      <c r="MOT69" s="439"/>
      <c r="MOU69" s="439"/>
      <c r="MOV69" s="439"/>
      <c r="MOW69" s="439"/>
      <c r="MOX69" s="439"/>
      <c r="MOY69" s="439"/>
      <c r="MOZ69" s="439"/>
      <c r="MPA69" s="439"/>
      <c r="MPB69" s="439"/>
      <c r="MPC69" s="439"/>
      <c r="MPD69" s="439"/>
      <c r="MPE69" s="439"/>
      <c r="MPF69" s="439"/>
      <c r="MPG69" s="439"/>
      <c r="MPH69" s="439"/>
      <c r="MPI69" s="439"/>
      <c r="MPJ69" s="439"/>
      <c r="MPK69" s="439"/>
      <c r="MPL69" s="439"/>
      <c r="MPM69" s="439"/>
      <c r="MPN69" s="439"/>
      <c r="MPO69" s="439"/>
      <c r="MPP69" s="439"/>
      <c r="MPQ69" s="439"/>
      <c r="MPR69" s="439"/>
      <c r="MPS69" s="439"/>
      <c r="MPT69" s="439"/>
      <c r="MPU69" s="439"/>
      <c r="MPV69" s="439"/>
      <c r="MPW69" s="439"/>
      <c r="MPX69" s="439"/>
      <c r="MPY69" s="439"/>
      <c r="MPZ69" s="439"/>
      <c r="MQA69" s="439"/>
      <c r="MQB69" s="439"/>
      <c r="MQC69" s="439"/>
      <c r="MQD69" s="439"/>
      <c r="MQE69" s="439"/>
      <c r="MQF69" s="439"/>
      <c r="MQG69" s="439"/>
      <c r="MQH69" s="439"/>
      <c r="MQI69" s="439"/>
      <c r="MQJ69" s="439"/>
      <c r="MQK69" s="439"/>
      <c r="MQL69" s="439"/>
      <c r="MQM69" s="439"/>
      <c r="MQN69" s="439"/>
      <c r="MQO69" s="439"/>
      <c r="MQP69" s="439"/>
      <c r="MQQ69" s="439"/>
      <c r="MQR69" s="439"/>
      <c r="MQS69" s="439"/>
      <c r="MQT69" s="439"/>
      <c r="MQU69" s="439"/>
      <c r="MQV69" s="439"/>
      <c r="MQW69" s="439"/>
      <c r="MQX69" s="439"/>
      <c r="MQY69" s="439"/>
      <c r="MQZ69" s="439"/>
      <c r="MRA69" s="439"/>
      <c r="MRB69" s="439"/>
      <c r="MRC69" s="439"/>
      <c r="MRD69" s="439"/>
      <c r="MRE69" s="439"/>
      <c r="MRF69" s="439"/>
      <c r="MRG69" s="439"/>
      <c r="MRH69" s="439"/>
      <c r="MRI69" s="439"/>
      <c r="MRJ69" s="439"/>
      <c r="MRK69" s="439"/>
      <c r="MRL69" s="439"/>
      <c r="MRM69" s="439"/>
      <c r="MRN69" s="439"/>
      <c r="MRO69" s="439"/>
      <c r="MRP69" s="439"/>
      <c r="MRQ69" s="439"/>
      <c r="MRR69" s="439"/>
      <c r="MRS69" s="439"/>
      <c r="MRT69" s="439"/>
      <c r="MRU69" s="439"/>
      <c r="MRV69" s="439"/>
      <c r="MRW69" s="439"/>
      <c r="MRX69" s="439"/>
      <c r="MRY69" s="439"/>
      <c r="MRZ69" s="439"/>
      <c r="MSA69" s="439"/>
      <c r="MSB69" s="439"/>
      <c r="MSC69" s="439"/>
      <c r="MSD69" s="439"/>
      <c r="MSE69" s="439"/>
      <c r="MSF69" s="439"/>
      <c r="MSG69" s="439"/>
      <c r="MSH69" s="439"/>
      <c r="MSI69" s="439"/>
      <c r="MSJ69" s="439"/>
      <c r="MSK69" s="439"/>
      <c r="MSL69" s="439"/>
      <c r="MSM69" s="439"/>
      <c r="MSN69" s="439"/>
      <c r="MSO69" s="439"/>
      <c r="MSP69" s="439"/>
      <c r="MSQ69" s="439"/>
      <c r="MSR69" s="439"/>
      <c r="MSS69" s="439"/>
      <c r="MST69" s="439"/>
      <c r="MSU69" s="439"/>
      <c r="MSV69" s="439"/>
      <c r="MSW69" s="439"/>
      <c r="MSX69" s="439"/>
      <c r="MSY69" s="439"/>
      <c r="MSZ69" s="439"/>
      <c r="MTA69" s="439"/>
      <c r="MTB69" s="439"/>
      <c r="MTC69" s="439"/>
      <c r="MTD69" s="439"/>
      <c r="MTE69" s="439"/>
      <c r="MTF69" s="439"/>
      <c r="MTG69" s="439"/>
      <c r="MTH69" s="439"/>
      <c r="MTI69" s="439"/>
      <c r="MTJ69" s="439"/>
      <c r="MTK69" s="439"/>
      <c r="MTL69" s="439"/>
      <c r="MTM69" s="439"/>
      <c r="MTN69" s="439"/>
      <c r="MTO69" s="439"/>
      <c r="MTP69" s="439"/>
      <c r="MTQ69" s="439"/>
      <c r="MTR69" s="439"/>
      <c r="MTS69" s="439"/>
      <c r="MTT69" s="439"/>
      <c r="MTU69" s="439"/>
      <c r="MTV69" s="439"/>
      <c r="MTW69" s="439"/>
      <c r="MTX69" s="439"/>
      <c r="MTY69" s="439"/>
      <c r="MTZ69" s="439"/>
      <c r="MUA69" s="439"/>
      <c r="MUB69" s="439"/>
      <c r="MUC69" s="439"/>
      <c r="MUD69" s="439"/>
      <c r="MUE69" s="439"/>
      <c r="MUF69" s="439"/>
      <c r="MUG69" s="439"/>
      <c r="MUH69" s="439"/>
      <c r="MUI69" s="439"/>
      <c r="MUJ69" s="439"/>
      <c r="MUK69" s="439"/>
      <c r="MUL69" s="439"/>
      <c r="MUM69" s="439"/>
      <c r="MUN69" s="439"/>
      <c r="MUO69" s="439"/>
      <c r="MUP69" s="439"/>
      <c r="MUQ69" s="439"/>
      <c r="MUR69" s="439"/>
      <c r="MUS69" s="439"/>
      <c r="MUT69" s="439"/>
      <c r="MUU69" s="439"/>
      <c r="MUV69" s="439"/>
      <c r="MUW69" s="439"/>
      <c r="MUX69" s="439"/>
      <c r="MUY69" s="439"/>
      <c r="MUZ69" s="439"/>
      <c r="MVA69" s="439"/>
      <c r="MVB69" s="439"/>
      <c r="MVC69" s="439"/>
      <c r="MVD69" s="439"/>
      <c r="MVE69" s="439"/>
      <c r="MVF69" s="439"/>
      <c r="MVG69" s="439"/>
      <c r="MVH69" s="439"/>
      <c r="MVI69" s="439"/>
      <c r="MVJ69" s="439"/>
      <c r="MVK69" s="439"/>
      <c r="MVL69" s="439"/>
      <c r="MVM69" s="439"/>
      <c r="MVN69" s="439"/>
      <c r="MVO69" s="439"/>
      <c r="MVP69" s="439"/>
      <c r="MVQ69" s="439"/>
      <c r="MVR69" s="439"/>
      <c r="MVS69" s="439"/>
      <c r="MVT69" s="439"/>
      <c r="MVU69" s="439"/>
      <c r="MVV69" s="439"/>
      <c r="MVW69" s="439"/>
      <c r="MVX69" s="439"/>
      <c r="MVY69" s="439"/>
      <c r="MVZ69" s="439"/>
      <c r="MWA69" s="439"/>
      <c r="MWB69" s="439"/>
      <c r="MWC69" s="439"/>
      <c r="MWD69" s="439"/>
      <c r="MWE69" s="439"/>
      <c r="MWF69" s="439"/>
      <c r="MWG69" s="439"/>
      <c r="MWH69" s="439"/>
      <c r="MWI69" s="439"/>
      <c r="MWJ69" s="439"/>
      <c r="MWK69" s="439"/>
      <c r="MWL69" s="439"/>
      <c r="MWM69" s="439"/>
      <c r="MWN69" s="439"/>
      <c r="MWO69" s="439"/>
      <c r="MWP69" s="439"/>
      <c r="MWQ69" s="439"/>
      <c r="MWR69" s="439"/>
      <c r="MWS69" s="439"/>
      <c r="MWT69" s="439"/>
      <c r="MWU69" s="439"/>
      <c r="MWV69" s="439"/>
      <c r="MWW69" s="439"/>
      <c r="MWX69" s="439"/>
      <c r="MWY69" s="439"/>
      <c r="MWZ69" s="439"/>
      <c r="MXA69" s="439"/>
      <c r="MXB69" s="439"/>
      <c r="MXC69" s="439"/>
      <c r="MXD69" s="439"/>
      <c r="MXE69" s="439"/>
      <c r="MXF69" s="439"/>
      <c r="MXG69" s="439"/>
      <c r="MXH69" s="439"/>
      <c r="MXI69" s="439"/>
      <c r="MXJ69" s="439"/>
      <c r="MXK69" s="439"/>
      <c r="MXL69" s="439"/>
      <c r="MXM69" s="439"/>
      <c r="MXN69" s="439"/>
      <c r="MXO69" s="439"/>
      <c r="MXP69" s="439"/>
      <c r="MXQ69" s="439"/>
      <c r="MXR69" s="439"/>
      <c r="MXS69" s="439"/>
      <c r="MXT69" s="439"/>
      <c r="MXU69" s="439"/>
      <c r="MXV69" s="439"/>
      <c r="MXW69" s="439"/>
      <c r="MXX69" s="439"/>
      <c r="MXY69" s="439"/>
      <c r="MXZ69" s="439"/>
      <c r="MYA69" s="439"/>
      <c r="MYB69" s="439"/>
      <c r="MYC69" s="439"/>
      <c r="MYD69" s="439"/>
      <c r="MYE69" s="439"/>
      <c r="MYF69" s="439"/>
      <c r="MYG69" s="439"/>
      <c r="MYH69" s="439"/>
      <c r="MYI69" s="439"/>
      <c r="MYJ69" s="439"/>
      <c r="MYK69" s="439"/>
      <c r="MYL69" s="439"/>
      <c r="MYM69" s="439"/>
      <c r="MYN69" s="439"/>
      <c r="MYO69" s="439"/>
      <c r="MYP69" s="439"/>
      <c r="MYQ69" s="439"/>
      <c r="MYR69" s="439"/>
      <c r="MYS69" s="439"/>
      <c r="MYT69" s="439"/>
      <c r="MYU69" s="439"/>
      <c r="MYV69" s="439"/>
      <c r="MYW69" s="439"/>
      <c r="MYX69" s="439"/>
      <c r="MYY69" s="439"/>
      <c r="MYZ69" s="439"/>
      <c r="MZA69" s="439"/>
      <c r="MZB69" s="439"/>
      <c r="MZC69" s="439"/>
      <c r="MZD69" s="439"/>
      <c r="MZE69" s="439"/>
      <c r="MZF69" s="439"/>
      <c r="MZG69" s="439"/>
      <c r="MZH69" s="439"/>
      <c r="MZI69" s="439"/>
      <c r="MZJ69" s="439"/>
      <c r="MZK69" s="439"/>
      <c r="MZL69" s="439"/>
      <c r="MZM69" s="439"/>
      <c r="MZN69" s="439"/>
      <c r="MZO69" s="439"/>
      <c r="MZP69" s="439"/>
      <c r="MZQ69" s="439"/>
      <c r="MZR69" s="439"/>
      <c r="MZS69" s="439"/>
      <c r="MZT69" s="439"/>
      <c r="MZU69" s="439"/>
      <c r="MZV69" s="439"/>
      <c r="MZW69" s="439"/>
      <c r="MZX69" s="439"/>
      <c r="MZY69" s="439"/>
      <c r="MZZ69" s="439"/>
      <c r="NAA69" s="439"/>
      <c r="NAB69" s="439"/>
      <c r="NAC69" s="439"/>
      <c r="NAD69" s="439"/>
      <c r="NAE69" s="439"/>
      <c r="NAF69" s="439"/>
      <c r="NAG69" s="439"/>
      <c r="NAH69" s="439"/>
      <c r="NAI69" s="439"/>
      <c r="NAJ69" s="439"/>
      <c r="NAK69" s="439"/>
      <c r="NAL69" s="439"/>
      <c r="NAM69" s="439"/>
      <c r="NAN69" s="439"/>
      <c r="NAO69" s="439"/>
      <c r="NAP69" s="439"/>
      <c r="NAQ69" s="439"/>
      <c r="NAR69" s="439"/>
      <c r="NAS69" s="439"/>
      <c r="NAT69" s="439"/>
      <c r="NAU69" s="439"/>
      <c r="NAV69" s="439"/>
      <c r="NAW69" s="439"/>
      <c r="NAX69" s="439"/>
      <c r="NAY69" s="439"/>
      <c r="NAZ69" s="439"/>
      <c r="NBA69" s="439"/>
      <c r="NBB69" s="439"/>
      <c r="NBC69" s="439"/>
      <c r="NBD69" s="439"/>
      <c r="NBE69" s="439"/>
      <c r="NBF69" s="439"/>
      <c r="NBG69" s="439"/>
      <c r="NBH69" s="439"/>
      <c r="NBI69" s="439"/>
      <c r="NBJ69" s="439"/>
      <c r="NBK69" s="439"/>
      <c r="NBL69" s="439"/>
      <c r="NBM69" s="439"/>
      <c r="NBN69" s="439"/>
      <c r="NBO69" s="439"/>
      <c r="NBP69" s="439"/>
      <c r="NBQ69" s="439"/>
      <c r="NBR69" s="439"/>
      <c r="NBS69" s="439"/>
      <c r="NBT69" s="439"/>
      <c r="NBU69" s="439"/>
      <c r="NBV69" s="439"/>
      <c r="NBW69" s="439"/>
      <c r="NBX69" s="439"/>
      <c r="NBY69" s="439"/>
      <c r="NBZ69" s="439"/>
      <c r="NCA69" s="439"/>
      <c r="NCB69" s="439"/>
      <c r="NCC69" s="439"/>
      <c r="NCD69" s="439"/>
      <c r="NCE69" s="439"/>
      <c r="NCF69" s="439"/>
      <c r="NCG69" s="439"/>
      <c r="NCH69" s="439"/>
      <c r="NCI69" s="439"/>
      <c r="NCJ69" s="439"/>
      <c r="NCK69" s="439"/>
      <c r="NCL69" s="439"/>
      <c r="NCM69" s="439"/>
      <c r="NCN69" s="439"/>
      <c r="NCO69" s="439"/>
      <c r="NCP69" s="439"/>
      <c r="NCQ69" s="439"/>
      <c r="NCR69" s="439"/>
      <c r="NCS69" s="439"/>
      <c r="NCT69" s="439"/>
      <c r="NCU69" s="439"/>
      <c r="NCV69" s="439"/>
      <c r="NCW69" s="439"/>
      <c r="NCX69" s="439"/>
      <c r="NCY69" s="439"/>
      <c r="NCZ69" s="439"/>
      <c r="NDA69" s="439"/>
      <c r="NDB69" s="439"/>
      <c r="NDC69" s="439"/>
      <c r="NDD69" s="439"/>
      <c r="NDE69" s="439"/>
      <c r="NDF69" s="439"/>
      <c r="NDG69" s="439"/>
      <c r="NDH69" s="439"/>
      <c r="NDI69" s="439"/>
      <c r="NDJ69" s="439"/>
      <c r="NDK69" s="439"/>
      <c r="NDL69" s="439"/>
      <c r="NDM69" s="439"/>
      <c r="NDN69" s="439"/>
      <c r="NDO69" s="439"/>
      <c r="NDP69" s="439"/>
      <c r="NDQ69" s="439"/>
      <c r="NDR69" s="439"/>
      <c r="NDS69" s="439"/>
      <c r="NDT69" s="439"/>
      <c r="NDU69" s="439"/>
      <c r="NDV69" s="439"/>
      <c r="NDW69" s="439"/>
      <c r="NDX69" s="439"/>
      <c r="NDY69" s="439"/>
      <c r="NDZ69" s="439"/>
      <c r="NEA69" s="439"/>
      <c r="NEB69" s="439"/>
      <c r="NEC69" s="439"/>
      <c r="NED69" s="439"/>
      <c r="NEE69" s="439"/>
      <c r="NEF69" s="439"/>
      <c r="NEG69" s="439"/>
      <c r="NEH69" s="439"/>
      <c r="NEI69" s="439"/>
      <c r="NEJ69" s="439"/>
      <c r="NEK69" s="439"/>
      <c r="NEL69" s="439"/>
      <c r="NEM69" s="439"/>
      <c r="NEN69" s="439"/>
      <c r="NEO69" s="439"/>
      <c r="NEP69" s="439"/>
      <c r="NEQ69" s="439"/>
      <c r="NER69" s="439"/>
      <c r="NES69" s="439"/>
      <c r="NET69" s="439"/>
      <c r="NEU69" s="439"/>
      <c r="NEV69" s="439"/>
      <c r="NEW69" s="439"/>
      <c r="NEX69" s="439"/>
      <c r="NEY69" s="439"/>
      <c r="NEZ69" s="439"/>
      <c r="NFA69" s="439"/>
      <c r="NFB69" s="439"/>
      <c r="NFC69" s="439"/>
      <c r="NFD69" s="439"/>
      <c r="NFE69" s="439"/>
      <c r="NFF69" s="439"/>
      <c r="NFG69" s="439"/>
      <c r="NFH69" s="439"/>
      <c r="NFI69" s="439"/>
      <c r="NFJ69" s="439"/>
      <c r="NFK69" s="439"/>
      <c r="NFL69" s="439"/>
      <c r="NFM69" s="439"/>
      <c r="NFN69" s="439"/>
      <c r="NFO69" s="439"/>
      <c r="NFP69" s="439"/>
      <c r="NFQ69" s="439"/>
      <c r="NFR69" s="439"/>
      <c r="NFS69" s="439"/>
      <c r="NFT69" s="439"/>
      <c r="NFU69" s="439"/>
      <c r="NFV69" s="439"/>
      <c r="NFW69" s="439"/>
      <c r="NFX69" s="439"/>
      <c r="NFY69" s="439"/>
      <c r="NFZ69" s="439"/>
      <c r="NGA69" s="439"/>
      <c r="NGB69" s="439"/>
      <c r="NGC69" s="439"/>
      <c r="NGD69" s="439"/>
      <c r="NGE69" s="439"/>
      <c r="NGF69" s="439"/>
      <c r="NGG69" s="439"/>
      <c r="NGH69" s="439"/>
      <c r="NGI69" s="439"/>
      <c r="NGJ69" s="439"/>
      <c r="NGK69" s="439"/>
      <c r="NGL69" s="439"/>
      <c r="NGM69" s="439"/>
      <c r="NGN69" s="439"/>
      <c r="NGO69" s="439"/>
      <c r="NGP69" s="439"/>
      <c r="NGQ69" s="439"/>
      <c r="NGR69" s="439"/>
      <c r="NGS69" s="439"/>
      <c r="NGT69" s="439"/>
      <c r="NGU69" s="439"/>
      <c r="NGV69" s="439"/>
      <c r="NGW69" s="439"/>
      <c r="NGX69" s="439"/>
      <c r="NGY69" s="439"/>
      <c r="NGZ69" s="439"/>
      <c r="NHA69" s="439"/>
      <c r="NHB69" s="439"/>
      <c r="NHC69" s="439"/>
      <c r="NHD69" s="439"/>
      <c r="NHE69" s="439"/>
      <c r="NHF69" s="439"/>
      <c r="NHG69" s="439"/>
      <c r="NHH69" s="439"/>
      <c r="NHI69" s="439"/>
      <c r="NHJ69" s="439"/>
      <c r="NHK69" s="439"/>
      <c r="NHL69" s="439"/>
      <c r="NHM69" s="439"/>
      <c r="NHN69" s="439"/>
      <c r="NHO69" s="439"/>
      <c r="NHP69" s="439"/>
      <c r="NHQ69" s="439"/>
      <c r="NHR69" s="439"/>
      <c r="NHS69" s="439"/>
      <c r="NHT69" s="439"/>
      <c r="NHU69" s="439"/>
      <c r="NHV69" s="439"/>
      <c r="NHW69" s="439"/>
      <c r="NHX69" s="439"/>
      <c r="NHY69" s="439"/>
      <c r="NHZ69" s="439"/>
      <c r="NIA69" s="439"/>
      <c r="NIB69" s="439"/>
      <c r="NIC69" s="439"/>
      <c r="NID69" s="439"/>
      <c r="NIE69" s="439"/>
      <c r="NIF69" s="439"/>
      <c r="NIG69" s="439"/>
      <c r="NIH69" s="439"/>
      <c r="NII69" s="439"/>
      <c r="NIJ69" s="439"/>
      <c r="NIK69" s="439"/>
      <c r="NIL69" s="439"/>
      <c r="NIM69" s="439"/>
      <c r="NIN69" s="439"/>
      <c r="NIO69" s="439"/>
      <c r="NIP69" s="439"/>
      <c r="NIQ69" s="439"/>
      <c r="NIR69" s="439"/>
      <c r="NIS69" s="439"/>
      <c r="NIT69" s="439"/>
      <c r="NIU69" s="439"/>
      <c r="NIV69" s="439"/>
      <c r="NIW69" s="439"/>
      <c r="NIX69" s="439"/>
      <c r="NIY69" s="439"/>
      <c r="NIZ69" s="439"/>
      <c r="NJA69" s="439"/>
      <c r="NJB69" s="439"/>
      <c r="NJC69" s="439"/>
      <c r="NJD69" s="439"/>
      <c r="NJE69" s="439"/>
      <c r="NJF69" s="439"/>
      <c r="NJG69" s="439"/>
      <c r="NJH69" s="439"/>
      <c r="NJI69" s="439"/>
      <c r="NJJ69" s="439"/>
      <c r="NJK69" s="439"/>
      <c r="NJL69" s="439"/>
      <c r="NJM69" s="439"/>
      <c r="NJN69" s="439"/>
      <c r="NJO69" s="439"/>
      <c r="NJP69" s="439"/>
      <c r="NJQ69" s="439"/>
      <c r="NJR69" s="439"/>
      <c r="NJS69" s="439"/>
      <c r="NJT69" s="439"/>
      <c r="NJU69" s="439"/>
      <c r="NJV69" s="439"/>
      <c r="NJW69" s="439"/>
      <c r="NJX69" s="439"/>
      <c r="NJY69" s="439"/>
      <c r="NJZ69" s="439"/>
      <c r="NKA69" s="439"/>
      <c r="NKB69" s="439"/>
      <c r="NKC69" s="439"/>
      <c r="NKD69" s="439"/>
      <c r="NKE69" s="439"/>
      <c r="NKF69" s="439"/>
      <c r="NKG69" s="439"/>
      <c r="NKH69" s="439"/>
      <c r="NKI69" s="439"/>
      <c r="NKJ69" s="439"/>
      <c r="NKK69" s="439"/>
      <c r="NKL69" s="439"/>
      <c r="NKM69" s="439"/>
      <c r="NKN69" s="439"/>
      <c r="NKO69" s="439"/>
      <c r="NKP69" s="439"/>
      <c r="NKQ69" s="439"/>
      <c r="NKR69" s="439"/>
      <c r="NKS69" s="439"/>
      <c r="NKT69" s="439"/>
      <c r="NKU69" s="439"/>
      <c r="NKV69" s="439"/>
      <c r="NKW69" s="439"/>
      <c r="NKX69" s="439"/>
      <c r="NKY69" s="439"/>
      <c r="NKZ69" s="439"/>
      <c r="NLA69" s="439"/>
      <c r="NLB69" s="439"/>
      <c r="NLC69" s="439"/>
      <c r="NLD69" s="439"/>
      <c r="NLE69" s="439"/>
      <c r="NLF69" s="439"/>
      <c r="NLG69" s="439"/>
      <c r="NLH69" s="439"/>
      <c r="NLI69" s="439"/>
      <c r="NLJ69" s="439"/>
      <c r="NLK69" s="439"/>
      <c r="NLL69" s="439"/>
      <c r="NLM69" s="439"/>
      <c r="NLN69" s="439"/>
      <c r="NLO69" s="439"/>
      <c r="NLP69" s="439"/>
      <c r="NLQ69" s="439"/>
      <c r="NLR69" s="439"/>
      <c r="NLS69" s="439"/>
      <c r="NLT69" s="439"/>
      <c r="NLU69" s="439"/>
      <c r="NLV69" s="439"/>
      <c r="NLW69" s="439"/>
      <c r="NLX69" s="439"/>
      <c r="NLY69" s="439"/>
      <c r="NLZ69" s="439"/>
      <c r="NMA69" s="439"/>
      <c r="NMB69" s="439"/>
      <c r="NMC69" s="439"/>
      <c r="NMD69" s="439"/>
      <c r="NME69" s="439"/>
      <c r="NMF69" s="439"/>
      <c r="NMG69" s="439"/>
      <c r="NMH69" s="439"/>
      <c r="NMI69" s="439"/>
      <c r="NMJ69" s="439"/>
      <c r="NMK69" s="439"/>
      <c r="NML69" s="439"/>
      <c r="NMM69" s="439"/>
      <c r="NMN69" s="439"/>
      <c r="NMO69" s="439"/>
      <c r="NMP69" s="439"/>
      <c r="NMQ69" s="439"/>
      <c r="NMR69" s="439"/>
      <c r="NMS69" s="439"/>
      <c r="NMT69" s="439"/>
      <c r="NMU69" s="439"/>
      <c r="NMV69" s="439"/>
      <c r="NMW69" s="439"/>
      <c r="NMX69" s="439"/>
      <c r="NMY69" s="439"/>
      <c r="NMZ69" s="439"/>
      <c r="NNA69" s="439"/>
      <c r="NNB69" s="439"/>
      <c r="NNC69" s="439"/>
      <c r="NND69" s="439"/>
      <c r="NNE69" s="439"/>
      <c r="NNF69" s="439"/>
      <c r="NNG69" s="439"/>
      <c r="NNH69" s="439"/>
      <c r="NNI69" s="439"/>
      <c r="NNJ69" s="439"/>
      <c r="NNK69" s="439"/>
      <c r="NNL69" s="439"/>
      <c r="NNM69" s="439"/>
      <c r="NNN69" s="439"/>
      <c r="NNO69" s="439"/>
      <c r="NNP69" s="439"/>
      <c r="NNQ69" s="439"/>
      <c r="NNR69" s="439"/>
      <c r="NNS69" s="439"/>
      <c r="NNT69" s="439"/>
      <c r="NNU69" s="439"/>
      <c r="NNV69" s="439"/>
      <c r="NNW69" s="439"/>
      <c r="NNX69" s="439"/>
      <c r="NNY69" s="439"/>
      <c r="NNZ69" s="439"/>
      <c r="NOA69" s="439"/>
      <c r="NOB69" s="439"/>
      <c r="NOC69" s="439"/>
      <c r="NOD69" s="439"/>
      <c r="NOE69" s="439"/>
      <c r="NOF69" s="439"/>
      <c r="NOG69" s="439"/>
      <c r="NOH69" s="439"/>
      <c r="NOI69" s="439"/>
      <c r="NOJ69" s="439"/>
      <c r="NOK69" s="439"/>
      <c r="NOL69" s="439"/>
      <c r="NOM69" s="439"/>
      <c r="NON69" s="439"/>
      <c r="NOO69" s="439"/>
      <c r="NOP69" s="439"/>
      <c r="NOQ69" s="439"/>
      <c r="NOR69" s="439"/>
      <c r="NOS69" s="439"/>
      <c r="NOT69" s="439"/>
      <c r="NOU69" s="439"/>
      <c r="NOV69" s="439"/>
      <c r="NOW69" s="439"/>
      <c r="NOX69" s="439"/>
      <c r="NOY69" s="439"/>
      <c r="NOZ69" s="439"/>
      <c r="NPA69" s="439"/>
      <c r="NPB69" s="439"/>
      <c r="NPC69" s="439"/>
      <c r="NPD69" s="439"/>
      <c r="NPE69" s="439"/>
      <c r="NPF69" s="439"/>
      <c r="NPG69" s="439"/>
      <c r="NPH69" s="439"/>
      <c r="NPI69" s="439"/>
      <c r="NPJ69" s="439"/>
      <c r="NPK69" s="439"/>
      <c r="NPL69" s="439"/>
      <c r="NPM69" s="439"/>
      <c r="NPN69" s="439"/>
      <c r="NPO69" s="439"/>
      <c r="NPP69" s="439"/>
      <c r="NPQ69" s="439"/>
      <c r="NPR69" s="439"/>
      <c r="NPS69" s="439"/>
      <c r="NPT69" s="439"/>
      <c r="NPU69" s="439"/>
      <c r="NPV69" s="439"/>
      <c r="NPW69" s="439"/>
      <c r="NPX69" s="439"/>
      <c r="NPY69" s="439"/>
      <c r="NPZ69" s="439"/>
      <c r="NQA69" s="439"/>
      <c r="NQB69" s="439"/>
      <c r="NQC69" s="439"/>
      <c r="NQD69" s="439"/>
      <c r="NQE69" s="439"/>
      <c r="NQF69" s="439"/>
      <c r="NQG69" s="439"/>
      <c r="NQH69" s="439"/>
      <c r="NQI69" s="439"/>
      <c r="NQJ69" s="439"/>
      <c r="NQK69" s="439"/>
      <c r="NQL69" s="439"/>
      <c r="NQM69" s="439"/>
      <c r="NQN69" s="439"/>
      <c r="NQO69" s="439"/>
      <c r="NQP69" s="439"/>
      <c r="NQQ69" s="439"/>
      <c r="NQR69" s="439"/>
      <c r="NQS69" s="439"/>
      <c r="NQT69" s="439"/>
      <c r="NQU69" s="439"/>
      <c r="NQV69" s="439"/>
      <c r="NQW69" s="439"/>
      <c r="NQX69" s="439"/>
      <c r="NQY69" s="439"/>
      <c r="NQZ69" s="439"/>
      <c r="NRA69" s="439"/>
      <c r="NRB69" s="439"/>
      <c r="NRC69" s="439"/>
      <c r="NRD69" s="439"/>
      <c r="NRE69" s="439"/>
      <c r="NRF69" s="439"/>
      <c r="NRG69" s="439"/>
      <c r="NRH69" s="439"/>
      <c r="NRI69" s="439"/>
      <c r="NRJ69" s="439"/>
      <c r="NRK69" s="439"/>
      <c r="NRL69" s="439"/>
      <c r="NRM69" s="439"/>
      <c r="NRN69" s="439"/>
      <c r="NRO69" s="439"/>
      <c r="NRP69" s="439"/>
      <c r="NRQ69" s="439"/>
      <c r="NRR69" s="439"/>
      <c r="NRS69" s="439"/>
      <c r="NRT69" s="439"/>
      <c r="NRU69" s="439"/>
      <c r="NRV69" s="439"/>
      <c r="NRW69" s="439"/>
      <c r="NRX69" s="439"/>
      <c r="NRY69" s="439"/>
      <c r="NRZ69" s="439"/>
      <c r="NSA69" s="439"/>
      <c r="NSB69" s="439"/>
      <c r="NSC69" s="439"/>
      <c r="NSD69" s="439"/>
      <c r="NSE69" s="439"/>
      <c r="NSF69" s="439"/>
      <c r="NSG69" s="439"/>
      <c r="NSH69" s="439"/>
      <c r="NSI69" s="439"/>
      <c r="NSJ69" s="439"/>
      <c r="NSK69" s="439"/>
      <c r="NSL69" s="439"/>
      <c r="NSM69" s="439"/>
      <c r="NSN69" s="439"/>
      <c r="NSO69" s="439"/>
      <c r="NSP69" s="439"/>
      <c r="NSQ69" s="439"/>
      <c r="NSR69" s="439"/>
      <c r="NSS69" s="439"/>
      <c r="NST69" s="439"/>
      <c r="NSU69" s="439"/>
      <c r="NSV69" s="439"/>
      <c r="NSW69" s="439"/>
      <c r="NSX69" s="439"/>
      <c r="NSY69" s="439"/>
      <c r="NSZ69" s="439"/>
      <c r="NTA69" s="439"/>
      <c r="NTB69" s="439"/>
      <c r="NTC69" s="439"/>
      <c r="NTD69" s="439"/>
      <c r="NTE69" s="439"/>
      <c r="NTF69" s="439"/>
      <c r="NTG69" s="439"/>
      <c r="NTH69" s="439"/>
      <c r="NTI69" s="439"/>
      <c r="NTJ69" s="439"/>
      <c r="NTK69" s="439"/>
      <c r="NTL69" s="439"/>
      <c r="NTM69" s="439"/>
      <c r="NTN69" s="439"/>
      <c r="NTO69" s="439"/>
      <c r="NTP69" s="439"/>
      <c r="NTQ69" s="439"/>
      <c r="NTR69" s="439"/>
      <c r="NTS69" s="439"/>
      <c r="NTT69" s="439"/>
      <c r="NTU69" s="439"/>
      <c r="NTV69" s="439"/>
      <c r="NTW69" s="439"/>
      <c r="NTX69" s="439"/>
      <c r="NTY69" s="439"/>
      <c r="NTZ69" s="439"/>
      <c r="NUA69" s="439"/>
      <c r="NUB69" s="439"/>
      <c r="NUC69" s="439"/>
      <c r="NUD69" s="439"/>
      <c r="NUE69" s="439"/>
      <c r="NUF69" s="439"/>
      <c r="NUG69" s="439"/>
      <c r="NUH69" s="439"/>
      <c r="NUI69" s="439"/>
      <c r="NUJ69" s="439"/>
      <c r="NUK69" s="439"/>
      <c r="NUL69" s="439"/>
      <c r="NUM69" s="439"/>
      <c r="NUN69" s="439"/>
      <c r="NUO69" s="439"/>
      <c r="NUP69" s="439"/>
      <c r="NUQ69" s="439"/>
      <c r="NUR69" s="439"/>
      <c r="NUS69" s="439"/>
      <c r="NUT69" s="439"/>
      <c r="NUU69" s="439"/>
      <c r="NUV69" s="439"/>
      <c r="NUW69" s="439"/>
      <c r="NUX69" s="439"/>
      <c r="NUY69" s="439"/>
      <c r="NUZ69" s="439"/>
      <c r="NVA69" s="439"/>
      <c r="NVB69" s="439"/>
      <c r="NVC69" s="439"/>
      <c r="NVD69" s="439"/>
      <c r="NVE69" s="439"/>
      <c r="NVF69" s="439"/>
      <c r="NVG69" s="439"/>
      <c r="NVH69" s="439"/>
      <c r="NVI69" s="439"/>
      <c r="NVJ69" s="439"/>
      <c r="NVK69" s="439"/>
      <c r="NVL69" s="439"/>
      <c r="NVM69" s="439"/>
      <c r="NVN69" s="439"/>
      <c r="NVO69" s="439"/>
      <c r="NVP69" s="439"/>
      <c r="NVQ69" s="439"/>
      <c r="NVR69" s="439"/>
      <c r="NVS69" s="439"/>
      <c r="NVT69" s="439"/>
      <c r="NVU69" s="439"/>
      <c r="NVV69" s="439"/>
      <c r="NVW69" s="439"/>
      <c r="NVX69" s="439"/>
      <c r="NVY69" s="439"/>
      <c r="NVZ69" s="439"/>
      <c r="NWA69" s="439"/>
      <c r="NWB69" s="439"/>
      <c r="NWC69" s="439"/>
      <c r="NWD69" s="439"/>
      <c r="NWE69" s="439"/>
      <c r="NWF69" s="439"/>
      <c r="NWG69" s="439"/>
      <c r="NWH69" s="439"/>
      <c r="NWI69" s="439"/>
      <c r="NWJ69" s="439"/>
      <c r="NWK69" s="439"/>
      <c r="NWL69" s="439"/>
      <c r="NWM69" s="439"/>
      <c r="NWN69" s="439"/>
      <c r="NWO69" s="439"/>
      <c r="NWP69" s="439"/>
      <c r="NWQ69" s="439"/>
      <c r="NWR69" s="439"/>
      <c r="NWS69" s="439"/>
      <c r="NWT69" s="439"/>
      <c r="NWU69" s="439"/>
      <c r="NWV69" s="439"/>
      <c r="NWW69" s="439"/>
      <c r="NWX69" s="439"/>
      <c r="NWY69" s="439"/>
      <c r="NWZ69" s="439"/>
      <c r="NXA69" s="439"/>
      <c r="NXB69" s="439"/>
      <c r="NXC69" s="439"/>
      <c r="NXD69" s="439"/>
      <c r="NXE69" s="439"/>
      <c r="NXF69" s="439"/>
      <c r="NXG69" s="439"/>
      <c r="NXH69" s="439"/>
      <c r="NXI69" s="439"/>
      <c r="NXJ69" s="439"/>
      <c r="NXK69" s="439"/>
      <c r="NXL69" s="439"/>
      <c r="NXM69" s="439"/>
      <c r="NXN69" s="439"/>
      <c r="NXO69" s="439"/>
      <c r="NXP69" s="439"/>
      <c r="NXQ69" s="439"/>
      <c r="NXR69" s="439"/>
      <c r="NXS69" s="439"/>
      <c r="NXT69" s="439"/>
      <c r="NXU69" s="439"/>
      <c r="NXV69" s="439"/>
      <c r="NXW69" s="439"/>
      <c r="NXX69" s="439"/>
      <c r="NXY69" s="439"/>
      <c r="NXZ69" s="439"/>
      <c r="NYA69" s="439"/>
      <c r="NYB69" s="439"/>
      <c r="NYC69" s="439"/>
      <c r="NYD69" s="439"/>
      <c r="NYE69" s="439"/>
      <c r="NYF69" s="439"/>
      <c r="NYG69" s="439"/>
      <c r="NYH69" s="439"/>
      <c r="NYI69" s="439"/>
      <c r="NYJ69" s="439"/>
      <c r="NYK69" s="439"/>
      <c r="NYL69" s="439"/>
      <c r="NYM69" s="439"/>
      <c r="NYN69" s="439"/>
      <c r="NYO69" s="439"/>
      <c r="NYP69" s="439"/>
      <c r="NYQ69" s="439"/>
      <c r="NYR69" s="439"/>
      <c r="NYS69" s="439"/>
      <c r="NYT69" s="439"/>
      <c r="NYU69" s="439"/>
      <c r="NYV69" s="439"/>
      <c r="NYW69" s="439"/>
      <c r="NYX69" s="439"/>
      <c r="NYY69" s="439"/>
      <c r="NYZ69" s="439"/>
      <c r="NZA69" s="439"/>
      <c r="NZB69" s="439"/>
      <c r="NZC69" s="439"/>
      <c r="NZD69" s="439"/>
      <c r="NZE69" s="439"/>
      <c r="NZF69" s="439"/>
      <c r="NZG69" s="439"/>
      <c r="NZH69" s="439"/>
      <c r="NZI69" s="439"/>
      <c r="NZJ69" s="439"/>
      <c r="NZK69" s="439"/>
      <c r="NZL69" s="439"/>
      <c r="NZM69" s="439"/>
      <c r="NZN69" s="439"/>
      <c r="NZO69" s="439"/>
      <c r="NZP69" s="439"/>
      <c r="NZQ69" s="439"/>
      <c r="NZR69" s="439"/>
      <c r="NZS69" s="439"/>
      <c r="NZT69" s="439"/>
      <c r="NZU69" s="439"/>
      <c r="NZV69" s="439"/>
      <c r="NZW69" s="439"/>
      <c r="NZX69" s="439"/>
      <c r="NZY69" s="439"/>
      <c r="NZZ69" s="439"/>
      <c r="OAA69" s="439"/>
      <c r="OAB69" s="439"/>
      <c r="OAC69" s="439"/>
      <c r="OAD69" s="439"/>
      <c r="OAE69" s="439"/>
      <c r="OAF69" s="439"/>
      <c r="OAG69" s="439"/>
      <c r="OAH69" s="439"/>
      <c r="OAI69" s="439"/>
      <c r="OAJ69" s="439"/>
      <c r="OAK69" s="439"/>
      <c r="OAL69" s="439"/>
      <c r="OAM69" s="439"/>
      <c r="OAN69" s="439"/>
      <c r="OAO69" s="439"/>
      <c r="OAP69" s="439"/>
      <c r="OAQ69" s="439"/>
      <c r="OAR69" s="439"/>
      <c r="OAS69" s="439"/>
      <c r="OAT69" s="439"/>
      <c r="OAU69" s="439"/>
      <c r="OAV69" s="439"/>
      <c r="OAW69" s="439"/>
      <c r="OAX69" s="439"/>
      <c r="OAY69" s="439"/>
      <c r="OAZ69" s="439"/>
      <c r="OBA69" s="439"/>
      <c r="OBB69" s="439"/>
      <c r="OBC69" s="439"/>
      <c r="OBD69" s="439"/>
      <c r="OBE69" s="439"/>
      <c r="OBF69" s="439"/>
      <c r="OBG69" s="439"/>
      <c r="OBH69" s="439"/>
      <c r="OBI69" s="439"/>
      <c r="OBJ69" s="439"/>
      <c r="OBK69" s="439"/>
      <c r="OBL69" s="439"/>
      <c r="OBM69" s="439"/>
      <c r="OBN69" s="439"/>
      <c r="OBO69" s="439"/>
      <c r="OBP69" s="439"/>
      <c r="OBQ69" s="439"/>
      <c r="OBR69" s="439"/>
      <c r="OBS69" s="439"/>
      <c r="OBT69" s="439"/>
      <c r="OBU69" s="439"/>
      <c r="OBV69" s="439"/>
      <c r="OBW69" s="439"/>
      <c r="OBX69" s="439"/>
      <c r="OBY69" s="439"/>
      <c r="OBZ69" s="439"/>
      <c r="OCA69" s="439"/>
      <c r="OCB69" s="439"/>
      <c r="OCC69" s="439"/>
      <c r="OCD69" s="439"/>
      <c r="OCE69" s="439"/>
      <c r="OCF69" s="439"/>
      <c r="OCG69" s="439"/>
      <c r="OCH69" s="439"/>
      <c r="OCI69" s="439"/>
      <c r="OCJ69" s="439"/>
      <c r="OCK69" s="439"/>
      <c r="OCL69" s="439"/>
      <c r="OCM69" s="439"/>
      <c r="OCN69" s="439"/>
      <c r="OCO69" s="439"/>
      <c r="OCP69" s="439"/>
      <c r="OCQ69" s="439"/>
      <c r="OCR69" s="439"/>
      <c r="OCS69" s="439"/>
      <c r="OCT69" s="439"/>
      <c r="OCU69" s="439"/>
      <c r="OCV69" s="439"/>
      <c r="OCW69" s="439"/>
      <c r="OCX69" s="439"/>
      <c r="OCY69" s="439"/>
      <c r="OCZ69" s="439"/>
      <c r="ODA69" s="439"/>
      <c r="ODB69" s="439"/>
      <c r="ODC69" s="439"/>
      <c r="ODD69" s="439"/>
      <c r="ODE69" s="439"/>
      <c r="ODF69" s="439"/>
      <c r="ODG69" s="439"/>
      <c r="ODH69" s="439"/>
      <c r="ODI69" s="439"/>
      <c r="ODJ69" s="439"/>
      <c r="ODK69" s="439"/>
      <c r="ODL69" s="439"/>
      <c r="ODM69" s="439"/>
      <c r="ODN69" s="439"/>
      <c r="ODO69" s="439"/>
      <c r="ODP69" s="439"/>
      <c r="ODQ69" s="439"/>
      <c r="ODR69" s="439"/>
      <c r="ODS69" s="439"/>
      <c r="ODT69" s="439"/>
      <c r="ODU69" s="439"/>
      <c r="ODV69" s="439"/>
      <c r="ODW69" s="439"/>
      <c r="ODX69" s="439"/>
      <c r="ODY69" s="439"/>
      <c r="ODZ69" s="439"/>
      <c r="OEA69" s="439"/>
      <c r="OEB69" s="439"/>
      <c r="OEC69" s="439"/>
      <c r="OED69" s="439"/>
      <c r="OEE69" s="439"/>
      <c r="OEF69" s="439"/>
      <c r="OEG69" s="439"/>
      <c r="OEH69" s="439"/>
      <c r="OEI69" s="439"/>
      <c r="OEJ69" s="439"/>
      <c r="OEK69" s="439"/>
      <c r="OEL69" s="439"/>
      <c r="OEM69" s="439"/>
      <c r="OEN69" s="439"/>
      <c r="OEO69" s="439"/>
      <c r="OEP69" s="439"/>
      <c r="OEQ69" s="439"/>
      <c r="OER69" s="439"/>
      <c r="OES69" s="439"/>
      <c r="OET69" s="439"/>
      <c r="OEU69" s="439"/>
      <c r="OEV69" s="439"/>
      <c r="OEW69" s="439"/>
      <c r="OEX69" s="439"/>
      <c r="OEY69" s="439"/>
      <c r="OEZ69" s="439"/>
      <c r="OFA69" s="439"/>
      <c r="OFB69" s="439"/>
      <c r="OFC69" s="439"/>
      <c r="OFD69" s="439"/>
      <c r="OFE69" s="439"/>
      <c r="OFF69" s="439"/>
      <c r="OFG69" s="439"/>
      <c r="OFH69" s="439"/>
      <c r="OFI69" s="439"/>
      <c r="OFJ69" s="439"/>
      <c r="OFK69" s="439"/>
      <c r="OFL69" s="439"/>
      <c r="OFM69" s="439"/>
      <c r="OFN69" s="439"/>
      <c r="OFO69" s="439"/>
      <c r="OFP69" s="439"/>
      <c r="OFQ69" s="439"/>
      <c r="OFR69" s="439"/>
      <c r="OFS69" s="439"/>
      <c r="OFT69" s="439"/>
      <c r="OFU69" s="439"/>
      <c r="OFV69" s="439"/>
      <c r="OFW69" s="439"/>
      <c r="OFX69" s="439"/>
      <c r="OFY69" s="439"/>
      <c r="OFZ69" s="439"/>
      <c r="OGA69" s="439"/>
      <c r="OGB69" s="439"/>
      <c r="OGC69" s="439"/>
      <c r="OGD69" s="439"/>
      <c r="OGE69" s="439"/>
      <c r="OGF69" s="439"/>
      <c r="OGG69" s="439"/>
      <c r="OGH69" s="439"/>
      <c r="OGI69" s="439"/>
      <c r="OGJ69" s="439"/>
      <c r="OGK69" s="439"/>
      <c r="OGL69" s="439"/>
      <c r="OGM69" s="439"/>
      <c r="OGN69" s="439"/>
      <c r="OGO69" s="439"/>
      <c r="OGP69" s="439"/>
      <c r="OGQ69" s="439"/>
      <c r="OGR69" s="439"/>
      <c r="OGS69" s="439"/>
      <c r="OGT69" s="439"/>
      <c r="OGU69" s="439"/>
      <c r="OGV69" s="439"/>
      <c r="OGW69" s="439"/>
      <c r="OGX69" s="439"/>
      <c r="OGY69" s="439"/>
      <c r="OGZ69" s="439"/>
      <c r="OHA69" s="439"/>
      <c r="OHB69" s="439"/>
      <c r="OHC69" s="439"/>
      <c r="OHD69" s="439"/>
      <c r="OHE69" s="439"/>
      <c r="OHF69" s="439"/>
      <c r="OHG69" s="439"/>
      <c r="OHH69" s="439"/>
      <c r="OHI69" s="439"/>
      <c r="OHJ69" s="439"/>
      <c r="OHK69" s="439"/>
      <c r="OHL69" s="439"/>
      <c r="OHM69" s="439"/>
      <c r="OHN69" s="439"/>
      <c r="OHO69" s="439"/>
      <c r="OHP69" s="439"/>
      <c r="OHQ69" s="439"/>
      <c r="OHR69" s="439"/>
      <c r="OHS69" s="439"/>
      <c r="OHT69" s="439"/>
      <c r="OHU69" s="439"/>
      <c r="OHV69" s="439"/>
      <c r="OHW69" s="439"/>
      <c r="OHX69" s="439"/>
      <c r="OHY69" s="439"/>
      <c r="OHZ69" s="439"/>
      <c r="OIA69" s="439"/>
      <c r="OIB69" s="439"/>
      <c r="OIC69" s="439"/>
      <c r="OID69" s="439"/>
      <c r="OIE69" s="439"/>
      <c r="OIF69" s="439"/>
      <c r="OIG69" s="439"/>
      <c r="OIH69" s="439"/>
      <c r="OII69" s="439"/>
      <c r="OIJ69" s="439"/>
      <c r="OIK69" s="439"/>
      <c r="OIL69" s="439"/>
      <c r="OIM69" s="439"/>
      <c r="OIN69" s="439"/>
      <c r="OIO69" s="439"/>
      <c r="OIP69" s="439"/>
      <c r="OIQ69" s="439"/>
      <c r="OIR69" s="439"/>
      <c r="OIS69" s="439"/>
      <c r="OIT69" s="439"/>
      <c r="OIU69" s="439"/>
      <c r="OIV69" s="439"/>
      <c r="OIW69" s="439"/>
      <c r="OIX69" s="439"/>
      <c r="OIY69" s="439"/>
      <c r="OIZ69" s="439"/>
      <c r="OJA69" s="439"/>
      <c r="OJB69" s="439"/>
      <c r="OJC69" s="439"/>
      <c r="OJD69" s="439"/>
      <c r="OJE69" s="439"/>
      <c r="OJF69" s="439"/>
      <c r="OJG69" s="439"/>
      <c r="OJH69" s="439"/>
      <c r="OJI69" s="439"/>
      <c r="OJJ69" s="439"/>
      <c r="OJK69" s="439"/>
      <c r="OJL69" s="439"/>
      <c r="OJM69" s="439"/>
      <c r="OJN69" s="439"/>
      <c r="OJO69" s="439"/>
      <c r="OJP69" s="439"/>
      <c r="OJQ69" s="439"/>
      <c r="OJR69" s="439"/>
      <c r="OJS69" s="439"/>
      <c r="OJT69" s="439"/>
      <c r="OJU69" s="439"/>
      <c r="OJV69" s="439"/>
      <c r="OJW69" s="439"/>
      <c r="OJX69" s="439"/>
      <c r="OJY69" s="439"/>
      <c r="OJZ69" s="439"/>
      <c r="OKA69" s="439"/>
      <c r="OKB69" s="439"/>
      <c r="OKC69" s="439"/>
      <c r="OKD69" s="439"/>
      <c r="OKE69" s="439"/>
      <c r="OKF69" s="439"/>
      <c r="OKG69" s="439"/>
      <c r="OKH69" s="439"/>
      <c r="OKI69" s="439"/>
      <c r="OKJ69" s="439"/>
      <c r="OKK69" s="439"/>
      <c r="OKL69" s="439"/>
      <c r="OKM69" s="439"/>
      <c r="OKN69" s="439"/>
      <c r="OKO69" s="439"/>
      <c r="OKP69" s="439"/>
      <c r="OKQ69" s="439"/>
      <c r="OKR69" s="439"/>
      <c r="OKS69" s="439"/>
      <c r="OKT69" s="439"/>
      <c r="OKU69" s="439"/>
      <c r="OKV69" s="439"/>
      <c r="OKW69" s="439"/>
      <c r="OKX69" s="439"/>
      <c r="OKY69" s="439"/>
      <c r="OKZ69" s="439"/>
      <c r="OLA69" s="439"/>
      <c r="OLB69" s="439"/>
      <c r="OLC69" s="439"/>
      <c r="OLD69" s="439"/>
      <c r="OLE69" s="439"/>
      <c r="OLF69" s="439"/>
      <c r="OLG69" s="439"/>
      <c r="OLH69" s="439"/>
      <c r="OLI69" s="439"/>
      <c r="OLJ69" s="439"/>
      <c r="OLK69" s="439"/>
      <c r="OLL69" s="439"/>
      <c r="OLM69" s="439"/>
      <c r="OLN69" s="439"/>
      <c r="OLO69" s="439"/>
      <c r="OLP69" s="439"/>
      <c r="OLQ69" s="439"/>
      <c r="OLR69" s="439"/>
      <c r="OLS69" s="439"/>
      <c r="OLT69" s="439"/>
      <c r="OLU69" s="439"/>
      <c r="OLV69" s="439"/>
      <c r="OLW69" s="439"/>
      <c r="OLX69" s="439"/>
      <c r="OLY69" s="439"/>
      <c r="OLZ69" s="439"/>
      <c r="OMA69" s="439"/>
      <c r="OMB69" s="439"/>
      <c r="OMC69" s="439"/>
      <c r="OMD69" s="439"/>
      <c r="OME69" s="439"/>
      <c r="OMF69" s="439"/>
      <c r="OMG69" s="439"/>
      <c r="OMH69" s="439"/>
      <c r="OMI69" s="439"/>
      <c r="OMJ69" s="439"/>
      <c r="OMK69" s="439"/>
      <c r="OML69" s="439"/>
      <c r="OMM69" s="439"/>
      <c r="OMN69" s="439"/>
      <c r="OMO69" s="439"/>
      <c r="OMP69" s="439"/>
      <c r="OMQ69" s="439"/>
      <c r="OMR69" s="439"/>
      <c r="OMS69" s="439"/>
      <c r="OMT69" s="439"/>
      <c r="OMU69" s="439"/>
      <c r="OMV69" s="439"/>
      <c r="OMW69" s="439"/>
      <c r="OMX69" s="439"/>
      <c r="OMY69" s="439"/>
      <c r="OMZ69" s="439"/>
      <c r="ONA69" s="439"/>
      <c r="ONB69" s="439"/>
      <c r="ONC69" s="439"/>
      <c r="OND69" s="439"/>
      <c r="ONE69" s="439"/>
      <c r="ONF69" s="439"/>
      <c r="ONG69" s="439"/>
      <c r="ONH69" s="439"/>
      <c r="ONI69" s="439"/>
      <c r="ONJ69" s="439"/>
      <c r="ONK69" s="439"/>
      <c r="ONL69" s="439"/>
      <c r="ONM69" s="439"/>
      <c r="ONN69" s="439"/>
      <c r="ONO69" s="439"/>
      <c r="ONP69" s="439"/>
      <c r="ONQ69" s="439"/>
      <c r="ONR69" s="439"/>
      <c r="ONS69" s="439"/>
      <c r="ONT69" s="439"/>
      <c r="ONU69" s="439"/>
      <c r="ONV69" s="439"/>
      <c r="ONW69" s="439"/>
      <c r="ONX69" s="439"/>
      <c r="ONY69" s="439"/>
      <c r="ONZ69" s="439"/>
      <c r="OOA69" s="439"/>
      <c r="OOB69" s="439"/>
      <c r="OOC69" s="439"/>
      <c r="OOD69" s="439"/>
      <c r="OOE69" s="439"/>
      <c r="OOF69" s="439"/>
      <c r="OOG69" s="439"/>
      <c r="OOH69" s="439"/>
      <c r="OOI69" s="439"/>
      <c r="OOJ69" s="439"/>
      <c r="OOK69" s="439"/>
      <c r="OOL69" s="439"/>
      <c r="OOM69" s="439"/>
      <c r="OON69" s="439"/>
      <c r="OOO69" s="439"/>
      <c r="OOP69" s="439"/>
      <c r="OOQ69" s="439"/>
      <c r="OOR69" s="439"/>
      <c r="OOS69" s="439"/>
      <c r="OOT69" s="439"/>
      <c r="OOU69" s="439"/>
      <c r="OOV69" s="439"/>
      <c r="OOW69" s="439"/>
      <c r="OOX69" s="439"/>
      <c r="OOY69" s="439"/>
      <c r="OOZ69" s="439"/>
      <c r="OPA69" s="439"/>
      <c r="OPB69" s="439"/>
      <c r="OPC69" s="439"/>
      <c r="OPD69" s="439"/>
      <c r="OPE69" s="439"/>
      <c r="OPF69" s="439"/>
      <c r="OPG69" s="439"/>
      <c r="OPH69" s="439"/>
      <c r="OPI69" s="439"/>
      <c r="OPJ69" s="439"/>
      <c r="OPK69" s="439"/>
      <c r="OPL69" s="439"/>
      <c r="OPM69" s="439"/>
      <c r="OPN69" s="439"/>
      <c r="OPO69" s="439"/>
      <c r="OPP69" s="439"/>
      <c r="OPQ69" s="439"/>
      <c r="OPR69" s="439"/>
      <c r="OPS69" s="439"/>
      <c r="OPT69" s="439"/>
      <c r="OPU69" s="439"/>
      <c r="OPV69" s="439"/>
      <c r="OPW69" s="439"/>
      <c r="OPX69" s="439"/>
      <c r="OPY69" s="439"/>
      <c r="OPZ69" s="439"/>
      <c r="OQA69" s="439"/>
      <c r="OQB69" s="439"/>
      <c r="OQC69" s="439"/>
      <c r="OQD69" s="439"/>
      <c r="OQE69" s="439"/>
      <c r="OQF69" s="439"/>
      <c r="OQG69" s="439"/>
      <c r="OQH69" s="439"/>
      <c r="OQI69" s="439"/>
      <c r="OQJ69" s="439"/>
      <c r="OQK69" s="439"/>
      <c r="OQL69" s="439"/>
      <c r="OQM69" s="439"/>
      <c r="OQN69" s="439"/>
      <c r="OQO69" s="439"/>
      <c r="OQP69" s="439"/>
      <c r="OQQ69" s="439"/>
      <c r="OQR69" s="439"/>
      <c r="OQS69" s="439"/>
      <c r="OQT69" s="439"/>
      <c r="OQU69" s="439"/>
      <c r="OQV69" s="439"/>
      <c r="OQW69" s="439"/>
      <c r="OQX69" s="439"/>
      <c r="OQY69" s="439"/>
      <c r="OQZ69" s="439"/>
      <c r="ORA69" s="439"/>
      <c r="ORB69" s="439"/>
      <c r="ORC69" s="439"/>
      <c r="ORD69" s="439"/>
      <c r="ORE69" s="439"/>
      <c r="ORF69" s="439"/>
      <c r="ORG69" s="439"/>
      <c r="ORH69" s="439"/>
      <c r="ORI69" s="439"/>
      <c r="ORJ69" s="439"/>
      <c r="ORK69" s="439"/>
      <c r="ORL69" s="439"/>
      <c r="ORM69" s="439"/>
      <c r="ORN69" s="439"/>
      <c r="ORO69" s="439"/>
      <c r="ORP69" s="439"/>
      <c r="ORQ69" s="439"/>
      <c r="ORR69" s="439"/>
      <c r="ORS69" s="439"/>
      <c r="ORT69" s="439"/>
      <c r="ORU69" s="439"/>
      <c r="ORV69" s="439"/>
      <c r="ORW69" s="439"/>
      <c r="ORX69" s="439"/>
      <c r="ORY69" s="439"/>
      <c r="ORZ69" s="439"/>
      <c r="OSA69" s="439"/>
      <c r="OSB69" s="439"/>
      <c r="OSC69" s="439"/>
      <c r="OSD69" s="439"/>
      <c r="OSE69" s="439"/>
      <c r="OSF69" s="439"/>
      <c r="OSG69" s="439"/>
      <c r="OSH69" s="439"/>
      <c r="OSI69" s="439"/>
      <c r="OSJ69" s="439"/>
      <c r="OSK69" s="439"/>
      <c r="OSL69" s="439"/>
      <c r="OSM69" s="439"/>
      <c r="OSN69" s="439"/>
      <c r="OSO69" s="439"/>
      <c r="OSP69" s="439"/>
      <c r="OSQ69" s="439"/>
      <c r="OSR69" s="439"/>
      <c r="OSS69" s="439"/>
      <c r="OST69" s="439"/>
      <c r="OSU69" s="439"/>
      <c r="OSV69" s="439"/>
      <c r="OSW69" s="439"/>
      <c r="OSX69" s="439"/>
      <c r="OSY69" s="439"/>
      <c r="OSZ69" s="439"/>
      <c r="OTA69" s="439"/>
      <c r="OTB69" s="439"/>
      <c r="OTC69" s="439"/>
      <c r="OTD69" s="439"/>
      <c r="OTE69" s="439"/>
      <c r="OTF69" s="439"/>
      <c r="OTG69" s="439"/>
      <c r="OTH69" s="439"/>
      <c r="OTI69" s="439"/>
      <c r="OTJ69" s="439"/>
      <c r="OTK69" s="439"/>
      <c r="OTL69" s="439"/>
      <c r="OTM69" s="439"/>
      <c r="OTN69" s="439"/>
      <c r="OTO69" s="439"/>
      <c r="OTP69" s="439"/>
      <c r="OTQ69" s="439"/>
      <c r="OTR69" s="439"/>
      <c r="OTS69" s="439"/>
      <c r="OTT69" s="439"/>
      <c r="OTU69" s="439"/>
      <c r="OTV69" s="439"/>
      <c r="OTW69" s="439"/>
      <c r="OTX69" s="439"/>
      <c r="OTY69" s="439"/>
      <c r="OTZ69" s="439"/>
      <c r="OUA69" s="439"/>
      <c r="OUB69" s="439"/>
      <c r="OUC69" s="439"/>
      <c r="OUD69" s="439"/>
      <c r="OUE69" s="439"/>
      <c r="OUF69" s="439"/>
      <c r="OUG69" s="439"/>
      <c r="OUH69" s="439"/>
      <c r="OUI69" s="439"/>
      <c r="OUJ69" s="439"/>
      <c r="OUK69" s="439"/>
      <c r="OUL69" s="439"/>
      <c r="OUM69" s="439"/>
      <c r="OUN69" s="439"/>
      <c r="OUO69" s="439"/>
      <c r="OUP69" s="439"/>
      <c r="OUQ69" s="439"/>
      <c r="OUR69" s="439"/>
      <c r="OUS69" s="439"/>
      <c r="OUT69" s="439"/>
      <c r="OUU69" s="439"/>
      <c r="OUV69" s="439"/>
      <c r="OUW69" s="439"/>
      <c r="OUX69" s="439"/>
      <c r="OUY69" s="439"/>
      <c r="OUZ69" s="439"/>
      <c r="OVA69" s="439"/>
      <c r="OVB69" s="439"/>
      <c r="OVC69" s="439"/>
      <c r="OVD69" s="439"/>
      <c r="OVE69" s="439"/>
      <c r="OVF69" s="439"/>
      <c r="OVG69" s="439"/>
      <c r="OVH69" s="439"/>
      <c r="OVI69" s="439"/>
      <c r="OVJ69" s="439"/>
      <c r="OVK69" s="439"/>
      <c r="OVL69" s="439"/>
      <c r="OVM69" s="439"/>
      <c r="OVN69" s="439"/>
      <c r="OVO69" s="439"/>
      <c r="OVP69" s="439"/>
      <c r="OVQ69" s="439"/>
      <c r="OVR69" s="439"/>
      <c r="OVS69" s="439"/>
      <c r="OVT69" s="439"/>
      <c r="OVU69" s="439"/>
      <c r="OVV69" s="439"/>
      <c r="OVW69" s="439"/>
      <c r="OVX69" s="439"/>
      <c r="OVY69" s="439"/>
      <c r="OVZ69" s="439"/>
      <c r="OWA69" s="439"/>
      <c r="OWB69" s="439"/>
      <c r="OWC69" s="439"/>
      <c r="OWD69" s="439"/>
      <c r="OWE69" s="439"/>
      <c r="OWF69" s="439"/>
      <c r="OWG69" s="439"/>
      <c r="OWH69" s="439"/>
      <c r="OWI69" s="439"/>
      <c r="OWJ69" s="439"/>
      <c r="OWK69" s="439"/>
      <c r="OWL69" s="439"/>
      <c r="OWM69" s="439"/>
      <c r="OWN69" s="439"/>
      <c r="OWO69" s="439"/>
      <c r="OWP69" s="439"/>
      <c r="OWQ69" s="439"/>
      <c r="OWR69" s="439"/>
      <c r="OWS69" s="439"/>
      <c r="OWT69" s="439"/>
      <c r="OWU69" s="439"/>
      <c r="OWV69" s="439"/>
      <c r="OWW69" s="439"/>
      <c r="OWX69" s="439"/>
      <c r="OWY69" s="439"/>
      <c r="OWZ69" s="439"/>
      <c r="OXA69" s="439"/>
      <c r="OXB69" s="439"/>
      <c r="OXC69" s="439"/>
      <c r="OXD69" s="439"/>
      <c r="OXE69" s="439"/>
      <c r="OXF69" s="439"/>
      <c r="OXG69" s="439"/>
      <c r="OXH69" s="439"/>
      <c r="OXI69" s="439"/>
      <c r="OXJ69" s="439"/>
      <c r="OXK69" s="439"/>
      <c r="OXL69" s="439"/>
      <c r="OXM69" s="439"/>
      <c r="OXN69" s="439"/>
      <c r="OXO69" s="439"/>
      <c r="OXP69" s="439"/>
      <c r="OXQ69" s="439"/>
      <c r="OXR69" s="439"/>
      <c r="OXS69" s="439"/>
      <c r="OXT69" s="439"/>
      <c r="OXU69" s="439"/>
      <c r="OXV69" s="439"/>
      <c r="OXW69" s="439"/>
      <c r="OXX69" s="439"/>
      <c r="OXY69" s="439"/>
      <c r="OXZ69" s="439"/>
      <c r="OYA69" s="439"/>
      <c r="OYB69" s="439"/>
      <c r="OYC69" s="439"/>
      <c r="OYD69" s="439"/>
      <c r="OYE69" s="439"/>
      <c r="OYF69" s="439"/>
      <c r="OYG69" s="439"/>
      <c r="OYH69" s="439"/>
      <c r="OYI69" s="439"/>
      <c r="OYJ69" s="439"/>
      <c r="OYK69" s="439"/>
      <c r="OYL69" s="439"/>
      <c r="OYM69" s="439"/>
      <c r="OYN69" s="439"/>
      <c r="OYO69" s="439"/>
      <c r="OYP69" s="439"/>
      <c r="OYQ69" s="439"/>
      <c r="OYR69" s="439"/>
      <c r="OYS69" s="439"/>
      <c r="OYT69" s="439"/>
      <c r="OYU69" s="439"/>
      <c r="OYV69" s="439"/>
      <c r="OYW69" s="439"/>
      <c r="OYX69" s="439"/>
      <c r="OYY69" s="439"/>
      <c r="OYZ69" s="439"/>
      <c r="OZA69" s="439"/>
      <c r="OZB69" s="439"/>
      <c r="OZC69" s="439"/>
      <c r="OZD69" s="439"/>
      <c r="OZE69" s="439"/>
      <c r="OZF69" s="439"/>
      <c r="OZG69" s="439"/>
      <c r="OZH69" s="439"/>
      <c r="OZI69" s="439"/>
      <c r="OZJ69" s="439"/>
      <c r="OZK69" s="439"/>
      <c r="OZL69" s="439"/>
      <c r="OZM69" s="439"/>
      <c r="OZN69" s="439"/>
      <c r="OZO69" s="439"/>
      <c r="OZP69" s="439"/>
      <c r="OZQ69" s="439"/>
      <c r="OZR69" s="439"/>
      <c r="OZS69" s="439"/>
      <c r="OZT69" s="439"/>
      <c r="OZU69" s="439"/>
      <c r="OZV69" s="439"/>
      <c r="OZW69" s="439"/>
      <c r="OZX69" s="439"/>
      <c r="OZY69" s="439"/>
      <c r="OZZ69" s="439"/>
      <c r="PAA69" s="439"/>
      <c r="PAB69" s="439"/>
      <c r="PAC69" s="439"/>
      <c r="PAD69" s="439"/>
      <c r="PAE69" s="439"/>
      <c r="PAF69" s="439"/>
      <c r="PAG69" s="439"/>
      <c r="PAH69" s="439"/>
      <c r="PAI69" s="439"/>
      <c r="PAJ69" s="439"/>
      <c r="PAK69" s="439"/>
      <c r="PAL69" s="439"/>
      <c r="PAM69" s="439"/>
      <c r="PAN69" s="439"/>
      <c r="PAO69" s="439"/>
      <c r="PAP69" s="439"/>
      <c r="PAQ69" s="439"/>
      <c r="PAR69" s="439"/>
      <c r="PAS69" s="439"/>
      <c r="PAT69" s="439"/>
      <c r="PAU69" s="439"/>
      <c r="PAV69" s="439"/>
      <c r="PAW69" s="439"/>
      <c r="PAX69" s="439"/>
      <c r="PAY69" s="439"/>
      <c r="PAZ69" s="439"/>
      <c r="PBA69" s="439"/>
      <c r="PBB69" s="439"/>
      <c r="PBC69" s="439"/>
      <c r="PBD69" s="439"/>
      <c r="PBE69" s="439"/>
      <c r="PBF69" s="439"/>
      <c r="PBG69" s="439"/>
      <c r="PBH69" s="439"/>
      <c r="PBI69" s="439"/>
      <c r="PBJ69" s="439"/>
      <c r="PBK69" s="439"/>
      <c r="PBL69" s="439"/>
      <c r="PBM69" s="439"/>
      <c r="PBN69" s="439"/>
      <c r="PBO69" s="439"/>
      <c r="PBP69" s="439"/>
      <c r="PBQ69" s="439"/>
      <c r="PBR69" s="439"/>
      <c r="PBS69" s="439"/>
      <c r="PBT69" s="439"/>
      <c r="PBU69" s="439"/>
      <c r="PBV69" s="439"/>
      <c r="PBW69" s="439"/>
      <c r="PBX69" s="439"/>
      <c r="PBY69" s="439"/>
      <c r="PBZ69" s="439"/>
      <c r="PCA69" s="439"/>
      <c r="PCB69" s="439"/>
      <c r="PCC69" s="439"/>
      <c r="PCD69" s="439"/>
      <c r="PCE69" s="439"/>
      <c r="PCF69" s="439"/>
      <c r="PCG69" s="439"/>
      <c r="PCH69" s="439"/>
      <c r="PCI69" s="439"/>
      <c r="PCJ69" s="439"/>
      <c r="PCK69" s="439"/>
      <c r="PCL69" s="439"/>
      <c r="PCM69" s="439"/>
      <c r="PCN69" s="439"/>
      <c r="PCO69" s="439"/>
      <c r="PCP69" s="439"/>
      <c r="PCQ69" s="439"/>
      <c r="PCR69" s="439"/>
      <c r="PCS69" s="439"/>
      <c r="PCT69" s="439"/>
      <c r="PCU69" s="439"/>
      <c r="PCV69" s="439"/>
      <c r="PCW69" s="439"/>
      <c r="PCX69" s="439"/>
      <c r="PCY69" s="439"/>
      <c r="PCZ69" s="439"/>
      <c r="PDA69" s="439"/>
      <c r="PDB69" s="439"/>
      <c r="PDC69" s="439"/>
      <c r="PDD69" s="439"/>
      <c r="PDE69" s="439"/>
      <c r="PDF69" s="439"/>
      <c r="PDG69" s="439"/>
      <c r="PDH69" s="439"/>
      <c r="PDI69" s="439"/>
      <c r="PDJ69" s="439"/>
      <c r="PDK69" s="439"/>
      <c r="PDL69" s="439"/>
      <c r="PDM69" s="439"/>
      <c r="PDN69" s="439"/>
      <c r="PDO69" s="439"/>
      <c r="PDP69" s="439"/>
      <c r="PDQ69" s="439"/>
      <c r="PDR69" s="439"/>
      <c r="PDS69" s="439"/>
      <c r="PDT69" s="439"/>
      <c r="PDU69" s="439"/>
      <c r="PDV69" s="439"/>
      <c r="PDW69" s="439"/>
      <c r="PDX69" s="439"/>
      <c r="PDY69" s="439"/>
      <c r="PDZ69" s="439"/>
      <c r="PEA69" s="439"/>
      <c r="PEB69" s="439"/>
      <c r="PEC69" s="439"/>
      <c r="PED69" s="439"/>
      <c r="PEE69" s="439"/>
      <c r="PEF69" s="439"/>
      <c r="PEG69" s="439"/>
      <c r="PEH69" s="439"/>
      <c r="PEI69" s="439"/>
      <c r="PEJ69" s="439"/>
      <c r="PEK69" s="439"/>
      <c r="PEL69" s="439"/>
      <c r="PEM69" s="439"/>
      <c r="PEN69" s="439"/>
      <c r="PEO69" s="439"/>
      <c r="PEP69" s="439"/>
      <c r="PEQ69" s="439"/>
      <c r="PER69" s="439"/>
      <c r="PES69" s="439"/>
      <c r="PET69" s="439"/>
      <c r="PEU69" s="439"/>
      <c r="PEV69" s="439"/>
      <c r="PEW69" s="439"/>
      <c r="PEX69" s="439"/>
      <c r="PEY69" s="439"/>
      <c r="PEZ69" s="439"/>
      <c r="PFA69" s="439"/>
      <c r="PFB69" s="439"/>
      <c r="PFC69" s="439"/>
      <c r="PFD69" s="439"/>
      <c r="PFE69" s="439"/>
      <c r="PFF69" s="439"/>
      <c r="PFG69" s="439"/>
      <c r="PFH69" s="439"/>
      <c r="PFI69" s="439"/>
      <c r="PFJ69" s="439"/>
      <c r="PFK69" s="439"/>
      <c r="PFL69" s="439"/>
      <c r="PFM69" s="439"/>
      <c r="PFN69" s="439"/>
      <c r="PFO69" s="439"/>
      <c r="PFP69" s="439"/>
      <c r="PFQ69" s="439"/>
      <c r="PFR69" s="439"/>
      <c r="PFS69" s="439"/>
      <c r="PFT69" s="439"/>
      <c r="PFU69" s="439"/>
      <c r="PFV69" s="439"/>
      <c r="PFW69" s="439"/>
      <c r="PFX69" s="439"/>
      <c r="PFY69" s="439"/>
      <c r="PFZ69" s="439"/>
      <c r="PGA69" s="439"/>
      <c r="PGB69" s="439"/>
      <c r="PGC69" s="439"/>
      <c r="PGD69" s="439"/>
      <c r="PGE69" s="439"/>
      <c r="PGF69" s="439"/>
      <c r="PGG69" s="439"/>
      <c r="PGH69" s="439"/>
      <c r="PGI69" s="439"/>
      <c r="PGJ69" s="439"/>
      <c r="PGK69" s="439"/>
      <c r="PGL69" s="439"/>
      <c r="PGM69" s="439"/>
      <c r="PGN69" s="439"/>
      <c r="PGO69" s="439"/>
      <c r="PGP69" s="439"/>
      <c r="PGQ69" s="439"/>
      <c r="PGR69" s="439"/>
      <c r="PGS69" s="439"/>
      <c r="PGT69" s="439"/>
      <c r="PGU69" s="439"/>
      <c r="PGV69" s="439"/>
      <c r="PGW69" s="439"/>
      <c r="PGX69" s="439"/>
      <c r="PGY69" s="439"/>
      <c r="PGZ69" s="439"/>
      <c r="PHA69" s="439"/>
      <c r="PHB69" s="439"/>
      <c r="PHC69" s="439"/>
      <c r="PHD69" s="439"/>
      <c r="PHE69" s="439"/>
      <c r="PHF69" s="439"/>
      <c r="PHG69" s="439"/>
      <c r="PHH69" s="439"/>
      <c r="PHI69" s="439"/>
      <c r="PHJ69" s="439"/>
      <c r="PHK69" s="439"/>
      <c r="PHL69" s="439"/>
      <c r="PHM69" s="439"/>
      <c r="PHN69" s="439"/>
      <c r="PHO69" s="439"/>
      <c r="PHP69" s="439"/>
      <c r="PHQ69" s="439"/>
      <c r="PHR69" s="439"/>
      <c r="PHS69" s="439"/>
      <c r="PHT69" s="439"/>
      <c r="PHU69" s="439"/>
      <c r="PHV69" s="439"/>
      <c r="PHW69" s="439"/>
      <c r="PHX69" s="439"/>
      <c r="PHY69" s="439"/>
      <c r="PHZ69" s="439"/>
      <c r="PIA69" s="439"/>
      <c r="PIB69" s="439"/>
      <c r="PIC69" s="439"/>
      <c r="PID69" s="439"/>
      <c r="PIE69" s="439"/>
      <c r="PIF69" s="439"/>
      <c r="PIG69" s="439"/>
      <c r="PIH69" s="439"/>
      <c r="PII69" s="439"/>
      <c r="PIJ69" s="439"/>
      <c r="PIK69" s="439"/>
      <c r="PIL69" s="439"/>
      <c r="PIM69" s="439"/>
      <c r="PIN69" s="439"/>
      <c r="PIO69" s="439"/>
      <c r="PIP69" s="439"/>
      <c r="PIQ69" s="439"/>
      <c r="PIR69" s="439"/>
      <c r="PIS69" s="439"/>
      <c r="PIT69" s="439"/>
      <c r="PIU69" s="439"/>
      <c r="PIV69" s="439"/>
      <c r="PIW69" s="439"/>
      <c r="PIX69" s="439"/>
      <c r="PIY69" s="439"/>
      <c r="PIZ69" s="439"/>
      <c r="PJA69" s="439"/>
      <c r="PJB69" s="439"/>
      <c r="PJC69" s="439"/>
      <c r="PJD69" s="439"/>
      <c r="PJE69" s="439"/>
      <c r="PJF69" s="439"/>
      <c r="PJG69" s="439"/>
      <c r="PJH69" s="439"/>
      <c r="PJI69" s="439"/>
      <c r="PJJ69" s="439"/>
      <c r="PJK69" s="439"/>
      <c r="PJL69" s="439"/>
      <c r="PJM69" s="439"/>
      <c r="PJN69" s="439"/>
      <c r="PJO69" s="439"/>
      <c r="PJP69" s="439"/>
      <c r="PJQ69" s="439"/>
      <c r="PJR69" s="439"/>
      <c r="PJS69" s="439"/>
      <c r="PJT69" s="439"/>
      <c r="PJU69" s="439"/>
      <c r="PJV69" s="439"/>
      <c r="PJW69" s="439"/>
      <c r="PJX69" s="439"/>
      <c r="PJY69" s="439"/>
      <c r="PJZ69" s="439"/>
      <c r="PKA69" s="439"/>
      <c r="PKB69" s="439"/>
      <c r="PKC69" s="439"/>
      <c r="PKD69" s="439"/>
      <c r="PKE69" s="439"/>
      <c r="PKF69" s="439"/>
      <c r="PKG69" s="439"/>
      <c r="PKH69" s="439"/>
      <c r="PKI69" s="439"/>
      <c r="PKJ69" s="439"/>
      <c r="PKK69" s="439"/>
      <c r="PKL69" s="439"/>
      <c r="PKM69" s="439"/>
      <c r="PKN69" s="439"/>
      <c r="PKO69" s="439"/>
      <c r="PKP69" s="439"/>
      <c r="PKQ69" s="439"/>
      <c r="PKR69" s="439"/>
      <c r="PKS69" s="439"/>
      <c r="PKT69" s="439"/>
      <c r="PKU69" s="439"/>
      <c r="PKV69" s="439"/>
      <c r="PKW69" s="439"/>
      <c r="PKX69" s="439"/>
      <c r="PKY69" s="439"/>
      <c r="PKZ69" s="439"/>
      <c r="PLA69" s="439"/>
      <c r="PLB69" s="439"/>
      <c r="PLC69" s="439"/>
      <c r="PLD69" s="439"/>
      <c r="PLE69" s="439"/>
      <c r="PLF69" s="439"/>
      <c r="PLG69" s="439"/>
      <c r="PLH69" s="439"/>
      <c r="PLI69" s="439"/>
      <c r="PLJ69" s="439"/>
      <c r="PLK69" s="439"/>
      <c r="PLL69" s="439"/>
      <c r="PLM69" s="439"/>
      <c r="PLN69" s="439"/>
      <c r="PLO69" s="439"/>
      <c r="PLP69" s="439"/>
      <c r="PLQ69" s="439"/>
      <c r="PLR69" s="439"/>
      <c r="PLS69" s="439"/>
      <c r="PLT69" s="439"/>
      <c r="PLU69" s="439"/>
      <c r="PLV69" s="439"/>
      <c r="PLW69" s="439"/>
      <c r="PLX69" s="439"/>
      <c r="PLY69" s="439"/>
      <c r="PLZ69" s="439"/>
      <c r="PMA69" s="439"/>
      <c r="PMB69" s="439"/>
      <c r="PMC69" s="439"/>
      <c r="PMD69" s="439"/>
      <c r="PME69" s="439"/>
      <c r="PMF69" s="439"/>
      <c r="PMG69" s="439"/>
      <c r="PMH69" s="439"/>
      <c r="PMI69" s="439"/>
      <c r="PMJ69" s="439"/>
      <c r="PMK69" s="439"/>
      <c r="PML69" s="439"/>
      <c r="PMM69" s="439"/>
      <c r="PMN69" s="439"/>
      <c r="PMO69" s="439"/>
      <c r="PMP69" s="439"/>
      <c r="PMQ69" s="439"/>
      <c r="PMR69" s="439"/>
      <c r="PMS69" s="439"/>
      <c r="PMT69" s="439"/>
      <c r="PMU69" s="439"/>
      <c r="PMV69" s="439"/>
      <c r="PMW69" s="439"/>
      <c r="PMX69" s="439"/>
      <c r="PMY69" s="439"/>
      <c r="PMZ69" s="439"/>
      <c r="PNA69" s="439"/>
      <c r="PNB69" s="439"/>
      <c r="PNC69" s="439"/>
      <c r="PND69" s="439"/>
      <c r="PNE69" s="439"/>
      <c r="PNF69" s="439"/>
      <c r="PNG69" s="439"/>
      <c r="PNH69" s="439"/>
      <c r="PNI69" s="439"/>
      <c r="PNJ69" s="439"/>
      <c r="PNK69" s="439"/>
      <c r="PNL69" s="439"/>
      <c r="PNM69" s="439"/>
      <c r="PNN69" s="439"/>
      <c r="PNO69" s="439"/>
      <c r="PNP69" s="439"/>
      <c r="PNQ69" s="439"/>
      <c r="PNR69" s="439"/>
      <c r="PNS69" s="439"/>
      <c r="PNT69" s="439"/>
      <c r="PNU69" s="439"/>
      <c r="PNV69" s="439"/>
      <c r="PNW69" s="439"/>
      <c r="PNX69" s="439"/>
      <c r="PNY69" s="439"/>
      <c r="PNZ69" s="439"/>
      <c r="POA69" s="439"/>
      <c r="POB69" s="439"/>
      <c r="POC69" s="439"/>
      <c r="POD69" s="439"/>
      <c r="POE69" s="439"/>
      <c r="POF69" s="439"/>
      <c r="POG69" s="439"/>
      <c r="POH69" s="439"/>
      <c r="POI69" s="439"/>
      <c r="POJ69" s="439"/>
      <c r="POK69" s="439"/>
      <c r="POL69" s="439"/>
      <c r="POM69" s="439"/>
      <c r="PON69" s="439"/>
      <c r="POO69" s="439"/>
      <c r="POP69" s="439"/>
      <c r="POQ69" s="439"/>
      <c r="POR69" s="439"/>
      <c r="POS69" s="439"/>
      <c r="POT69" s="439"/>
      <c r="POU69" s="439"/>
      <c r="POV69" s="439"/>
      <c r="POW69" s="439"/>
      <c r="POX69" s="439"/>
      <c r="POY69" s="439"/>
      <c r="POZ69" s="439"/>
      <c r="PPA69" s="439"/>
      <c r="PPB69" s="439"/>
      <c r="PPC69" s="439"/>
      <c r="PPD69" s="439"/>
      <c r="PPE69" s="439"/>
      <c r="PPF69" s="439"/>
      <c r="PPG69" s="439"/>
      <c r="PPH69" s="439"/>
      <c r="PPI69" s="439"/>
      <c r="PPJ69" s="439"/>
      <c r="PPK69" s="439"/>
      <c r="PPL69" s="439"/>
      <c r="PPM69" s="439"/>
      <c r="PPN69" s="439"/>
      <c r="PPO69" s="439"/>
      <c r="PPP69" s="439"/>
      <c r="PPQ69" s="439"/>
      <c r="PPR69" s="439"/>
      <c r="PPS69" s="439"/>
      <c r="PPT69" s="439"/>
      <c r="PPU69" s="439"/>
      <c r="PPV69" s="439"/>
      <c r="PPW69" s="439"/>
      <c r="PPX69" s="439"/>
      <c r="PPY69" s="439"/>
      <c r="PPZ69" s="439"/>
      <c r="PQA69" s="439"/>
      <c r="PQB69" s="439"/>
      <c r="PQC69" s="439"/>
      <c r="PQD69" s="439"/>
      <c r="PQE69" s="439"/>
      <c r="PQF69" s="439"/>
      <c r="PQG69" s="439"/>
      <c r="PQH69" s="439"/>
      <c r="PQI69" s="439"/>
      <c r="PQJ69" s="439"/>
      <c r="PQK69" s="439"/>
      <c r="PQL69" s="439"/>
      <c r="PQM69" s="439"/>
      <c r="PQN69" s="439"/>
      <c r="PQO69" s="439"/>
      <c r="PQP69" s="439"/>
      <c r="PQQ69" s="439"/>
      <c r="PQR69" s="439"/>
      <c r="PQS69" s="439"/>
      <c r="PQT69" s="439"/>
      <c r="PQU69" s="439"/>
      <c r="PQV69" s="439"/>
      <c r="PQW69" s="439"/>
      <c r="PQX69" s="439"/>
      <c r="PQY69" s="439"/>
      <c r="PQZ69" s="439"/>
      <c r="PRA69" s="439"/>
      <c r="PRB69" s="439"/>
      <c r="PRC69" s="439"/>
      <c r="PRD69" s="439"/>
      <c r="PRE69" s="439"/>
      <c r="PRF69" s="439"/>
      <c r="PRG69" s="439"/>
      <c r="PRH69" s="439"/>
      <c r="PRI69" s="439"/>
      <c r="PRJ69" s="439"/>
      <c r="PRK69" s="439"/>
      <c r="PRL69" s="439"/>
      <c r="PRM69" s="439"/>
      <c r="PRN69" s="439"/>
      <c r="PRO69" s="439"/>
      <c r="PRP69" s="439"/>
      <c r="PRQ69" s="439"/>
      <c r="PRR69" s="439"/>
      <c r="PRS69" s="439"/>
      <c r="PRT69" s="439"/>
      <c r="PRU69" s="439"/>
      <c r="PRV69" s="439"/>
      <c r="PRW69" s="439"/>
      <c r="PRX69" s="439"/>
      <c r="PRY69" s="439"/>
      <c r="PRZ69" s="439"/>
      <c r="PSA69" s="439"/>
      <c r="PSB69" s="439"/>
      <c r="PSC69" s="439"/>
      <c r="PSD69" s="439"/>
      <c r="PSE69" s="439"/>
      <c r="PSF69" s="439"/>
      <c r="PSG69" s="439"/>
      <c r="PSH69" s="439"/>
      <c r="PSI69" s="439"/>
      <c r="PSJ69" s="439"/>
      <c r="PSK69" s="439"/>
      <c r="PSL69" s="439"/>
      <c r="PSM69" s="439"/>
      <c r="PSN69" s="439"/>
      <c r="PSO69" s="439"/>
      <c r="PSP69" s="439"/>
      <c r="PSQ69" s="439"/>
      <c r="PSR69" s="439"/>
      <c r="PSS69" s="439"/>
      <c r="PST69" s="439"/>
      <c r="PSU69" s="439"/>
      <c r="PSV69" s="439"/>
      <c r="PSW69" s="439"/>
      <c r="PSX69" s="439"/>
      <c r="PSY69" s="439"/>
      <c r="PSZ69" s="439"/>
      <c r="PTA69" s="439"/>
      <c r="PTB69" s="439"/>
      <c r="PTC69" s="439"/>
      <c r="PTD69" s="439"/>
      <c r="PTE69" s="439"/>
      <c r="PTF69" s="439"/>
      <c r="PTG69" s="439"/>
      <c r="PTH69" s="439"/>
      <c r="PTI69" s="439"/>
      <c r="PTJ69" s="439"/>
      <c r="PTK69" s="439"/>
      <c r="PTL69" s="439"/>
      <c r="PTM69" s="439"/>
      <c r="PTN69" s="439"/>
      <c r="PTO69" s="439"/>
      <c r="PTP69" s="439"/>
      <c r="PTQ69" s="439"/>
      <c r="PTR69" s="439"/>
      <c r="PTS69" s="439"/>
      <c r="PTT69" s="439"/>
      <c r="PTU69" s="439"/>
      <c r="PTV69" s="439"/>
      <c r="PTW69" s="439"/>
      <c r="PTX69" s="439"/>
      <c r="PTY69" s="439"/>
      <c r="PTZ69" s="439"/>
      <c r="PUA69" s="439"/>
      <c r="PUB69" s="439"/>
      <c r="PUC69" s="439"/>
      <c r="PUD69" s="439"/>
      <c r="PUE69" s="439"/>
      <c r="PUF69" s="439"/>
      <c r="PUG69" s="439"/>
      <c r="PUH69" s="439"/>
      <c r="PUI69" s="439"/>
      <c r="PUJ69" s="439"/>
      <c r="PUK69" s="439"/>
      <c r="PUL69" s="439"/>
      <c r="PUM69" s="439"/>
      <c r="PUN69" s="439"/>
      <c r="PUO69" s="439"/>
      <c r="PUP69" s="439"/>
      <c r="PUQ69" s="439"/>
      <c r="PUR69" s="439"/>
      <c r="PUS69" s="439"/>
      <c r="PUT69" s="439"/>
      <c r="PUU69" s="439"/>
      <c r="PUV69" s="439"/>
      <c r="PUW69" s="439"/>
      <c r="PUX69" s="439"/>
      <c r="PUY69" s="439"/>
      <c r="PUZ69" s="439"/>
      <c r="PVA69" s="439"/>
      <c r="PVB69" s="439"/>
      <c r="PVC69" s="439"/>
      <c r="PVD69" s="439"/>
      <c r="PVE69" s="439"/>
      <c r="PVF69" s="439"/>
      <c r="PVG69" s="439"/>
      <c r="PVH69" s="439"/>
      <c r="PVI69" s="439"/>
      <c r="PVJ69" s="439"/>
      <c r="PVK69" s="439"/>
      <c r="PVL69" s="439"/>
      <c r="PVM69" s="439"/>
      <c r="PVN69" s="439"/>
      <c r="PVO69" s="439"/>
      <c r="PVP69" s="439"/>
      <c r="PVQ69" s="439"/>
      <c r="PVR69" s="439"/>
      <c r="PVS69" s="439"/>
      <c r="PVT69" s="439"/>
      <c r="PVU69" s="439"/>
      <c r="PVV69" s="439"/>
      <c r="PVW69" s="439"/>
      <c r="PVX69" s="439"/>
      <c r="PVY69" s="439"/>
      <c r="PVZ69" s="439"/>
      <c r="PWA69" s="439"/>
      <c r="PWB69" s="439"/>
      <c r="PWC69" s="439"/>
      <c r="PWD69" s="439"/>
      <c r="PWE69" s="439"/>
      <c r="PWF69" s="439"/>
      <c r="PWG69" s="439"/>
      <c r="PWH69" s="439"/>
      <c r="PWI69" s="439"/>
      <c r="PWJ69" s="439"/>
      <c r="PWK69" s="439"/>
      <c r="PWL69" s="439"/>
      <c r="PWM69" s="439"/>
      <c r="PWN69" s="439"/>
      <c r="PWO69" s="439"/>
      <c r="PWP69" s="439"/>
      <c r="PWQ69" s="439"/>
      <c r="PWR69" s="439"/>
      <c r="PWS69" s="439"/>
      <c r="PWT69" s="439"/>
      <c r="PWU69" s="439"/>
      <c r="PWV69" s="439"/>
      <c r="PWW69" s="439"/>
      <c r="PWX69" s="439"/>
      <c r="PWY69" s="439"/>
      <c r="PWZ69" s="439"/>
      <c r="PXA69" s="439"/>
      <c r="PXB69" s="439"/>
      <c r="PXC69" s="439"/>
      <c r="PXD69" s="439"/>
      <c r="PXE69" s="439"/>
      <c r="PXF69" s="439"/>
      <c r="PXG69" s="439"/>
      <c r="PXH69" s="439"/>
      <c r="PXI69" s="439"/>
      <c r="PXJ69" s="439"/>
      <c r="PXK69" s="439"/>
      <c r="PXL69" s="439"/>
      <c r="PXM69" s="439"/>
      <c r="PXN69" s="439"/>
      <c r="PXO69" s="439"/>
      <c r="PXP69" s="439"/>
      <c r="PXQ69" s="439"/>
      <c r="PXR69" s="439"/>
      <c r="PXS69" s="439"/>
      <c r="PXT69" s="439"/>
      <c r="PXU69" s="439"/>
      <c r="PXV69" s="439"/>
      <c r="PXW69" s="439"/>
      <c r="PXX69" s="439"/>
      <c r="PXY69" s="439"/>
      <c r="PXZ69" s="439"/>
      <c r="PYA69" s="439"/>
      <c r="PYB69" s="439"/>
      <c r="PYC69" s="439"/>
      <c r="PYD69" s="439"/>
      <c r="PYE69" s="439"/>
      <c r="PYF69" s="439"/>
      <c r="PYG69" s="439"/>
      <c r="PYH69" s="439"/>
      <c r="PYI69" s="439"/>
      <c r="PYJ69" s="439"/>
      <c r="PYK69" s="439"/>
      <c r="PYL69" s="439"/>
      <c r="PYM69" s="439"/>
      <c r="PYN69" s="439"/>
      <c r="PYO69" s="439"/>
      <c r="PYP69" s="439"/>
      <c r="PYQ69" s="439"/>
      <c r="PYR69" s="439"/>
      <c r="PYS69" s="439"/>
      <c r="PYT69" s="439"/>
      <c r="PYU69" s="439"/>
      <c r="PYV69" s="439"/>
      <c r="PYW69" s="439"/>
      <c r="PYX69" s="439"/>
      <c r="PYY69" s="439"/>
      <c r="PYZ69" s="439"/>
      <c r="PZA69" s="439"/>
      <c r="PZB69" s="439"/>
      <c r="PZC69" s="439"/>
      <c r="PZD69" s="439"/>
      <c r="PZE69" s="439"/>
      <c r="PZF69" s="439"/>
      <c r="PZG69" s="439"/>
      <c r="PZH69" s="439"/>
      <c r="PZI69" s="439"/>
      <c r="PZJ69" s="439"/>
      <c r="PZK69" s="439"/>
      <c r="PZL69" s="439"/>
      <c r="PZM69" s="439"/>
      <c r="PZN69" s="439"/>
      <c r="PZO69" s="439"/>
      <c r="PZP69" s="439"/>
      <c r="PZQ69" s="439"/>
      <c r="PZR69" s="439"/>
      <c r="PZS69" s="439"/>
      <c r="PZT69" s="439"/>
      <c r="PZU69" s="439"/>
      <c r="PZV69" s="439"/>
      <c r="PZW69" s="439"/>
      <c r="PZX69" s="439"/>
      <c r="PZY69" s="439"/>
      <c r="PZZ69" s="439"/>
      <c r="QAA69" s="439"/>
      <c r="QAB69" s="439"/>
      <c r="QAC69" s="439"/>
      <c r="QAD69" s="439"/>
      <c r="QAE69" s="439"/>
      <c r="QAF69" s="439"/>
      <c r="QAG69" s="439"/>
      <c r="QAH69" s="439"/>
      <c r="QAI69" s="439"/>
      <c r="QAJ69" s="439"/>
      <c r="QAK69" s="439"/>
      <c r="QAL69" s="439"/>
      <c r="QAM69" s="439"/>
      <c r="QAN69" s="439"/>
      <c r="QAO69" s="439"/>
      <c r="QAP69" s="439"/>
      <c r="QAQ69" s="439"/>
      <c r="QAR69" s="439"/>
      <c r="QAS69" s="439"/>
      <c r="QAT69" s="439"/>
      <c r="QAU69" s="439"/>
      <c r="QAV69" s="439"/>
      <c r="QAW69" s="439"/>
      <c r="QAX69" s="439"/>
      <c r="QAY69" s="439"/>
      <c r="QAZ69" s="439"/>
      <c r="QBA69" s="439"/>
      <c r="QBB69" s="439"/>
      <c r="QBC69" s="439"/>
      <c r="QBD69" s="439"/>
      <c r="QBE69" s="439"/>
      <c r="QBF69" s="439"/>
      <c r="QBG69" s="439"/>
      <c r="QBH69" s="439"/>
      <c r="QBI69" s="439"/>
      <c r="QBJ69" s="439"/>
      <c r="QBK69" s="439"/>
      <c r="QBL69" s="439"/>
      <c r="QBM69" s="439"/>
      <c r="QBN69" s="439"/>
      <c r="QBO69" s="439"/>
      <c r="QBP69" s="439"/>
      <c r="QBQ69" s="439"/>
      <c r="QBR69" s="439"/>
      <c r="QBS69" s="439"/>
      <c r="QBT69" s="439"/>
      <c r="QBU69" s="439"/>
      <c r="QBV69" s="439"/>
      <c r="QBW69" s="439"/>
      <c r="QBX69" s="439"/>
      <c r="QBY69" s="439"/>
      <c r="QBZ69" s="439"/>
      <c r="QCA69" s="439"/>
      <c r="QCB69" s="439"/>
      <c r="QCC69" s="439"/>
      <c r="QCD69" s="439"/>
      <c r="QCE69" s="439"/>
      <c r="QCF69" s="439"/>
      <c r="QCG69" s="439"/>
      <c r="QCH69" s="439"/>
      <c r="QCI69" s="439"/>
      <c r="QCJ69" s="439"/>
      <c r="QCK69" s="439"/>
      <c r="QCL69" s="439"/>
      <c r="QCM69" s="439"/>
      <c r="QCN69" s="439"/>
      <c r="QCO69" s="439"/>
      <c r="QCP69" s="439"/>
      <c r="QCQ69" s="439"/>
      <c r="QCR69" s="439"/>
      <c r="QCS69" s="439"/>
      <c r="QCT69" s="439"/>
      <c r="QCU69" s="439"/>
      <c r="QCV69" s="439"/>
      <c r="QCW69" s="439"/>
      <c r="QCX69" s="439"/>
      <c r="QCY69" s="439"/>
      <c r="QCZ69" s="439"/>
      <c r="QDA69" s="439"/>
      <c r="QDB69" s="439"/>
      <c r="QDC69" s="439"/>
      <c r="QDD69" s="439"/>
      <c r="QDE69" s="439"/>
      <c r="QDF69" s="439"/>
      <c r="QDG69" s="439"/>
      <c r="QDH69" s="439"/>
      <c r="QDI69" s="439"/>
      <c r="QDJ69" s="439"/>
      <c r="QDK69" s="439"/>
      <c r="QDL69" s="439"/>
      <c r="QDM69" s="439"/>
      <c r="QDN69" s="439"/>
      <c r="QDO69" s="439"/>
      <c r="QDP69" s="439"/>
      <c r="QDQ69" s="439"/>
      <c r="QDR69" s="439"/>
      <c r="QDS69" s="439"/>
      <c r="QDT69" s="439"/>
      <c r="QDU69" s="439"/>
      <c r="QDV69" s="439"/>
      <c r="QDW69" s="439"/>
      <c r="QDX69" s="439"/>
      <c r="QDY69" s="439"/>
      <c r="QDZ69" s="439"/>
      <c r="QEA69" s="439"/>
      <c r="QEB69" s="439"/>
      <c r="QEC69" s="439"/>
      <c r="QED69" s="439"/>
      <c r="QEE69" s="439"/>
      <c r="QEF69" s="439"/>
      <c r="QEG69" s="439"/>
      <c r="QEH69" s="439"/>
      <c r="QEI69" s="439"/>
      <c r="QEJ69" s="439"/>
      <c r="QEK69" s="439"/>
      <c r="QEL69" s="439"/>
      <c r="QEM69" s="439"/>
      <c r="QEN69" s="439"/>
      <c r="QEO69" s="439"/>
      <c r="QEP69" s="439"/>
      <c r="QEQ69" s="439"/>
      <c r="QER69" s="439"/>
      <c r="QES69" s="439"/>
      <c r="QET69" s="439"/>
      <c r="QEU69" s="439"/>
      <c r="QEV69" s="439"/>
      <c r="QEW69" s="439"/>
      <c r="QEX69" s="439"/>
      <c r="QEY69" s="439"/>
      <c r="QEZ69" s="439"/>
      <c r="QFA69" s="439"/>
      <c r="QFB69" s="439"/>
      <c r="QFC69" s="439"/>
      <c r="QFD69" s="439"/>
      <c r="QFE69" s="439"/>
      <c r="QFF69" s="439"/>
      <c r="QFG69" s="439"/>
      <c r="QFH69" s="439"/>
      <c r="QFI69" s="439"/>
      <c r="QFJ69" s="439"/>
      <c r="QFK69" s="439"/>
      <c r="QFL69" s="439"/>
      <c r="QFM69" s="439"/>
      <c r="QFN69" s="439"/>
      <c r="QFO69" s="439"/>
      <c r="QFP69" s="439"/>
      <c r="QFQ69" s="439"/>
      <c r="QFR69" s="439"/>
      <c r="QFS69" s="439"/>
      <c r="QFT69" s="439"/>
      <c r="QFU69" s="439"/>
      <c r="QFV69" s="439"/>
      <c r="QFW69" s="439"/>
      <c r="QFX69" s="439"/>
      <c r="QFY69" s="439"/>
      <c r="QFZ69" s="439"/>
      <c r="QGA69" s="439"/>
      <c r="QGB69" s="439"/>
      <c r="QGC69" s="439"/>
      <c r="QGD69" s="439"/>
      <c r="QGE69" s="439"/>
      <c r="QGF69" s="439"/>
      <c r="QGG69" s="439"/>
      <c r="QGH69" s="439"/>
      <c r="QGI69" s="439"/>
      <c r="QGJ69" s="439"/>
      <c r="QGK69" s="439"/>
      <c r="QGL69" s="439"/>
      <c r="QGM69" s="439"/>
      <c r="QGN69" s="439"/>
      <c r="QGO69" s="439"/>
      <c r="QGP69" s="439"/>
      <c r="QGQ69" s="439"/>
      <c r="QGR69" s="439"/>
      <c r="QGS69" s="439"/>
      <c r="QGT69" s="439"/>
      <c r="QGU69" s="439"/>
      <c r="QGV69" s="439"/>
      <c r="QGW69" s="439"/>
      <c r="QGX69" s="439"/>
      <c r="QGY69" s="439"/>
      <c r="QGZ69" s="439"/>
      <c r="QHA69" s="439"/>
      <c r="QHB69" s="439"/>
      <c r="QHC69" s="439"/>
      <c r="QHD69" s="439"/>
      <c r="QHE69" s="439"/>
      <c r="QHF69" s="439"/>
      <c r="QHG69" s="439"/>
      <c r="QHH69" s="439"/>
      <c r="QHI69" s="439"/>
      <c r="QHJ69" s="439"/>
      <c r="QHK69" s="439"/>
      <c r="QHL69" s="439"/>
      <c r="QHM69" s="439"/>
      <c r="QHN69" s="439"/>
      <c r="QHO69" s="439"/>
      <c r="QHP69" s="439"/>
      <c r="QHQ69" s="439"/>
      <c r="QHR69" s="439"/>
      <c r="QHS69" s="439"/>
      <c r="QHT69" s="439"/>
      <c r="QHU69" s="439"/>
      <c r="QHV69" s="439"/>
      <c r="QHW69" s="439"/>
      <c r="QHX69" s="439"/>
      <c r="QHY69" s="439"/>
      <c r="QHZ69" s="439"/>
      <c r="QIA69" s="439"/>
      <c r="QIB69" s="439"/>
      <c r="QIC69" s="439"/>
      <c r="QID69" s="439"/>
      <c r="QIE69" s="439"/>
      <c r="QIF69" s="439"/>
      <c r="QIG69" s="439"/>
      <c r="QIH69" s="439"/>
      <c r="QII69" s="439"/>
      <c r="QIJ69" s="439"/>
      <c r="QIK69" s="439"/>
      <c r="QIL69" s="439"/>
      <c r="QIM69" s="439"/>
      <c r="QIN69" s="439"/>
      <c r="QIO69" s="439"/>
      <c r="QIP69" s="439"/>
      <c r="QIQ69" s="439"/>
      <c r="QIR69" s="439"/>
      <c r="QIS69" s="439"/>
      <c r="QIT69" s="439"/>
      <c r="QIU69" s="439"/>
      <c r="QIV69" s="439"/>
      <c r="QIW69" s="439"/>
      <c r="QIX69" s="439"/>
      <c r="QIY69" s="439"/>
      <c r="QIZ69" s="439"/>
      <c r="QJA69" s="439"/>
      <c r="QJB69" s="439"/>
      <c r="QJC69" s="439"/>
      <c r="QJD69" s="439"/>
      <c r="QJE69" s="439"/>
      <c r="QJF69" s="439"/>
      <c r="QJG69" s="439"/>
      <c r="QJH69" s="439"/>
      <c r="QJI69" s="439"/>
      <c r="QJJ69" s="439"/>
      <c r="QJK69" s="439"/>
      <c r="QJL69" s="439"/>
      <c r="QJM69" s="439"/>
      <c r="QJN69" s="439"/>
      <c r="QJO69" s="439"/>
      <c r="QJP69" s="439"/>
      <c r="QJQ69" s="439"/>
      <c r="QJR69" s="439"/>
      <c r="QJS69" s="439"/>
      <c r="QJT69" s="439"/>
      <c r="QJU69" s="439"/>
      <c r="QJV69" s="439"/>
      <c r="QJW69" s="439"/>
      <c r="QJX69" s="439"/>
      <c r="QJY69" s="439"/>
      <c r="QJZ69" s="439"/>
      <c r="QKA69" s="439"/>
      <c r="QKB69" s="439"/>
      <c r="QKC69" s="439"/>
      <c r="QKD69" s="439"/>
      <c r="QKE69" s="439"/>
      <c r="QKF69" s="439"/>
      <c r="QKG69" s="439"/>
      <c r="QKH69" s="439"/>
      <c r="QKI69" s="439"/>
      <c r="QKJ69" s="439"/>
      <c r="QKK69" s="439"/>
      <c r="QKL69" s="439"/>
      <c r="QKM69" s="439"/>
      <c r="QKN69" s="439"/>
      <c r="QKO69" s="439"/>
      <c r="QKP69" s="439"/>
      <c r="QKQ69" s="439"/>
      <c r="QKR69" s="439"/>
      <c r="QKS69" s="439"/>
      <c r="QKT69" s="439"/>
      <c r="QKU69" s="439"/>
      <c r="QKV69" s="439"/>
      <c r="QKW69" s="439"/>
      <c r="QKX69" s="439"/>
      <c r="QKY69" s="439"/>
      <c r="QKZ69" s="439"/>
      <c r="QLA69" s="439"/>
      <c r="QLB69" s="439"/>
      <c r="QLC69" s="439"/>
      <c r="QLD69" s="439"/>
      <c r="QLE69" s="439"/>
      <c r="QLF69" s="439"/>
      <c r="QLG69" s="439"/>
      <c r="QLH69" s="439"/>
      <c r="QLI69" s="439"/>
      <c r="QLJ69" s="439"/>
      <c r="QLK69" s="439"/>
      <c r="QLL69" s="439"/>
      <c r="QLM69" s="439"/>
      <c r="QLN69" s="439"/>
      <c r="QLO69" s="439"/>
      <c r="QLP69" s="439"/>
      <c r="QLQ69" s="439"/>
      <c r="QLR69" s="439"/>
      <c r="QLS69" s="439"/>
      <c r="QLT69" s="439"/>
      <c r="QLU69" s="439"/>
      <c r="QLV69" s="439"/>
      <c r="QLW69" s="439"/>
      <c r="QLX69" s="439"/>
      <c r="QLY69" s="439"/>
      <c r="QLZ69" s="439"/>
      <c r="QMA69" s="439"/>
      <c r="QMB69" s="439"/>
      <c r="QMC69" s="439"/>
      <c r="QMD69" s="439"/>
      <c r="QME69" s="439"/>
      <c r="QMF69" s="439"/>
      <c r="QMG69" s="439"/>
      <c r="QMH69" s="439"/>
      <c r="QMI69" s="439"/>
      <c r="QMJ69" s="439"/>
      <c r="QMK69" s="439"/>
      <c r="QML69" s="439"/>
      <c r="QMM69" s="439"/>
      <c r="QMN69" s="439"/>
      <c r="QMO69" s="439"/>
      <c r="QMP69" s="439"/>
      <c r="QMQ69" s="439"/>
      <c r="QMR69" s="439"/>
      <c r="QMS69" s="439"/>
      <c r="QMT69" s="439"/>
      <c r="QMU69" s="439"/>
      <c r="QMV69" s="439"/>
      <c r="QMW69" s="439"/>
      <c r="QMX69" s="439"/>
      <c r="QMY69" s="439"/>
      <c r="QMZ69" s="439"/>
      <c r="QNA69" s="439"/>
      <c r="QNB69" s="439"/>
      <c r="QNC69" s="439"/>
      <c r="QND69" s="439"/>
      <c r="QNE69" s="439"/>
      <c r="QNF69" s="439"/>
      <c r="QNG69" s="439"/>
      <c r="QNH69" s="439"/>
      <c r="QNI69" s="439"/>
      <c r="QNJ69" s="439"/>
      <c r="QNK69" s="439"/>
      <c r="QNL69" s="439"/>
      <c r="QNM69" s="439"/>
      <c r="QNN69" s="439"/>
      <c r="QNO69" s="439"/>
      <c r="QNP69" s="439"/>
      <c r="QNQ69" s="439"/>
      <c r="QNR69" s="439"/>
      <c r="QNS69" s="439"/>
      <c r="QNT69" s="439"/>
      <c r="QNU69" s="439"/>
      <c r="QNV69" s="439"/>
      <c r="QNW69" s="439"/>
      <c r="QNX69" s="439"/>
      <c r="QNY69" s="439"/>
      <c r="QNZ69" s="439"/>
      <c r="QOA69" s="439"/>
      <c r="QOB69" s="439"/>
      <c r="QOC69" s="439"/>
      <c r="QOD69" s="439"/>
      <c r="QOE69" s="439"/>
      <c r="QOF69" s="439"/>
      <c r="QOG69" s="439"/>
      <c r="QOH69" s="439"/>
      <c r="QOI69" s="439"/>
      <c r="QOJ69" s="439"/>
      <c r="QOK69" s="439"/>
      <c r="QOL69" s="439"/>
      <c r="QOM69" s="439"/>
      <c r="QON69" s="439"/>
      <c r="QOO69" s="439"/>
      <c r="QOP69" s="439"/>
      <c r="QOQ69" s="439"/>
      <c r="QOR69" s="439"/>
      <c r="QOS69" s="439"/>
      <c r="QOT69" s="439"/>
      <c r="QOU69" s="439"/>
      <c r="QOV69" s="439"/>
      <c r="QOW69" s="439"/>
      <c r="QOX69" s="439"/>
      <c r="QOY69" s="439"/>
      <c r="QOZ69" s="439"/>
      <c r="QPA69" s="439"/>
      <c r="QPB69" s="439"/>
      <c r="QPC69" s="439"/>
      <c r="QPD69" s="439"/>
      <c r="QPE69" s="439"/>
      <c r="QPF69" s="439"/>
      <c r="QPG69" s="439"/>
      <c r="QPH69" s="439"/>
      <c r="QPI69" s="439"/>
      <c r="QPJ69" s="439"/>
      <c r="QPK69" s="439"/>
      <c r="QPL69" s="439"/>
      <c r="QPM69" s="439"/>
      <c r="QPN69" s="439"/>
      <c r="QPO69" s="439"/>
      <c r="QPP69" s="439"/>
      <c r="QPQ69" s="439"/>
      <c r="QPR69" s="439"/>
      <c r="QPS69" s="439"/>
      <c r="QPT69" s="439"/>
      <c r="QPU69" s="439"/>
      <c r="QPV69" s="439"/>
      <c r="QPW69" s="439"/>
      <c r="QPX69" s="439"/>
      <c r="QPY69" s="439"/>
      <c r="QPZ69" s="439"/>
      <c r="QQA69" s="439"/>
      <c r="QQB69" s="439"/>
      <c r="QQC69" s="439"/>
      <c r="QQD69" s="439"/>
      <c r="QQE69" s="439"/>
      <c r="QQF69" s="439"/>
      <c r="QQG69" s="439"/>
      <c r="QQH69" s="439"/>
      <c r="QQI69" s="439"/>
      <c r="QQJ69" s="439"/>
      <c r="QQK69" s="439"/>
      <c r="QQL69" s="439"/>
      <c r="QQM69" s="439"/>
      <c r="QQN69" s="439"/>
      <c r="QQO69" s="439"/>
      <c r="QQP69" s="439"/>
      <c r="QQQ69" s="439"/>
      <c r="QQR69" s="439"/>
      <c r="QQS69" s="439"/>
      <c r="QQT69" s="439"/>
      <c r="QQU69" s="439"/>
      <c r="QQV69" s="439"/>
      <c r="QQW69" s="439"/>
      <c r="QQX69" s="439"/>
      <c r="QQY69" s="439"/>
      <c r="QQZ69" s="439"/>
      <c r="QRA69" s="439"/>
      <c r="QRB69" s="439"/>
      <c r="QRC69" s="439"/>
      <c r="QRD69" s="439"/>
      <c r="QRE69" s="439"/>
      <c r="QRF69" s="439"/>
      <c r="QRG69" s="439"/>
      <c r="QRH69" s="439"/>
      <c r="QRI69" s="439"/>
      <c r="QRJ69" s="439"/>
      <c r="QRK69" s="439"/>
      <c r="QRL69" s="439"/>
      <c r="QRM69" s="439"/>
      <c r="QRN69" s="439"/>
      <c r="QRO69" s="439"/>
      <c r="QRP69" s="439"/>
      <c r="QRQ69" s="439"/>
      <c r="QRR69" s="439"/>
      <c r="QRS69" s="439"/>
      <c r="QRT69" s="439"/>
      <c r="QRU69" s="439"/>
      <c r="QRV69" s="439"/>
      <c r="QRW69" s="439"/>
      <c r="QRX69" s="439"/>
      <c r="QRY69" s="439"/>
      <c r="QRZ69" s="439"/>
      <c r="QSA69" s="439"/>
      <c r="QSB69" s="439"/>
      <c r="QSC69" s="439"/>
      <c r="QSD69" s="439"/>
      <c r="QSE69" s="439"/>
      <c r="QSF69" s="439"/>
      <c r="QSG69" s="439"/>
      <c r="QSH69" s="439"/>
      <c r="QSI69" s="439"/>
      <c r="QSJ69" s="439"/>
      <c r="QSK69" s="439"/>
      <c r="QSL69" s="439"/>
      <c r="QSM69" s="439"/>
      <c r="QSN69" s="439"/>
      <c r="QSO69" s="439"/>
      <c r="QSP69" s="439"/>
      <c r="QSQ69" s="439"/>
      <c r="QSR69" s="439"/>
      <c r="QSS69" s="439"/>
      <c r="QST69" s="439"/>
      <c r="QSU69" s="439"/>
      <c r="QSV69" s="439"/>
      <c r="QSW69" s="439"/>
      <c r="QSX69" s="439"/>
      <c r="QSY69" s="439"/>
      <c r="QSZ69" s="439"/>
      <c r="QTA69" s="439"/>
      <c r="QTB69" s="439"/>
      <c r="QTC69" s="439"/>
      <c r="QTD69" s="439"/>
      <c r="QTE69" s="439"/>
      <c r="QTF69" s="439"/>
      <c r="QTG69" s="439"/>
      <c r="QTH69" s="439"/>
      <c r="QTI69" s="439"/>
      <c r="QTJ69" s="439"/>
      <c r="QTK69" s="439"/>
      <c r="QTL69" s="439"/>
      <c r="QTM69" s="439"/>
      <c r="QTN69" s="439"/>
      <c r="QTO69" s="439"/>
      <c r="QTP69" s="439"/>
      <c r="QTQ69" s="439"/>
      <c r="QTR69" s="439"/>
      <c r="QTS69" s="439"/>
      <c r="QTT69" s="439"/>
      <c r="QTU69" s="439"/>
      <c r="QTV69" s="439"/>
      <c r="QTW69" s="439"/>
      <c r="QTX69" s="439"/>
      <c r="QTY69" s="439"/>
      <c r="QTZ69" s="439"/>
      <c r="QUA69" s="439"/>
      <c r="QUB69" s="439"/>
      <c r="QUC69" s="439"/>
      <c r="QUD69" s="439"/>
      <c r="QUE69" s="439"/>
      <c r="QUF69" s="439"/>
      <c r="QUG69" s="439"/>
      <c r="QUH69" s="439"/>
      <c r="QUI69" s="439"/>
      <c r="QUJ69" s="439"/>
      <c r="QUK69" s="439"/>
      <c r="QUL69" s="439"/>
      <c r="QUM69" s="439"/>
      <c r="QUN69" s="439"/>
      <c r="QUO69" s="439"/>
      <c r="QUP69" s="439"/>
      <c r="QUQ69" s="439"/>
      <c r="QUR69" s="439"/>
      <c r="QUS69" s="439"/>
      <c r="QUT69" s="439"/>
      <c r="QUU69" s="439"/>
      <c r="QUV69" s="439"/>
      <c r="QUW69" s="439"/>
      <c r="QUX69" s="439"/>
      <c r="QUY69" s="439"/>
      <c r="QUZ69" s="439"/>
      <c r="QVA69" s="439"/>
      <c r="QVB69" s="439"/>
      <c r="QVC69" s="439"/>
      <c r="QVD69" s="439"/>
      <c r="QVE69" s="439"/>
      <c r="QVF69" s="439"/>
      <c r="QVG69" s="439"/>
      <c r="QVH69" s="439"/>
      <c r="QVI69" s="439"/>
      <c r="QVJ69" s="439"/>
      <c r="QVK69" s="439"/>
      <c r="QVL69" s="439"/>
      <c r="QVM69" s="439"/>
      <c r="QVN69" s="439"/>
      <c r="QVO69" s="439"/>
      <c r="QVP69" s="439"/>
      <c r="QVQ69" s="439"/>
      <c r="QVR69" s="439"/>
      <c r="QVS69" s="439"/>
      <c r="QVT69" s="439"/>
      <c r="QVU69" s="439"/>
      <c r="QVV69" s="439"/>
      <c r="QVW69" s="439"/>
      <c r="QVX69" s="439"/>
      <c r="QVY69" s="439"/>
      <c r="QVZ69" s="439"/>
      <c r="QWA69" s="439"/>
      <c r="QWB69" s="439"/>
      <c r="QWC69" s="439"/>
      <c r="QWD69" s="439"/>
      <c r="QWE69" s="439"/>
      <c r="QWF69" s="439"/>
      <c r="QWG69" s="439"/>
      <c r="QWH69" s="439"/>
      <c r="QWI69" s="439"/>
      <c r="QWJ69" s="439"/>
      <c r="QWK69" s="439"/>
      <c r="QWL69" s="439"/>
      <c r="QWM69" s="439"/>
      <c r="QWN69" s="439"/>
      <c r="QWO69" s="439"/>
      <c r="QWP69" s="439"/>
      <c r="QWQ69" s="439"/>
      <c r="QWR69" s="439"/>
      <c r="QWS69" s="439"/>
      <c r="QWT69" s="439"/>
      <c r="QWU69" s="439"/>
      <c r="QWV69" s="439"/>
      <c r="QWW69" s="439"/>
      <c r="QWX69" s="439"/>
      <c r="QWY69" s="439"/>
      <c r="QWZ69" s="439"/>
      <c r="QXA69" s="439"/>
      <c r="QXB69" s="439"/>
      <c r="QXC69" s="439"/>
      <c r="QXD69" s="439"/>
      <c r="QXE69" s="439"/>
      <c r="QXF69" s="439"/>
      <c r="QXG69" s="439"/>
      <c r="QXH69" s="439"/>
      <c r="QXI69" s="439"/>
      <c r="QXJ69" s="439"/>
      <c r="QXK69" s="439"/>
      <c r="QXL69" s="439"/>
      <c r="QXM69" s="439"/>
      <c r="QXN69" s="439"/>
      <c r="QXO69" s="439"/>
      <c r="QXP69" s="439"/>
      <c r="QXQ69" s="439"/>
      <c r="QXR69" s="439"/>
      <c r="QXS69" s="439"/>
      <c r="QXT69" s="439"/>
      <c r="QXU69" s="439"/>
      <c r="QXV69" s="439"/>
      <c r="QXW69" s="439"/>
      <c r="QXX69" s="439"/>
      <c r="QXY69" s="439"/>
      <c r="QXZ69" s="439"/>
      <c r="QYA69" s="439"/>
      <c r="QYB69" s="439"/>
      <c r="QYC69" s="439"/>
      <c r="QYD69" s="439"/>
      <c r="QYE69" s="439"/>
      <c r="QYF69" s="439"/>
      <c r="QYG69" s="439"/>
      <c r="QYH69" s="439"/>
      <c r="QYI69" s="439"/>
      <c r="QYJ69" s="439"/>
      <c r="QYK69" s="439"/>
      <c r="QYL69" s="439"/>
      <c r="QYM69" s="439"/>
      <c r="QYN69" s="439"/>
      <c r="QYO69" s="439"/>
      <c r="QYP69" s="439"/>
      <c r="QYQ69" s="439"/>
      <c r="QYR69" s="439"/>
      <c r="QYS69" s="439"/>
      <c r="QYT69" s="439"/>
      <c r="QYU69" s="439"/>
      <c r="QYV69" s="439"/>
      <c r="QYW69" s="439"/>
      <c r="QYX69" s="439"/>
      <c r="QYY69" s="439"/>
      <c r="QYZ69" s="439"/>
      <c r="QZA69" s="439"/>
      <c r="QZB69" s="439"/>
      <c r="QZC69" s="439"/>
      <c r="QZD69" s="439"/>
      <c r="QZE69" s="439"/>
      <c r="QZF69" s="439"/>
      <c r="QZG69" s="439"/>
      <c r="QZH69" s="439"/>
      <c r="QZI69" s="439"/>
      <c r="QZJ69" s="439"/>
      <c r="QZK69" s="439"/>
      <c r="QZL69" s="439"/>
      <c r="QZM69" s="439"/>
      <c r="QZN69" s="439"/>
      <c r="QZO69" s="439"/>
      <c r="QZP69" s="439"/>
      <c r="QZQ69" s="439"/>
      <c r="QZR69" s="439"/>
      <c r="QZS69" s="439"/>
      <c r="QZT69" s="439"/>
      <c r="QZU69" s="439"/>
      <c r="QZV69" s="439"/>
      <c r="QZW69" s="439"/>
      <c r="QZX69" s="439"/>
      <c r="QZY69" s="439"/>
      <c r="QZZ69" s="439"/>
      <c r="RAA69" s="439"/>
      <c r="RAB69" s="439"/>
      <c r="RAC69" s="439"/>
      <c r="RAD69" s="439"/>
      <c r="RAE69" s="439"/>
      <c r="RAF69" s="439"/>
      <c r="RAG69" s="439"/>
      <c r="RAH69" s="439"/>
      <c r="RAI69" s="439"/>
      <c r="RAJ69" s="439"/>
      <c r="RAK69" s="439"/>
      <c r="RAL69" s="439"/>
      <c r="RAM69" s="439"/>
      <c r="RAN69" s="439"/>
      <c r="RAO69" s="439"/>
      <c r="RAP69" s="439"/>
      <c r="RAQ69" s="439"/>
      <c r="RAR69" s="439"/>
      <c r="RAS69" s="439"/>
      <c r="RAT69" s="439"/>
      <c r="RAU69" s="439"/>
      <c r="RAV69" s="439"/>
      <c r="RAW69" s="439"/>
      <c r="RAX69" s="439"/>
      <c r="RAY69" s="439"/>
      <c r="RAZ69" s="439"/>
      <c r="RBA69" s="439"/>
      <c r="RBB69" s="439"/>
      <c r="RBC69" s="439"/>
      <c r="RBD69" s="439"/>
      <c r="RBE69" s="439"/>
      <c r="RBF69" s="439"/>
      <c r="RBG69" s="439"/>
      <c r="RBH69" s="439"/>
      <c r="RBI69" s="439"/>
      <c r="RBJ69" s="439"/>
      <c r="RBK69" s="439"/>
      <c r="RBL69" s="439"/>
      <c r="RBM69" s="439"/>
      <c r="RBN69" s="439"/>
      <c r="RBO69" s="439"/>
      <c r="RBP69" s="439"/>
      <c r="RBQ69" s="439"/>
      <c r="RBR69" s="439"/>
      <c r="RBS69" s="439"/>
      <c r="RBT69" s="439"/>
      <c r="RBU69" s="439"/>
      <c r="RBV69" s="439"/>
      <c r="RBW69" s="439"/>
      <c r="RBX69" s="439"/>
      <c r="RBY69" s="439"/>
      <c r="RBZ69" s="439"/>
      <c r="RCA69" s="439"/>
      <c r="RCB69" s="439"/>
      <c r="RCC69" s="439"/>
      <c r="RCD69" s="439"/>
      <c r="RCE69" s="439"/>
      <c r="RCF69" s="439"/>
      <c r="RCG69" s="439"/>
      <c r="RCH69" s="439"/>
      <c r="RCI69" s="439"/>
      <c r="RCJ69" s="439"/>
      <c r="RCK69" s="439"/>
      <c r="RCL69" s="439"/>
      <c r="RCM69" s="439"/>
      <c r="RCN69" s="439"/>
      <c r="RCO69" s="439"/>
      <c r="RCP69" s="439"/>
      <c r="RCQ69" s="439"/>
      <c r="RCR69" s="439"/>
      <c r="RCS69" s="439"/>
      <c r="RCT69" s="439"/>
      <c r="RCU69" s="439"/>
      <c r="RCV69" s="439"/>
      <c r="RCW69" s="439"/>
      <c r="RCX69" s="439"/>
      <c r="RCY69" s="439"/>
      <c r="RCZ69" s="439"/>
      <c r="RDA69" s="439"/>
      <c r="RDB69" s="439"/>
      <c r="RDC69" s="439"/>
      <c r="RDD69" s="439"/>
      <c r="RDE69" s="439"/>
      <c r="RDF69" s="439"/>
      <c r="RDG69" s="439"/>
      <c r="RDH69" s="439"/>
      <c r="RDI69" s="439"/>
      <c r="RDJ69" s="439"/>
      <c r="RDK69" s="439"/>
      <c r="RDL69" s="439"/>
      <c r="RDM69" s="439"/>
      <c r="RDN69" s="439"/>
      <c r="RDO69" s="439"/>
      <c r="RDP69" s="439"/>
      <c r="RDQ69" s="439"/>
      <c r="RDR69" s="439"/>
      <c r="RDS69" s="439"/>
      <c r="RDT69" s="439"/>
      <c r="RDU69" s="439"/>
      <c r="RDV69" s="439"/>
      <c r="RDW69" s="439"/>
      <c r="RDX69" s="439"/>
      <c r="RDY69" s="439"/>
      <c r="RDZ69" s="439"/>
      <c r="REA69" s="439"/>
      <c r="REB69" s="439"/>
      <c r="REC69" s="439"/>
      <c r="RED69" s="439"/>
      <c r="REE69" s="439"/>
      <c r="REF69" s="439"/>
      <c r="REG69" s="439"/>
      <c r="REH69" s="439"/>
      <c r="REI69" s="439"/>
      <c r="REJ69" s="439"/>
      <c r="REK69" s="439"/>
      <c r="REL69" s="439"/>
      <c r="REM69" s="439"/>
      <c r="REN69" s="439"/>
      <c r="REO69" s="439"/>
      <c r="REP69" s="439"/>
      <c r="REQ69" s="439"/>
      <c r="RER69" s="439"/>
      <c r="RES69" s="439"/>
      <c r="RET69" s="439"/>
      <c r="REU69" s="439"/>
      <c r="REV69" s="439"/>
      <c r="REW69" s="439"/>
      <c r="REX69" s="439"/>
      <c r="REY69" s="439"/>
      <c r="REZ69" s="439"/>
      <c r="RFA69" s="439"/>
      <c r="RFB69" s="439"/>
      <c r="RFC69" s="439"/>
      <c r="RFD69" s="439"/>
      <c r="RFE69" s="439"/>
      <c r="RFF69" s="439"/>
      <c r="RFG69" s="439"/>
      <c r="RFH69" s="439"/>
      <c r="RFI69" s="439"/>
      <c r="RFJ69" s="439"/>
      <c r="RFK69" s="439"/>
      <c r="RFL69" s="439"/>
      <c r="RFM69" s="439"/>
      <c r="RFN69" s="439"/>
      <c r="RFO69" s="439"/>
      <c r="RFP69" s="439"/>
      <c r="RFQ69" s="439"/>
      <c r="RFR69" s="439"/>
      <c r="RFS69" s="439"/>
      <c r="RFT69" s="439"/>
      <c r="RFU69" s="439"/>
      <c r="RFV69" s="439"/>
      <c r="RFW69" s="439"/>
      <c r="RFX69" s="439"/>
      <c r="RFY69" s="439"/>
      <c r="RFZ69" s="439"/>
      <c r="RGA69" s="439"/>
      <c r="RGB69" s="439"/>
      <c r="RGC69" s="439"/>
      <c r="RGD69" s="439"/>
      <c r="RGE69" s="439"/>
      <c r="RGF69" s="439"/>
      <c r="RGG69" s="439"/>
      <c r="RGH69" s="439"/>
      <c r="RGI69" s="439"/>
      <c r="RGJ69" s="439"/>
      <c r="RGK69" s="439"/>
      <c r="RGL69" s="439"/>
      <c r="RGM69" s="439"/>
      <c r="RGN69" s="439"/>
      <c r="RGO69" s="439"/>
      <c r="RGP69" s="439"/>
      <c r="RGQ69" s="439"/>
      <c r="RGR69" s="439"/>
      <c r="RGS69" s="439"/>
      <c r="RGT69" s="439"/>
      <c r="RGU69" s="439"/>
      <c r="RGV69" s="439"/>
      <c r="RGW69" s="439"/>
      <c r="RGX69" s="439"/>
      <c r="RGY69" s="439"/>
      <c r="RGZ69" s="439"/>
      <c r="RHA69" s="439"/>
      <c r="RHB69" s="439"/>
      <c r="RHC69" s="439"/>
      <c r="RHD69" s="439"/>
      <c r="RHE69" s="439"/>
      <c r="RHF69" s="439"/>
      <c r="RHG69" s="439"/>
      <c r="RHH69" s="439"/>
      <c r="RHI69" s="439"/>
      <c r="RHJ69" s="439"/>
      <c r="RHK69" s="439"/>
      <c r="RHL69" s="439"/>
      <c r="RHM69" s="439"/>
      <c r="RHN69" s="439"/>
      <c r="RHO69" s="439"/>
      <c r="RHP69" s="439"/>
      <c r="RHQ69" s="439"/>
      <c r="RHR69" s="439"/>
      <c r="RHS69" s="439"/>
      <c r="RHT69" s="439"/>
      <c r="RHU69" s="439"/>
      <c r="RHV69" s="439"/>
      <c r="RHW69" s="439"/>
      <c r="RHX69" s="439"/>
      <c r="RHY69" s="439"/>
      <c r="RHZ69" s="439"/>
      <c r="RIA69" s="439"/>
      <c r="RIB69" s="439"/>
      <c r="RIC69" s="439"/>
      <c r="RID69" s="439"/>
      <c r="RIE69" s="439"/>
      <c r="RIF69" s="439"/>
      <c r="RIG69" s="439"/>
      <c r="RIH69" s="439"/>
      <c r="RII69" s="439"/>
      <c r="RIJ69" s="439"/>
      <c r="RIK69" s="439"/>
      <c r="RIL69" s="439"/>
      <c r="RIM69" s="439"/>
      <c r="RIN69" s="439"/>
      <c r="RIO69" s="439"/>
      <c r="RIP69" s="439"/>
      <c r="RIQ69" s="439"/>
      <c r="RIR69" s="439"/>
      <c r="RIS69" s="439"/>
      <c r="RIT69" s="439"/>
      <c r="RIU69" s="439"/>
      <c r="RIV69" s="439"/>
      <c r="RIW69" s="439"/>
      <c r="RIX69" s="439"/>
      <c r="RIY69" s="439"/>
      <c r="RIZ69" s="439"/>
      <c r="RJA69" s="439"/>
      <c r="RJB69" s="439"/>
      <c r="RJC69" s="439"/>
      <c r="RJD69" s="439"/>
      <c r="RJE69" s="439"/>
      <c r="RJF69" s="439"/>
      <c r="RJG69" s="439"/>
      <c r="RJH69" s="439"/>
      <c r="RJI69" s="439"/>
      <c r="RJJ69" s="439"/>
      <c r="RJK69" s="439"/>
      <c r="RJL69" s="439"/>
      <c r="RJM69" s="439"/>
      <c r="RJN69" s="439"/>
      <c r="RJO69" s="439"/>
      <c r="RJP69" s="439"/>
      <c r="RJQ69" s="439"/>
      <c r="RJR69" s="439"/>
      <c r="RJS69" s="439"/>
      <c r="RJT69" s="439"/>
      <c r="RJU69" s="439"/>
      <c r="RJV69" s="439"/>
      <c r="RJW69" s="439"/>
      <c r="RJX69" s="439"/>
      <c r="RJY69" s="439"/>
      <c r="RJZ69" s="439"/>
      <c r="RKA69" s="439"/>
      <c r="RKB69" s="439"/>
      <c r="RKC69" s="439"/>
      <c r="RKD69" s="439"/>
      <c r="RKE69" s="439"/>
      <c r="RKF69" s="439"/>
      <c r="RKG69" s="439"/>
      <c r="RKH69" s="439"/>
      <c r="RKI69" s="439"/>
      <c r="RKJ69" s="439"/>
      <c r="RKK69" s="439"/>
      <c r="RKL69" s="439"/>
      <c r="RKM69" s="439"/>
      <c r="RKN69" s="439"/>
      <c r="RKO69" s="439"/>
      <c r="RKP69" s="439"/>
      <c r="RKQ69" s="439"/>
      <c r="RKR69" s="439"/>
      <c r="RKS69" s="439"/>
      <c r="RKT69" s="439"/>
      <c r="RKU69" s="439"/>
      <c r="RKV69" s="439"/>
      <c r="RKW69" s="439"/>
      <c r="RKX69" s="439"/>
      <c r="RKY69" s="439"/>
      <c r="RKZ69" s="439"/>
      <c r="RLA69" s="439"/>
      <c r="RLB69" s="439"/>
      <c r="RLC69" s="439"/>
      <c r="RLD69" s="439"/>
      <c r="RLE69" s="439"/>
      <c r="RLF69" s="439"/>
      <c r="RLG69" s="439"/>
      <c r="RLH69" s="439"/>
      <c r="RLI69" s="439"/>
      <c r="RLJ69" s="439"/>
      <c r="RLK69" s="439"/>
      <c r="RLL69" s="439"/>
      <c r="RLM69" s="439"/>
      <c r="RLN69" s="439"/>
      <c r="RLO69" s="439"/>
      <c r="RLP69" s="439"/>
      <c r="RLQ69" s="439"/>
      <c r="RLR69" s="439"/>
      <c r="RLS69" s="439"/>
      <c r="RLT69" s="439"/>
      <c r="RLU69" s="439"/>
      <c r="RLV69" s="439"/>
      <c r="RLW69" s="439"/>
      <c r="RLX69" s="439"/>
      <c r="RLY69" s="439"/>
      <c r="RLZ69" s="439"/>
      <c r="RMA69" s="439"/>
      <c r="RMB69" s="439"/>
      <c r="RMC69" s="439"/>
      <c r="RMD69" s="439"/>
      <c r="RME69" s="439"/>
      <c r="RMF69" s="439"/>
      <c r="RMG69" s="439"/>
      <c r="RMH69" s="439"/>
      <c r="RMI69" s="439"/>
      <c r="RMJ69" s="439"/>
      <c r="RMK69" s="439"/>
      <c r="RML69" s="439"/>
      <c r="RMM69" s="439"/>
      <c r="RMN69" s="439"/>
      <c r="RMO69" s="439"/>
      <c r="RMP69" s="439"/>
      <c r="RMQ69" s="439"/>
      <c r="RMR69" s="439"/>
      <c r="RMS69" s="439"/>
      <c r="RMT69" s="439"/>
      <c r="RMU69" s="439"/>
      <c r="RMV69" s="439"/>
      <c r="RMW69" s="439"/>
      <c r="RMX69" s="439"/>
      <c r="RMY69" s="439"/>
      <c r="RMZ69" s="439"/>
      <c r="RNA69" s="439"/>
      <c r="RNB69" s="439"/>
      <c r="RNC69" s="439"/>
      <c r="RND69" s="439"/>
      <c r="RNE69" s="439"/>
      <c r="RNF69" s="439"/>
      <c r="RNG69" s="439"/>
      <c r="RNH69" s="439"/>
      <c r="RNI69" s="439"/>
      <c r="RNJ69" s="439"/>
      <c r="RNK69" s="439"/>
      <c r="RNL69" s="439"/>
      <c r="RNM69" s="439"/>
      <c r="RNN69" s="439"/>
      <c r="RNO69" s="439"/>
      <c r="RNP69" s="439"/>
      <c r="RNQ69" s="439"/>
      <c r="RNR69" s="439"/>
      <c r="RNS69" s="439"/>
      <c r="RNT69" s="439"/>
      <c r="RNU69" s="439"/>
      <c r="RNV69" s="439"/>
      <c r="RNW69" s="439"/>
      <c r="RNX69" s="439"/>
      <c r="RNY69" s="439"/>
      <c r="RNZ69" s="439"/>
      <c r="ROA69" s="439"/>
      <c r="ROB69" s="439"/>
      <c r="ROC69" s="439"/>
      <c r="ROD69" s="439"/>
      <c r="ROE69" s="439"/>
      <c r="ROF69" s="439"/>
      <c r="ROG69" s="439"/>
      <c r="ROH69" s="439"/>
      <c r="ROI69" s="439"/>
      <c r="ROJ69" s="439"/>
      <c r="ROK69" s="439"/>
      <c r="ROL69" s="439"/>
      <c r="ROM69" s="439"/>
      <c r="RON69" s="439"/>
      <c r="ROO69" s="439"/>
      <c r="ROP69" s="439"/>
      <c r="ROQ69" s="439"/>
      <c r="ROR69" s="439"/>
      <c r="ROS69" s="439"/>
      <c r="ROT69" s="439"/>
      <c r="ROU69" s="439"/>
      <c r="ROV69" s="439"/>
      <c r="ROW69" s="439"/>
      <c r="ROX69" s="439"/>
      <c r="ROY69" s="439"/>
      <c r="ROZ69" s="439"/>
      <c r="RPA69" s="439"/>
      <c r="RPB69" s="439"/>
      <c r="RPC69" s="439"/>
      <c r="RPD69" s="439"/>
      <c r="RPE69" s="439"/>
      <c r="RPF69" s="439"/>
      <c r="RPG69" s="439"/>
      <c r="RPH69" s="439"/>
      <c r="RPI69" s="439"/>
      <c r="RPJ69" s="439"/>
      <c r="RPK69" s="439"/>
      <c r="RPL69" s="439"/>
      <c r="RPM69" s="439"/>
      <c r="RPN69" s="439"/>
      <c r="RPO69" s="439"/>
      <c r="RPP69" s="439"/>
      <c r="RPQ69" s="439"/>
      <c r="RPR69" s="439"/>
      <c r="RPS69" s="439"/>
      <c r="RPT69" s="439"/>
      <c r="RPU69" s="439"/>
      <c r="RPV69" s="439"/>
      <c r="RPW69" s="439"/>
      <c r="RPX69" s="439"/>
      <c r="RPY69" s="439"/>
      <c r="RPZ69" s="439"/>
      <c r="RQA69" s="439"/>
      <c r="RQB69" s="439"/>
      <c r="RQC69" s="439"/>
      <c r="RQD69" s="439"/>
      <c r="RQE69" s="439"/>
      <c r="RQF69" s="439"/>
      <c r="RQG69" s="439"/>
      <c r="RQH69" s="439"/>
      <c r="RQI69" s="439"/>
      <c r="RQJ69" s="439"/>
      <c r="RQK69" s="439"/>
      <c r="RQL69" s="439"/>
      <c r="RQM69" s="439"/>
      <c r="RQN69" s="439"/>
      <c r="RQO69" s="439"/>
      <c r="RQP69" s="439"/>
      <c r="RQQ69" s="439"/>
      <c r="RQR69" s="439"/>
      <c r="RQS69" s="439"/>
      <c r="RQT69" s="439"/>
      <c r="RQU69" s="439"/>
      <c r="RQV69" s="439"/>
      <c r="RQW69" s="439"/>
      <c r="RQX69" s="439"/>
      <c r="RQY69" s="439"/>
      <c r="RQZ69" s="439"/>
      <c r="RRA69" s="439"/>
      <c r="RRB69" s="439"/>
      <c r="RRC69" s="439"/>
      <c r="RRD69" s="439"/>
      <c r="RRE69" s="439"/>
      <c r="RRF69" s="439"/>
      <c r="RRG69" s="439"/>
      <c r="RRH69" s="439"/>
      <c r="RRI69" s="439"/>
      <c r="RRJ69" s="439"/>
      <c r="RRK69" s="439"/>
      <c r="RRL69" s="439"/>
      <c r="RRM69" s="439"/>
      <c r="RRN69" s="439"/>
      <c r="RRO69" s="439"/>
      <c r="RRP69" s="439"/>
      <c r="RRQ69" s="439"/>
      <c r="RRR69" s="439"/>
      <c r="RRS69" s="439"/>
      <c r="RRT69" s="439"/>
      <c r="RRU69" s="439"/>
      <c r="RRV69" s="439"/>
      <c r="RRW69" s="439"/>
      <c r="RRX69" s="439"/>
      <c r="RRY69" s="439"/>
      <c r="RRZ69" s="439"/>
      <c r="RSA69" s="439"/>
      <c r="RSB69" s="439"/>
      <c r="RSC69" s="439"/>
      <c r="RSD69" s="439"/>
      <c r="RSE69" s="439"/>
      <c r="RSF69" s="439"/>
      <c r="RSG69" s="439"/>
      <c r="RSH69" s="439"/>
      <c r="RSI69" s="439"/>
      <c r="RSJ69" s="439"/>
      <c r="RSK69" s="439"/>
      <c r="RSL69" s="439"/>
      <c r="RSM69" s="439"/>
      <c r="RSN69" s="439"/>
      <c r="RSO69" s="439"/>
      <c r="RSP69" s="439"/>
      <c r="RSQ69" s="439"/>
      <c r="RSR69" s="439"/>
      <c r="RSS69" s="439"/>
      <c r="RST69" s="439"/>
      <c r="RSU69" s="439"/>
      <c r="RSV69" s="439"/>
      <c r="RSW69" s="439"/>
      <c r="RSX69" s="439"/>
      <c r="RSY69" s="439"/>
      <c r="RSZ69" s="439"/>
      <c r="RTA69" s="439"/>
      <c r="RTB69" s="439"/>
      <c r="RTC69" s="439"/>
      <c r="RTD69" s="439"/>
      <c r="RTE69" s="439"/>
      <c r="RTF69" s="439"/>
      <c r="RTG69" s="439"/>
      <c r="RTH69" s="439"/>
      <c r="RTI69" s="439"/>
      <c r="RTJ69" s="439"/>
      <c r="RTK69" s="439"/>
      <c r="RTL69" s="439"/>
      <c r="RTM69" s="439"/>
      <c r="RTN69" s="439"/>
      <c r="RTO69" s="439"/>
      <c r="RTP69" s="439"/>
      <c r="RTQ69" s="439"/>
      <c r="RTR69" s="439"/>
      <c r="RTS69" s="439"/>
      <c r="RTT69" s="439"/>
      <c r="RTU69" s="439"/>
      <c r="RTV69" s="439"/>
      <c r="RTW69" s="439"/>
      <c r="RTX69" s="439"/>
      <c r="RTY69" s="439"/>
      <c r="RTZ69" s="439"/>
      <c r="RUA69" s="439"/>
      <c r="RUB69" s="439"/>
      <c r="RUC69" s="439"/>
      <c r="RUD69" s="439"/>
      <c r="RUE69" s="439"/>
      <c r="RUF69" s="439"/>
      <c r="RUG69" s="439"/>
      <c r="RUH69" s="439"/>
      <c r="RUI69" s="439"/>
      <c r="RUJ69" s="439"/>
      <c r="RUK69" s="439"/>
      <c r="RUL69" s="439"/>
      <c r="RUM69" s="439"/>
      <c r="RUN69" s="439"/>
      <c r="RUO69" s="439"/>
      <c r="RUP69" s="439"/>
      <c r="RUQ69" s="439"/>
      <c r="RUR69" s="439"/>
      <c r="RUS69" s="439"/>
      <c r="RUT69" s="439"/>
      <c r="RUU69" s="439"/>
      <c r="RUV69" s="439"/>
      <c r="RUW69" s="439"/>
      <c r="RUX69" s="439"/>
      <c r="RUY69" s="439"/>
      <c r="RUZ69" s="439"/>
      <c r="RVA69" s="439"/>
      <c r="RVB69" s="439"/>
      <c r="RVC69" s="439"/>
      <c r="RVD69" s="439"/>
      <c r="RVE69" s="439"/>
      <c r="RVF69" s="439"/>
      <c r="RVG69" s="439"/>
      <c r="RVH69" s="439"/>
      <c r="RVI69" s="439"/>
      <c r="RVJ69" s="439"/>
      <c r="RVK69" s="439"/>
      <c r="RVL69" s="439"/>
      <c r="RVM69" s="439"/>
      <c r="RVN69" s="439"/>
      <c r="RVO69" s="439"/>
      <c r="RVP69" s="439"/>
      <c r="RVQ69" s="439"/>
      <c r="RVR69" s="439"/>
      <c r="RVS69" s="439"/>
      <c r="RVT69" s="439"/>
      <c r="RVU69" s="439"/>
      <c r="RVV69" s="439"/>
      <c r="RVW69" s="439"/>
      <c r="RVX69" s="439"/>
      <c r="RVY69" s="439"/>
      <c r="RVZ69" s="439"/>
      <c r="RWA69" s="439"/>
      <c r="RWB69" s="439"/>
      <c r="RWC69" s="439"/>
      <c r="RWD69" s="439"/>
      <c r="RWE69" s="439"/>
      <c r="RWF69" s="439"/>
      <c r="RWG69" s="439"/>
      <c r="RWH69" s="439"/>
      <c r="RWI69" s="439"/>
      <c r="RWJ69" s="439"/>
      <c r="RWK69" s="439"/>
      <c r="RWL69" s="439"/>
      <c r="RWM69" s="439"/>
      <c r="RWN69" s="439"/>
      <c r="RWO69" s="439"/>
      <c r="RWP69" s="439"/>
      <c r="RWQ69" s="439"/>
      <c r="RWR69" s="439"/>
      <c r="RWS69" s="439"/>
      <c r="RWT69" s="439"/>
      <c r="RWU69" s="439"/>
      <c r="RWV69" s="439"/>
      <c r="RWW69" s="439"/>
      <c r="RWX69" s="439"/>
      <c r="RWY69" s="439"/>
      <c r="RWZ69" s="439"/>
      <c r="RXA69" s="439"/>
      <c r="RXB69" s="439"/>
      <c r="RXC69" s="439"/>
      <c r="RXD69" s="439"/>
      <c r="RXE69" s="439"/>
      <c r="RXF69" s="439"/>
      <c r="RXG69" s="439"/>
      <c r="RXH69" s="439"/>
      <c r="RXI69" s="439"/>
      <c r="RXJ69" s="439"/>
      <c r="RXK69" s="439"/>
      <c r="RXL69" s="439"/>
      <c r="RXM69" s="439"/>
      <c r="RXN69" s="439"/>
      <c r="RXO69" s="439"/>
      <c r="RXP69" s="439"/>
      <c r="RXQ69" s="439"/>
      <c r="RXR69" s="439"/>
      <c r="RXS69" s="439"/>
      <c r="RXT69" s="439"/>
      <c r="RXU69" s="439"/>
      <c r="RXV69" s="439"/>
      <c r="RXW69" s="439"/>
      <c r="RXX69" s="439"/>
      <c r="RXY69" s="439"/>
      <c r="RXZ69" s="439"/>
      <c r="RYA69" s="439"/>
      <c r="RYB69" s="439"/>
      <c r="RYC69" s="439"/>
      <c r="RYD69" s="439"/>
      <c r="RYE69" s="439"/>
      <c r="RYF69" s="439"/>
      <c r="RYG69" s="439"/>
      <c r="RYH69" s="439"/>
      <c r="RYI69" s="439"/>
      <c r="RYJ69" s="439"/>
      <c r="RYK69" s="439"/>
      <c r="RYL69" s="439"/>
      <c r="RYM69" s="439"/>
      <c r="RYN69" s="439"/>
      <c r="RYO69" s="439"/>
      <c r="RYP69" s="439"/>
      <c r="RYQ69" s="439"/>
      <c r="RYR69" s="439"/>
      <c r="RYS69" s="439"/>
      <c r="RYT69" s="439"/>
      <c r="RYU69" s="439"/>
      <c r="RYV69" s="439"/>
      <c r="RYW69" s="439"/>
      <c r="RYX69" s="439"/>
      <c r="RYY69" s="439"/>
      <c r="RYZ69" s="439"/>
      <c r="RZA69" s="439"/>
      <c r="RZB69" s="439"/>
      <c r="RZC69" s="439"/>
      <c r="RZD69" s="439"/>
      <c r="RZE69" s="439"/>
      <c r="RZF69" s="439"/>
      <c r="RZG69" s="439"/>
      <c r="RZH69" s="439"/>
      <c r="RZI69" s="439"/>
      <c r="RZJ69" s="439"/>
      <c r="RZK69" s="439"/>
      <c r="RZL69" s="439"/>
      <c r="RZM69" s="439"/>
      <c r="RZN69" s="439"/>
      <c r="RZO69" s="439"/>
      <c r="RZP69" s="439"/>
      <c r="RZQ69" s="439"/>
      <c r="RZR69" s="439"/>
      <c r="RZS69" s="439"/>
      <c r="RZT69" s="439"/>
      <c r="RZU69" s="439"/>
      <c r="RZV69" s="439"/>
      <c r="RZW69" s="439"/>
      <c r="RZX69" s="439"/>
      <c r="RZY69" s="439"/>
      <c r="RZZ69" s="439"/>
      <c r="SAA69" s="439"/>
      <c r="SAB69" s="439"/>
      <c r="SAC69" s="439"/>
      <c r="SAD69" s="439"/>
      <c r="SAE69" s="439"/>
      <c r="SAF69" s="439"/>
      <c r="SAG69" s="439"/>
      <c r="SAH69" s="439"/>
      <c r="SAI69" s="439"/>
      <c r="SAJ69" s="439"/>
      <c r="SAK69" s="439"/>
      <c r="SAL69" s="439"/>
      <c r="SAM69" s="439"/>
      <c r="SAN69" s="439"/>
      <c r="SAO69" s="439"/>
      <c r="SAP69" s="439"/>
      <c r="SAQ69" s="439"/>
      <c r="SAR69" s="439"/>
      <c r="SAS69" s="439"/>
      <c r="SAT69" s="439"/>
      <c r="SAU69" s="439"/>
      <c r="SAV69" s="439"/>
      <c r="SAW69" s="439"/>
      <c r="SAX69" s="439"/>
      <c r="SAY69" s="439"/>
      <c r="SAZ69" s="439"/>
      <c r="SBA69" s="439"/>
      <c r="SBB69" s="439"/>
      <c r="SBC69" s="439"/>
      <c r="SBD69" s="439"/>
      <c r="SBE69" s="439"/>
      <c r="SBF69" s="439"/>
      <c r="SBG69" s="439"/>
      <c r="SBH69" s="439"/>
      <c r="SBI69" s="439"/>
      <c r="SBJ69" s="439"/>
      <c r="SBK69" s="439"/>
      <c r="SBL69" s="439"/>
      <c r="SBM69" s="439"/>
      <c r="SBN69" s="439"/>
      <c r="SBO69" s="439"/>
      <c r="SBP69" s="439"/>
      <c r="SBQ69" s="439"/>
      <c r="SBR69" s="439"/>
      <c r="SBS69" s="439"/>
      <c r="SBT69" s="439"/>
      <c r="SBU69" s="439"/>
      <c r="SBV69" s="439"/>
      <c r="SBW69" s="439"/>
      <c r="SBX69" s="439"/>
      <c r="SBY69" s="439"/>
      <c r="SBZ69" s="439"/>
      <c r="SCA69" s="439"/>
      <c r="SCB69" s="439"/>
      <c r="SCC69" s="439"/>
      <c r="SCD69" s="439"/>
      <c r="SCE69" s="439"/>
      <c r="SCF69" s="439"/>
      <c r="SCG69" s="439"/>
      <c r="SCH69" s="439"/>
      <c r="SCI69" s="439"/>
      <c r="SCJ69" s="439"/>
      <c r="SCK69" s="439"/>
      <c r="SCL69" s="439"/>
      <c r="SCM69" s="439"/>
      <c r="SCN69" s="439"/>
      <c r="SCO69" s="439"/>
      <c r="SCP69" s="439"/>
      <c r="SCQ69" s="439"/>
      <c r="SCR69" s="439"/>
      <c r="SCS69" s="439"/>
      <c r="SCT69" s="439"/>
      <c r="SCU69" s="439"/>
      <c r="SCV69" s="439"/>
      <c r="SCW69" s="439"/>
      <c r="SCX69" s="439"/>
      <c r="SCY69" s="439"/>
      <c r="SCZ69" s="439"/>
      <c r="SDA69" s="439"/>
      <c r="SDB69" s="439"/>
      <c r="SDC69" s="439"/>
      <c r="SDD69" s="439"/>
      <c r="SDE69" s="439"/>
      <c r="SDF69" s="439"/>
      <c r="SDG69" s="439"/>
      <c r="SDH69" s="439"/>
      <c r="SDI69" s="439"/>
      <c r="SDJ69" s="439"/>
      <c r="SDK69" s="439"/>
      <c r="SDL69" s="439"/>
      <c r="SDM69" s="439"/>
      <c r="SDN69" s="439"/>
      <c r="SDO69" s="439"/>
      <c r="SDP69" s="439"/>
      <c r="SDQ69" s="439"/>
      <c r="SDR69" s="439"/>
      <c r="SDS69" s="439"/>
      <c r="SDT69" s="439"/>
      <c r="SDU69" s="439"/>
      <c r="SDV69" s="439"/>
      <c r="SDW69" s="439"/>
      <c r="SDX69" s="439"/>
      <c r="SDY69" s="439"/>
      <c r="SDZ69" s="439"/>
      <c r="SEA69" s="439"/>
      <c r="SEB69" s="439"/>
      <c r="SEC69" s="439"/>
      <c r="SED69" s="439"/>
      <c r="SEE69" s="439"/>
      <c r="SEF69" s="439"/>
      <c r="SEG69" s="439"/>
      <c r="SEH69" s="439"/>
      <c r="SEI69" s="439"/>
      <c r="SEJ69" s="439"/>
      <c r="SEK69" s="439"/>
      <c r="SEL69" s="439"/>
      <c r="SEM69" s="439"/>
      <c r="SEN69" s="439"/>
      <c r="SEO69" s="439"/>
      <c r="SEP69" s="439"/>
      <c r="SEQ69" s="439"/>
      <c r="SER69" s="439"/>
      <c r="SES69" s="439"/>
      <c r="SET69" s="439"/>
      <c r="SEU69" s="439"/>
      <c r="SEV69" s="439"/>
      <c r="SEW69" s="439"/>
      <c r="SEX69" s="439"/>
      <c r="SEY69" s="439"/>
      <c r="SEZ69" s="439"/>
      <c r="SFA69" s="439"/>
      <c r="SFB69" s="439"/>
      <c r="SFC69" s="439"/>
      <c r="SFD69" s="439"/>
      <c r="SFE69" s="439"/>
      <c r="SFF69" s="439"/>
      <c r="SFG69" s="439"/>
      <c r="SFH69" s="439"/>
      <c r="SFI69" s="439"/>
      <c r="SFJ69" s="439"/>
      <c r="SFK69" s="439"/>
      <c r="SFL69" s="439"/>
      <c r="SFM69" s="439"/>
      <c r="SFN69" s="439"/>
      <c r="SFO69" s="439"/>
      <c r="SFP69" s="439"/>
      <c r="SFQ69" s="439"/>
      <c r="SFR69" s="439"/>
      <c r="SFS69" s="439"/>
      <c r="SFT69" s="439"/>
      <c r="SFU69" s="439"/>
      <c r="SFV69" s="439"/>
      <c r="SFW69" s="439"/>
      <c r="SFX69" s="439"/>
      <c r="SFY69" s="439"/>
      <c r="SFZ69" s="439"/>
      <c r="SGA69" s="439"/>
      <c r="SGB69" s="439"/>
      <c r="SGC69" s="439"/>
      <c r="SGD69" s="439"/>
      <c r="SGE69" s="439"/>
      <c r="SGF69" s="439"/>
      <c r="SGG69" s="439"/>
      <c r="SGH69" s="439"/>
      <c r="SGI69" s="439"/>
      <c r="SGJ69" s="439"/>
      <c r="SGK69" s="439"/>
      <c r="SGL69" s="439"/>
      <c r="SGM69" s="439"/>
      <c r="SGN69" s="439"/>
      <c r="SGO69" s="439"/>
      <c r="SGP69" s="439"/>
      <c r="SGQ69" s="439"/>
      <c r="SGR69" s="439"/>
      <c r="SGS69" s="439"/>
      <c r="SGT69" s="439"/>
      <c r="SGU69" s="439"/>
      <c r="SGV69" s="439"/>
      <c r="SGW69" s="439"/>
      <c r="SGX69" s="439"/>
      <c r="SGY69" s="439"/>
      <c r="SGZ69" s="439"/>
      <c r="SHA69" s="439"/>
      <c r="SHB69" s="439"/>
      <c r="SHC69" s="439"/>
      <c r="SHD69" s="439"/>
      <c r="SHE69" s="439"/>
      <c r="SHF69" s="439"/>
      <c r="SHG69" s="439"/>
      <c r="SHH69" s="439"/>
      <c r="SHI69" s="439"/>
      <c r="SHJ69" s="439"/>
      <c r="SHK69" s="439"/>
      <c r="SHL69" s="439"/>
      <c r="SHM69" s="439"/>
      <c r="SHN69" s="439"/>
      <c r="SHO69" s="439"/>
      <c r="SHP69" s="439"/>
      <c r="SHQ69" s="439"/>
      <c r="SHR69" s="439"/>
      <c r="SHS69" s="439"/>
      <c r="SHT69" s="439"/>
      <c r="SHU69" s="439"/>
      <c r="SHV69" s="439"/>
      <c r="SHW69" s="439"/>
      <c r="SHX69" s="439"/>
      <c r="SHY69" s="439"/>
      <c r="SHZ69" s="439"/>
      <c r="SIA69" s="439"/>
      <c r="SIB69" s="439"/>
      <c r="SIC69" s="439"/>
      <c r="SID69" s="439"/>
      <c r="SIE69" s="439"/>
      <c r="SIF69" s="439"/>
      <c r="SIG69" s="439"/>
      <c r="SIH69" s="439"/>
      <c r="SII69" s="439"/>
      <c r="SIJ69" s="439"/>
      <c r="SIK69" s="439"/>
      <c r="SIL69" s="439"/>
      <c r="SIM69" s="439"/>
      <c r="SIN69" s="439"/>
      <c r="SIO69" s="439"/>
      <c r="SIP69" s="439"/>
      <c r="SIQ69" s="439"/>
      <c r="SIR69" s="439"/>
      <c r="SIS69" s="439"/>
      <c r="SIT69" s="439"/>
      <c r="SIU69" s="439"/>
      <c r="SIV69" s="439"/>
      <c r="SIW69" s="439"/>
      <c r="SIX69" s="439"/>
      <c r="SIY69" s="439"/>
      <c r="SIZ69" s="439"/>
      <c r="SJA69" s="439"/>
      <c r="SJB69" s="439"/>
      <c r="SJC69" s="439"/>
      <c r="SJD69" s="439"/>
      <c r="SJE69" s="439"/>
      <c r="SJF69" s="439"/>
      <c r="SJG69" s="439"/>
      <c r="SJH69" s="439"/>
      <c r="SJI69" s="439"/>
      <c r="SJJ69" s="439"/>
      <c r="SJK69" s="439"/>
      <c r="SJL69" s="439"/>
      <c r="SJM69" s="439"/>
      <c r="SJN69" s="439"/>
      <c r="SJO69" s="439"/>
      <c r="SJP69" s="439"/>
      <c r="SJQ69" s="439"/>
      <c r="SJR69" s="439"/>
      <c r="SJS69" s="439"/>
      <c r="SJT69" s="439"/>
      <c r="SJU69" s="439"/>
      <c r="SJV69" s="439"/>
      <c r="SJW69" s="439"/>
      <c r="SJX69" s="439"/>
      <c r="SJY69" s="439"/>
      <c r="SJZ69" s="439"/>
      <c r="SKA69" s="439"/>
      <c r="SKB69" s="439"/>
      <c r="SKC69" s="439"/>
      <c r="SKD69" s="439"/>
      <c r="SKE69" s="439"/>
      <c r="SKF69" s="439"/>
      <c r="SKG69" s="439"/>
      <c r="SKH69" s="439"/>
      <c r="SKI69" s="439"/>
      <c r="SKJ69" s="439"/>
      <c r="SKK69" s="439"/>
      <c r="SKL69" s="439"/>
      <c r="SKM69" s="439"/>
      <c r="SKN69" s="439"/>
      <c r="SKO69" s="439"/>
      <c r="SKP69" s="439"/>
      <c r="SKQ69" s="439"/>
      <c r="SKR69" s="439"/>
      <c r="SKS69" s="439"/>
      <c r="SKT69" s="439"/>
      <c r="SKU69" s="439"/>
      <c r="SKV69" s="439"/>
      <c r="SKW69" s="439"/>
      <c r="SKX69" s="439"/>
      <c r="SKY69" s="439"/>
      <c r="SKZ69" s="439"/>
      <c r="SLA69" s="439"/>
      <c r="SLB69" s="439"/>
      <c r="SLC69" s="439"/>
      <c r="SLD69" s="439"/>
      <c r="SLE69" s="439"/>
      <c r="SLF69" s="439"/>
      <c r="SLG69" s="439"/>
      <c r="SLH69" s="439"/>
      <c r="SLI69" s="439"/>
      <c r="SLJ69" s="439"/>
      <c r="SLK69" s="439"/>
      <c r="SLL69" s="439"/>
      <c r="SLM69" s="439"/>
      <c r="SLN69" s="439"/>
      <c r="SLO69" s="439"/>
      <c r="SLP69" s="439"/>
      <c r="SLQ69" s="439"/>
      <c r="SLR69" s="439"/>
      <c r="SLS69" s="439"/>
      <c r="SLT69" s="439"/>
      <c r="SLU69" s="439"/>
      <c r="SLV69" s="439"/>
      <c r="SLW69" s="439"/>
      <c r="SLX69" s="439"/>
      <c r="SLY69" s="439"/>
      <c r="SLZ69" s="439"/>
      <c r="SMA69" s="439"/>
      <c r="SMB69" s="439"/>
      <c r="SMC69" s="439"/>
      <c r="SMD69" s="439"/>
      <c r="SME69" s="439"/>
      <c r="SMF69" s="439"/>
      <c r="SMG69" s="439"/>
      <c r="SMH69" s="439"/>
      <c r="SMI69" s="439"/>
      <c r="SMJ69" s="439"/>
      <c r="SMK69" s="439"/>
      <c r="SML69" s="439"/>
      <c r="SMM69" s="439"/>
      <c r="SMN69" s="439"/>
      <c r="SMO69" s="439"/>
      <c r="SMP69" s="439"/>
      <c r="SMQ69" s="439"/>
      <c r="SMR69" s="439"/>
      <c r="SMS69" s="439"/>
      <c r="SMT69" s="439"/>
      <c r="SMU69" s="439"/>
      <c r="SMV69" s="439"/>
      <c r="SMW69" s="439"/>
      <c r="SMX69" s="439"/>
      <c r="SMY69" s="439"/>
      <c r="SMZ69" s="439"/>
      <c r="SNA69" s="439"/>
      <c r="SNB69" s="439"/>
      <c r="SNC69" s="439"/>
      <c r="SND69" s="439"/>
      <c r="SNE69" s="439"/>
      <c r="SNF69" s="439"/>
      <c r="SNG69" s="439"/>
      <c r="SNH69" s="439"/>
      <c r="SNI69" s="439"/>
      <c r="SNJ69" s="439"/>
      <c r="SNK69" s="439"/>
      <c r="SNL69" s="439"/>
      <c r="SNM69" s="439"/>
      <c r="SNN69" s="439"/>
      <c r="SNO69" s="439"/>
      <c r="SNP69" s="439"/>
      <c r="SNQ69" s="439"/>
      <c r="SNR69" s="439"/>
      <c r="SNS69" s="439"/>
      <c r="SNT69" s="439"/>
      <c r="SNU69" s="439"/>
      <c r="SNV69" s="439"/>
      <c r="SNW69" s="439"/>
      <c r="SNX69" s="439"/>
      <c r="SNY69" s="439"/>
      <c r="SNZ69" s="439"/>
      <c r="SOA69" s="439"/>
      <c r="SOB69" s="439"/>
      <c r="SOC69" s="439"/>
      <c r="SOD69" s="439"/>
      <c r="SOE69" s="439"/>
      <c r="SOF69" s="439"/>
      <c r="SOG69" s="439"/>
      <c r="SOH69" s="439"/>
      <c r="SOI69" s="439"/>
      <c r="SOJ69" s="439"/>
      <c r="SOK69" s="439"/>
      <c r="SOL69" s="439"/>
      <c r="SOM69" s="439"/>
      <c r="SON69" s="439"/>
      <c r="SOO69" s="439"/>
      <c r="SOP69" s="439"/>
      <c r="SOQ69" s="439"/>
      <c r="SOR69" s="439"/>
      <c r="SOS69" s="439"/>
      <c r="SOT69" s="439"/>
      <c r="SOU69" s="439"/>
      <c r="SOV69" s="439"/>
      <c r="SOW69" s="439"/>
      <c r="SOX69" s="439"/>
      <c r="SOY69" s="439"/>
      <c r="SOZ69" s="439"/>
      <c r="SPA69" s="439"/>
      <c r="SPB69" s="439"/>
      <c r="SPC69" s="439"/>
      <c r="SPD69" s="439"/>
      <c r="SPE69" s="439"/>
      <c r="SPF69" s="439"/>
      <c r="SPG69" s="439"/>
      <c r="SPH69" s="439"/>
      <c r="SPI69" s="439"/>
      <c r="SPJ69" s="439"/>
      <c r="SPK69" s="439"/>
      <c r="SPL69" s="439"/>
      <c r="SPM69" s="439"/>
      <c r="SPN69" s="439"/>
      <c r="SPO69" s="439"/>
      <c r="SPP69" s="439"/>
      <c r="SPQ69" s="439"/>
      <c r="SPR69" s="439"/>
      <c r="SPS69" s="439"/>
      <c r="SPT69" s="439"/>
      <c r="SPU69" s="439"/>
      <c r="SPV69" s="439"/>
      <c r="SPW69" s="439"/>
      <c r="SPX69" s="439"/>
      <c r="SPY69" s="439"/>
      <c r="SPZ69" s="439"/>
      <c r="SQA69" s="439"/>
      <c r="SQB69" s="439"/>
      <c r="SQC69" s="439"/>
      <c r="SQD69" s="439"/>
      <c r="SQE69" s="439"/>
      <c r="SQF69" s="439"/>
      <c r="SQG69" s="439"/>
      <c r="SQH69" s="439"/>
      <c r="SQI69" s="439"/>
      <c r="SQJ69" s="439"/>
      <c r="SQK69" s="439"/>
      <c r="SQL69" s="439"/>
      <c r="SQM69" s="439"/>
      <c r="SQN69" s="439"/>
      <c r="SQO69" s="439"/>
      <c r="SQP69" s="439"/>
      <c r="SQQ69" s="439"/>
      <c r="SQR69" s="439"/>
      <c r="SQS69" s="439"/>
      <c r="SQT69" s="439"/>
      <c r="SQU69" s="439"/>
      <c r="SQV69" s="439"/>
      <c r="SQW69" s="439"/>
      <c r="SQX69" s="439"/>
      <c r="SQY69" s="439"/>
      <c r="SQZ69" s="439"/>
      <c r="SRA69" s="439"/>
      <c r="SRB69" s="439"/>
      <c r="SRC69" s="439"/>
      <c r="SRD69" s="439"/>
      <c r="SRE69" s="439"/>
      <c r="SRF69" s="439"/>
      <c r="SRG69" s="439"/>
      <c r="SRH69" s="439"/>
      <c r="SRI69" s="439"/>
      <c r="SRJ69" s="439"/>
      <c r="SRK69" s="439"/>
      <c r="SRL69" s="439"/>
      <c r="SRM69" s="439"/>
      <c r="SRN69" s="439"/>
      <c r="SRO69" s="439"/>
      <c r="SRP69" s="439"/>
      <c r="SRQ69" s="439"/>
      <c r="SRR69" s="439"/>
      <c r="SRS69" s="439"/>
      <c r="SRT69" s="439"/>
      <c r="SRU69" s="439"/>
      <c r="SRV69" s="439"/>
      <c r="SRW69" s="439"/>
      <c r="SRX69" s="439"/>
      <c r="SRY69" s="439"/>
      <c r="SRZ69" s="439"/>
      <c r="SSA69" s="439"/>
      <c r="SSB69" s="439"/>
      <c r="SSC69" s="439"/>
      <c r="SSD69" s="439"/>
      <c r="SSE69" s="439"/>
      <c r="SSF69" s="439"/>
      <c r="SSG69" s="439"/>
      <c r="SSH69" s="439"/>
      <c r="SSI69" s="439"/>
      <c r="SSJ69" s="439"/>
      <c r="SSK69" s="439"/>
      <c r="SSL69" s="439"/>
      <c r="SSM69" s="439"/>
      <c r="SSN69" s="439"/>
      <c r="SSO69" s="439"/>
      <c r="SSP69" s="439"/>
      <c r="SSQ69" s="439"/>
      <c r="SSR69" s="439"/>
      <c r="SSS69" s="439"/>
      <c r="SST69" s="439"/>
      <c r="SSU69" s="439"/>
      <c r="SSV69" s="439"/>
      <c r="SSW69" s="439"/>
      <c r="SSX69" s="439"/>
      <c r="SSY69" s="439"/>
      <c r="SSZ69" s="439"/>
      <c r="STA69" s="439"/>
      <c r="STB69" s="439"/>
      <c r="STC69" s="439"/>
      <c r="STD69" s="439"/>
      <c r="STE69" s="439"/>
      <c r="STF69" s="439"/>
      <c r="STG69" s="439"/>
      <c r="STH69" s="439"/>
      <c r="STI69" s="439"/>
      <c r="STJ69" s="439"/>
      <c r="STK69" s="439"/>
      <c r="STL69" s="439"/>
      <c r="STM69" s="439"/>
      <c r="STN69" s="439"/>
      <c r="STO69" s="439"/>
      <c r="STP69" s="439"/>
      <c r="STQ69" s="439"/>
      <c r="STR69" s="439"/>
      <c r="STS69" s="439"/>
      <c r="STT69" s="439"/>
      <c r="STU69" s="439"/>
      <c r="STV69" s="439"/>
      <c r="STW69" s="439"/>
      <c r="STX69" s="439"/>
      <c r="STY69" s="439"/>
      <c r="STZ69" s="439"/>
      <c r="SUA69" s="439"/>
      <c r="SUB69" s="439"/>
      <c r="SUC69" s="439"/>
      <c r="SUD69" s="439"/>
      <c r="SUE69" s="439"/>
      <c r="SUF69" s="439"/>
      <c r="SUG69" s="439"/>
      <c r="SUH69" s="439"/>
      <c r="SUI69" s="439"/>
      <c r="SUJ69" s="439"/>
      <c r="SUK69" s="439"/>
      <c r="SUL69" s="439"/>
      <c r="SUM69" s="439"/>
      <c r="SUN69" s="439"/>
      <c r="SUO69" s="439"/>
      <c r="SUP69" s="439"/>
      <c r="SUQ69" s="439"/>
      <c r="SUR69" s="439"/>
      <c r="SUS69" s="439"/>
      <c r="SUT69" s="439"/>
      <c r="SUU69" s="439"/>
      <c r="SUV69" s="439"/>
      <c r="SUW69" s="439"/>
      <c r="SUX69" s="439"/>
      <c r="SUY69" s="439"/>
      <c r="SUZ69" s="439"/>
      <c r="SVA69" s="439"/>
      <c r="SVB69" s="439"/>
      <c r="SVC69" s="439"/>
      <c r="SVD69" s="439"/>
      <c r="SVE69" s="439"/>
      <c r="SVF69" s="439"/>
      <c r="SVG69" s="439"/>
      <c r="SVH69" s="439"/>
      <c r="SVI69" s="439"/>
      <c r="SVJ69" s="439"/>
      <c r="SVK69" s="439"/>
      <c r="SVL69" s="439"/>
      <c r="SVM69" s="439"/>
      <c r="SVN69" s="439"/>
      <c r="SVO69" s="439"/>
      <c r="SVP69" s="439"/>
      <c r="SVQ69" s="439"/>
      <c r="SVR69" s="439"/>
      <c r="SVS69" s="439"/>
      <c r="SVT69" s="439"/>
      <c r="SVU69" s="439"/>
      <c r="SVV69" s="439"/>
      <c r="SVW69" s="439"/>
      <c r="SVX69" s="439"/>
      <c r="SVY69" s="439"/>
      <c r="SVZ69" s="439"/>
      <c r="SWA69" s="439"/>
      <c r="SWB69" s="439"/>
      <c r="SWC69" s="439"/>
      <c r="SWD69" s="439"/>
      <c r="SWE69" s="439"/>
      <c r="SWF69" s="439"/>
      <c r="SWG69" s="439"/>
      <c r="SWH69" s="439"/>
      <c r="SWI69" s="439"/>
      <c r="SWJ69" s="439"/>
      <c r="SWK69" s="439"/>
      <c r="SWL69" s="439"/>
      <c r="SWM69" s="439"/>
      <c r="SWN69" s="439"/>
      <c r="SWO69" s="439"/>
      <c r="SWP69" s="439"/>
      <c r="SWQ69" s="439"/>
      <c r="SWR69" s="439"/>
      <c r="SWS69" s="439"/>
      <c r="SWT69" s="439"/>
      <c r="SWU69" s="439"/>
      <c r="SWV69" s="439"/>
      <c r="SWW69" s="439"/>
      <c r="SWX69" s="439"/>
      <c r="SWY69" s="439"/>
      <c r="SWZ69" s="439"/>
      <c r="SXA69" s="439"/>
      <c r="SXB69" s="439"/>
      <c r="SXC69" s="439"/>
      <c r="SXD69" s="439"/>
      <c r="SXE69" s="439"/>
      <c r="SXF69" s="439"/>
      <c r="SXG69" s="439"/>
      <c r="SXH69" s="439"/>
      <c r="SXI69" s="439"/>
      <c r="SXJ69" s="439"/>
      <c r="SXK69" s="439"/>
      <c r="SXL69" s="439"/>
      <c r="SXM69" s="439"/>
      <c r="SXN69" s="439"/>
      <c r="SXO69" s="439"/>
      <c r="SXP69" s="439"/>
      <c r="SXQ69" s="439"/>
      <c r="SXR69" s="439"/>
      <c r="SXS69" s="439"/>
      <c r="SXT69" s="439"/>
      <c r="SXU69" s="439"/>
      <c r="SXV69" s="439"/>
      <c r="SXW69" s="439"/>
      <c r="SXX69" s="439"/>
      <c r="SXY69" s="439"/>
      <c r="SXZ69" s="439"/>
      <c r="SYA69" s="439"/>
      <c r="SYB69" s="439"/>
      <c r="SYC69" s="439"/>
      <c r="SYD69" s="439"/>
      <c r="SYE69" s="439"/>
      <c r="SYF69" s="439"/>
      <c r="SYG69" s="439"/>
      <c r="SYH69" s="439"/>
      <c r="SYI69" s="439"/>
      <c r="SYJ69" s="439"/>
      <c r="SYK69" s="439"/>
      <c r="SYL69" s="439"/>
      <c r="SYM69" s="439"/>
      <c r="SYN69" s="439"/>
      <c r="SYO69" s="439"/>
      <c r="SYP69" s="439"/>
      <c r="SYQ69" s="439"/>
      <c r="SYR69" s="439"/>
      <c r="SYS69" s="439"/>
      <c r="SYT69" s="439"/>
      <c r="SYU69" s="439"/>
      <c r="SYV69" s="439"/>
      <c r="SYW69" s="439"/>
      <c r="SYX69" s="439"/>
      <c r="SYY69" s="439"/>
      <c r="SYZ69" s="439"/>
      <c r="SZA69" s="439"/>
      <c r="SZB69" s="439"/>
      <c r="SZC69" s="439"/>
      <c r="SZD69" s="439"/>
      <c r="SZE69" s="439"/>
      <c r="SZF69" s="439"/>
      <c r="SZG69" s="439"/>
      <c r="SZH69" s="439"/>
      <c r="SZI69" s="439"/>
      <c r="SZJ69" s="439"/>
      <c r="SZK69" s="439"/>
      <c r="SZL69" s="439"/>
      <c r="SZM69" s="439"/>
      <c r="SZN69" s="439"/>
      <c r="SZO69" s="439"/>
      <c r="SZP69" s="439"/>
      <c r="SZQ69" s="439"/>
      <c r="SZR69" s="439"/>
      <c r="SZS69" s="439"/>
      <c r="SZT69" s="439"/>
      <c r="SZU69" s="439"/>
      <c r="SZV69" s="439"/>
      <c r="SZW69" s="439"/>
      <c r="SZX69" s="439"/>
      <c r="SZY69" s="439"/>
      <c r="SZZ69" s="439"/>
      <c r="TAA69" s="439"/>
      <c r="TAB69" s="439"/>
      <c r="TAC69" s="439"/>
      <c r="TAD69" s="439"/>
      <c r="TAE69" s="439"/>
      <c r="TAF69" s="439"/>
      <c r="TAG69" s="439"/>
      <c r="TAH69" s="439"/>
      <c r="TAI69" s="439"/>
      <c r="TAJ69" s="439"/>
      <c r="TAK69" s="439"/>
      <c r="TAL69" s="439"/>
      <c r="TAM69" s="439"/>
      <c r="TAN69" s="439"/>
      <c r="TAO69" s="439"/>
      <c r="TAP69" s="439"/>
      <c r="TAQ69" s="439"/>
      <c r="TAR69" s="439"/>
      <c r="TAS69" s="439"/>
      <c r="TAT69" s="439"/>
      <c r="TAU69" s="439"/>
      <c r="TAV69" s="439"/>
      <c r="TAW69" s="439"/>
      <c r="TAX69" s="439"/>
      <c r="TAY69" s="439"/>
      <c r="TAZ69" s="439"/>
      <c r="TBA69" s="439"/>
      <c r="TBB69" s="439"/>
      <c r="TBC69" s="439"/>
      <c r="TBD69" s="439"/>
      <c r="TBE69" s="439"/>
      <c r="TBF69" s="439"/>
      <c r="TBG69" s="439"/>
      <c r="TBH69" s="439"/>
      <c r="TBI69" s="439"/>
      <c r="TBJ69" s="439"/>
      <c r="TBK69" s="439"/>
      <c r="TBL69" s="439"/>
      <c r="TBM69" s="439"/>
      <c r="TBN69" s="439"/>
      <c r="TBO69" s="439"/>
      <c r="TBP69" s="439"/>
      <c r="TBQ69" s="439"/>
      <c r="TBR69" s="439"/>
      <c r="TBS69" s="439"/>
      <c r="TBT69" s="439"/>
      <c r="TBU69" s="439"/>
      <c r="TBV69" s="439"/>
      <c r="TBW69" s="439"/>
      <c r="TBX69" s="439"/>
      <c r="TBY69" s="439"/>
      <c r="TBZ69" s="439"/>
      <c r="TCA69" s="439"/>
      <c r="TCB69" s="439"/>
      <c r="TCC69" s="439"/>
      <c r="TCD69" s="439"/>
      <c r="TCE69" s="439"/>
      <c r="TCF69" s="439"/>
      <c r="TCG69" s="439"/>
      <c r="TCH69" s="439"/>
      <c r="TCI69" s="439"/>
      <c r="TCJ69" s="439"/>
      <c r="TCK69" s="439"/>
      <c r="TCL69" s="439"/>
      <c r="TCM69" s="439"/>
      <c r="TCN69" s="439"/>
      <c r="TCO69" s="439"/>
      <c r="TCP69" s="439"/>
      <c r="TCQ69" s="439"/>
      <c r="TCR69" s="439"/>
      <c r="TCS69" s="439"/>
      <c r="TCT69" s="439"/>
      <c r="TCU69" s="439"/>
      <c r="TCV69" s="439"/>
      <c r="TCW69" s="439"/>
      <c r="TCX69" s="439"/>
      <c r="TCY69" s="439"/>
      <c r="TCZ69" s="439"/>
      <c r="TDA69" s="439"/>
      <c r="TDB69" s="439"/>
      <c r="TDC69" s="439"/>
      <c r="TDD69" s="439"/>
      <c r="TDE69" s="439"/>
      <c r="TDF69" s="439"/>
      <c r="TDG69" s="439"/>
      <c r="TDH69" s="439"/>
      <c r="TDI69" s="439"/>
      <c r="TDJ69" s="439"/>
      <c r="TDK69" s="439"/>
      <c r="TDL69" s="439"/>
      <c r="TDM69" s="439"/>
      <c r="TDN69" s="439"/>
      <c r="TDO69" s="439"/>
      <c r="TDP69" s="439"/>
      <c r="TDQ69" s="439"/>
      <c r="TDR69" s="439"/>
      <c r="TDS69" s="439"/>
      <c r="TDT69" s="439"/>
      <c r="TDU69" s="439"/>
      <c r="TDV69" s="439"/>
      <c r="TDW69" s="439"/>
      <c r="TDX69" s="439"/>
      <c r="TDY69" s="439"/>
      <c r="TDZ69" s="439"/>
      <c r="TEA69" s="439"/>
      <c r="TEB69" s="439"/>
      <c r="TEC69" s="439"/>
      <c r="TED69" s="439"/>
      <c r="TEE69" s="439"/>
      <c r="TEF69" s="439"/>
      <c r="TEG69" s="439"/>
      <c r="TEH69" s="439"/>
      <c r="TEI69" s="439"/>
      <c r="TEJ69" s="439"/>
      <c r="TEK69" s="439"/>
      <c r="TEL69" s="439"/>
      <c r="TEM69" s="439"/>
      <c r="TEN69" s="439"/>
      <c r="TEO69" s="439"/>
      <c r="TEP69" s="439"/>
      <c r="TEQ69" s="439"/>
      <c r="TER69" s="439"/>
      <c r="TES69" s="439"/>
      <c r="TET69" s="439"/>
      <c r="TEU69" s="439"/>
      <c r="TEV69" s="439"/>
      <c r="TEW69" s="439"/>
      <c r="TEX69" s="439"/>
      <c r="TEY69" s="439"/>
      <c r="TEZ69" s="439"/>
      <c r="TFA69" s="439"/>
      <c r="TFB69" s="439"/>
      <c r="TFC69" s="439"/>
      <c r="TFD69" s="439"/>
      <c r="TFE69" s="439"/>
      <c r="TFF69" s="439"/>
      <c r="TFG69" s="439"/>
      <c r="TFH69" s="439"/>
      <c r="TFI69" s="439"/>
      <c r="TFJ69" s="439"/>
      <c r="TFK69" s="439"/>
      <c r="TFL69" s="439"/>
      <c r="TFM69" s="439"/>
      <c r="TFN69" s="439"/>
      <c r="TFO69" s="439"/>
      <c r="TFP69" s="439"/>
      <c r="TFQ69" s="439"/>
      <c r="TFR69" s="439"/>
      <c r="TFS69" s="439"/>
      <c r="TFT69" s="439"/>
      <c r="TFU69" s="439"/>
      <c r="TFV69" s="439"/>
      <c r="TFW69" s="439"/>
      <c r="TFX69" s="439"/>
      <c r="TFY69" s="439"/>
      <c r="TFZ69" s="439"/>
      <c r="TGA69" s="439"/>
      <c r="TGB69" s="439"/>
      <c r="TGC69" s="439"/>
      <c r="TGD69" s="439"/>
      <c r="TGE69" s="439"/>
      <c r="TGF69" s="439"/>
      <c r="TGG69" s="439"/>
      <c r="TGH69" s="439"/>
      <c r="TGI69" s="439"/>
      <c r="TGJ69" s="439"/>
      <c r="TGK69" s="439"/>
      <c r="TGL69" s="439"/>
      <c r="TGM69" s="439"/>
      <c r="TGN69" s="439"/>
      <c r="TGO69" s="439"/>
      <c r="TGP69" s="439"/>
      <c r="TGQ69" s="439"/>
      <c r="TGR69" s="439"/>
      <c r="TGS69" s="439"/>
      <c r="TGT69" s="439"/>
      <c r="TGU69" s="439"/>
      <c r="TGV69" s="439"/>
      <c r="TGW69" s="439"/>
      <c r="TGX69" s="439"/>
      <c r="TGY69" s="439"/>
      <c r="TGZ69" s="439"/>
      <c r="THA69" s="439"/>
      <c r="THB69" s="439"/>
      <c r="THC69" s="439"/>
      <c r="THD69" s="439"/>
      <c r="THE69" s="439"/>
      <c r="THF69" s="439"/>
      <c r="THG69" s="439"/>
      <c r="THH69" s="439"/>
      <c r="THI69" s="439"/>
      <c r="THJ69" s="439"/>
      <c r="THK69" s="439"/>
      <c r="THL69" s="439"/>
      <c r="THM69" s="439"/>
      <c r="THN69" s="439"/>
      <c r="THO69" s="439"/>
      <c r="THP69" s="439"/>
      <c r="THQ69" s="439"/>
      <c r="THR69" s="439"/>
      <c r="THS69" s="439"/>
      <c r="THT69" s="439"/>
      <c r="THU69" s="439"/>
      <c r="THV69" s="439"/>
      <c r="THW69" s="439"/>
      <c r="THX69" s="439"/>
      <c r="THY69" s="439"/>
      <c r="THZ69" s="439"/>
      <c r="TIA69" s="439"/>
      <c r="TIB69" s="439"/>
      <c r="TIC69" s="439"/>
      <c r="TID69" s="439"/>
      <c r="TIE69" s="439"/>
      <c r="TIF69" s="439"/>
      <c r="TIG69" s="439"/>
      <c r="TIH69" s="439"/>
      <c r="TII69" s="439"/>
      <c r="TIJ69" s="439"/>
      <c r="TIK69" s="439"/>
      <c r="TIL69" s="439"/>
      <c r="TIM69" s="439"/>
      <c r="TIN69" s="439"/>
      <c r="TIO69" s="439"/>
      <c r="TIP69" s="439"/>
      <c r="TIQ69" s="439"/>
      <c r="TIR69" s="439"/>
      <c r="TIS69" s="439"/>
      <c r="TIT69" s="439"/>
      <c r="TIU69" s="439"/>
      <c r="TIV69" s="439"/>
      <c r="TIW69" s="439"/>
      <c r="TIX69" s="439"/>
      <c r="TIY69" s="439"/>
      <c r="TIZ69" s="439"/>
      <c r="TJA69" s="439"/>
      <c r="TJB69" s="439"/>
      <c r="TJC69" s="439"/>
      <c r="TJD69" s="439"/>
      <c r="TJE69" s="439"/>
      <c r="TJF69" s="439"/>
      <c r="TJG69" s="439"/>
      <c r="TJH69" s="439"/>
      <c r="TJI69" s="439"/>
      <c r="TJJ69" s="439"/>
      <c r="TJK69" s="439"/>
      <c r="TJL69" s="439"/>
      <c r="TJM69" s="439"/>
      <c r="TJN69" s="439"/>
      <c r="TJO69" s="439"/>
      <c r="TJP69" s="439"/>
      <c r="TJQ69" s="439"/>
      <c r="TJR69" s="439"/>
      <c r="TJS69" s="439"/>
      <c r="TJT69" s="439"/>
      <c r="TJU69" s="439"/>
      <c r="TJV69" s="439"/>
      <c r="TJW69" s="439"/>
      <c r="TJX69" s="439"/>
      <c r="TJY69" s="439"/>
      <c r="TJZ69" s="439"/>
      <c r="TKA69" s="439"/>
      <c r="TKB69" s="439"/>
      <c r="TKC69" s="439"/>
      <c r="TKD69" s="439"/>
      <c r="TKE69" s="439"/>
      <c r="TKF69" s="439"/>
      <c r="TKG69" s="439"/>
      <c r="TKH69" s="439"/>
      <c r="TKI69" s="439"/>
      <c r="TKJ69" s="439"/>
      <c r="TKK69" s="439"/>
      <c r="TKL69" s="439"/>
      <c r="TKM69" s="439"/>
      <c r="TKN69" s="439"/>
      <c r="TKO69" s="439"/>
      <c r="TKP69" s="439"/>
      <c r="TKQ69" s="439"/>
      <c r="TKR69" s="439"/>
      <c r="TKS69" s="439"/>
      <c r="TKT69" s="439"/>
      <c r="TKU69" s="439"/>
      <c r="TKV69" s="439"/>
      <c r="TKW69" s="439"/>
      <c r="TKX69" s="439"/>
      <c r="TKY69" s="439"/>
      <c r="TKZ69" s="439"/>
      <c r="TLA69" s="439"/>
      <c r="TLB69" s="439"/>
      <c r="TLC69" s="439"/>
      <c r="TLD69" s="439"/>
      <c r="TLE69" s="439"/>
      <c r="TLF69" s="439"/>
      <c r="TLG69" s="439"/>
      <c r="TLH69" s="439"/>
      <c r="TLI69" s="439"/>
      <c r="TLJ69" s="439"/>
      <c r="TLK69" s="439"/>
      <c r="TLL69" s="439"/>
      <c r="TLM69" s="439"/>
      <c r="TLN69" s="439"/>
      <c r="TLO69" s="439"/>
      <c r="TLP69" s="439"/>
      <c r="TLQ69" s="439"/>
      <c r="TLR69" s="439"/>
      <c r="TLS69" s="439"/>
      <c r="TLT69" s="439"/>
      <c r="TLU69" s="439"/>
      <c r="TLV69" s="439"/>
      <c r="TLW69" s="439"/>
      <c r="TLX69" s="439"/>
      <c r="TLY69" s="439"/>
      <c r="TLZ69" s="439"/>
      <c r="TMA69" s="439"/>
      <c r="TMB69" s="439"/>
      <c r="TMC69" s="439"/>
      <c r="TMD69" s="439"/>
      <c r="TME69" s="439"/>
      <c r="TMF69" s="439"/>
      <c r="TMG69" s="439"/>
      <c r="TMH69" s="439"/>
      <c r="TMI69" s="439"/>
      <c r="TMJ69" s="439"/>
      <c r="TMK69" s="439"/>
      <c r="TML69" s="439"/>
      <c r="TMM69" s="439"/>
      <c r="TMN69" s="439"/>
      <c r="TMO69" s="439"/>
      <c r="TMP69" s="439"/>
      <c r="TMQ69" s="439"/>
      <c r="TMR69" s="439"/>
      <c r="TMS69" s="439"/>
      <c r="TMT69" s="439"/>
      <c r="TMU69" s="439"/>
      <c r="TMV69" s="439"/>
      <c r="TMW69" s="439"/>
      <c r="TMX69" s="439"/>
      <c r="TMY69" s="439"/>
      <c r="TMZ69" s="439"/>
      <c r="TNA69" s="439"/>
      <c r="TNB69" s="439"/>
      <c r="TNC69" s="439"/>
      <c r="TND69" s="439"/>
      <c r="TNE69" s="439"/>
      <c r="TNF69" s="439"/>
      <c r="TNG69" s="439"/>
      <c r="TNH69" s="439"/>
      <c r="TNI69" s="439"/>
      <c r="TNJ69" s="439"/>
      <c r="TNK69" s="439"/>
      <c r="TNL69" s="439"/>
      <c r="TNM69" s="439"/>
      <c r="TNN69" s="439"/>
      <c r="TNO69" s="439"/>
      <c r="TNP69" s="439"/>
      <c r="TNQ69" s="439"/>
      <c r="TNR69" s="439"/>
      <c r="TNS69" s="439"/>
      <c r="TNT69" s="439"/>
      <c r="TNU69" s="439"/>
      <c r="TNV69" s="439"/>
      <c r="TNW69" s="439"/>
      <c r="TNX69" s="439"/>
      <c r="TNY69" s="439"/>
      <c r="TNZ69" s="439"/>
      <c r="TOA69" s="439"/>
      <c r="TOB69" s="439"/>
      <c r="TOC69" s="439"/>
      <c r="TOD69" s="439"/>
      <c r="TOE69" s="439"/>
      <c r="TOF69" s="439"/>
      <c r="TOG69" s="439"/>
      <c r="TOH69" s="439"/>
      <c r="TOI69" s="439"/>
      <c r="TOJ69" s="439"/>
      <c r="TOK69" s="439"/>
      <c r="TOL69" s="439"/>
      <c r="TOM69" s="439"/>
      <c r="TON69" s="439"/>
      <c r="TOO69" s="439"/>
      <c r="TOP69" s="439"/>
      <c r="TOQ69" s="439"/>
      <c r="TOR69" s="439"/>
      <c r="TOS69" s="439"/>
      <c r="TOT69" s="439"/>
      <c r="TOU69" s="439"/>
      <c r="TOV69" s="439"/>
      <c r="TOW69" s="439"/>
      <c r="TOX69" s="439"/>
      <c r="TOY69" s="439"/>
      <c r="TOZ69" s="439"/>
      <c r="TPA69" s="439"/>
      <c r="TPB69" s="439"/>
      <c r="TPC69" s="439"/>
      <c r="TPD69" s="439"/>
      <c r="TPE69" s="439"/>
      <c r="TPF69" s="439"/>
      <c r="TPG69" s="439"/>
      <c r="TPH69" s="439"/>
      <c r="TPI69" s="439"/>
      <c r="TPJ69" s="439"/>
      <c r="TPK69" s="439"/>
      <c r="TPL69" s="439"/>
      <c r="TPM69" s="439"/>
      <c r="TPN69" s="439"/>
      <c r="TPO69" s="439"/>
      <c r="TPP69" s="439"/>
      <c r="TPQ69" s="439"/>
      <c r="TPR69" s="439"/>
      <c r="TPS69" s="439"/>
      <c r="TPT69" s="439"/>
      <c r="TPU69" s="439"/>
      <c r="TPV69" s="439"/>
      <c r="TPW69" s="439"/>
      <c r="TPX69" s="439"/>
      <c r="TPY69" s="439"/>
      <c r="TPZ69" s="439"/>
      <c r="TQA69" s="439"/>
      <c r="TQB69" s="439"/>
      <c r="TQC69" s="439"/>
      <c r="TQD69" s="439"/>
      <c r="TQE69" s="439"/>
      <c r="TQF69" s="439"/>
      <c r="TQG69" s="439"/>
      <c r="TQH69" s="439"/>
      <c r="TQI69" s="439"/>
      <c r="TQJ69" s="439"/>
      <c r="TQK69" s="439"/>
      <c r="TQL69" s="439"/>
      <c r="TQM69" s="439"/>
      <c r="TQN69" s="439"/>
      <c r="TQO69" s="439"/>
      <c r="TQP69" s="439"/>
      <c r="TQQ69" s="439"/>
      <c r="TQR69" s="439"/>
      <c r="TQS69" s="439"/>
      <c r="TQT69" s="439"/>
      <c r="TQU69" s="439"/>
      <c r="TQV69" s="439"/>
      <c r="TQW69" s="439"/>
      <c r="TQX69" s="439"/>
      <c r="TQY69" s="439"/>
      <c r="TQZ69" s="439"/>
      <c r="TRA69" s="439"/>
      <c r="TRB69" s="439"/>
      <c r="TRC69" s="439"/>
      <c r="TRD69" s="439"/>
      <c r="TRE69" s="439"/>
      <c r="TRF69" s="439"/>
      <c r="TRG69" s="439"/>
      <c r="TRH69" s="439"/>
      <c r="TRI69" s="439"/>
      <c r="TRJ69" s="439"/>
      <c r="TRK69" s="439"/>
      <c r="TRL69" s="439"/>
      <c r="TRM69" s="439"/>
      <c r="TRN69" s="439"/>
      <c r="TRO69" s="439"/>
      <c r="TRP69" s="439"/>
      <c r="TRQ69" s="439"/>
      <c r="TRR69" s="439"/>
      <c r="TRS69" s="439"/>
      <c r="TRT69" s="439"/>
      <c r="TRU69" s="439"/>
      <c r="TRV69" s="439"/>
      <c r="TRW69" s="439"/>
      <c r="TRX69" s="439"/>
      <c r="TRY69" s="439"/>
      <c r="TRZ69" s="439"/>
      <c r="TSA69" s="439"/>
      <c r="TSB69" s="439"/>
      <c r="TSC69" s="439"/>
      <c r="TSD69" s="439"/>
      <c r="TSE69" s="439"/>
      <c r="TSF69" s="439"/>
      <c r="TSG69" s="439"/>
      <c r="TSH69" s="439"/>
      <c r="TSI69" s="439"/>
      <c r="TSJ69" s="439"/>
      <c r="TSK69" s="439"/>
      <c r="TSL69" s="439"/>
      <c r="TSM69" s="439"/>
      <c r="TSN69" s="439"/>
      <c r="TSO69" s="439"/>
      <c r="TSP69" s="439"/>
      <c r="TSQ69" s="439"/>
      <c r="TSR69" s="439"/>
      <c r="TSS69" s="439"/>
      <c r="TST69" s="439"/>
      <c r="TSU69" s="439"/>
      <c r="TSV69" s="439"/>
      <c r="TSW69" s="439"/>
      <c r="TSX69" s="439"/>
      <c r="TSY69" s="439"/>
      <c r="TSZ69" s="439"/>
      <c r="TTA69" s="439"/>
      <c r="TTB69" s="439"/>
      <c r="TTC69" s="439"/>
      <c r="TTD69" s="439"/>
      <c r="TTE69" s="439"/>
      <c r="TTF69" s="439"/>
      <c r="TTG69" s="439"/>
      <c r="TTH69" s="439"/>
      <c r="TTI69" s="439"/>
      <c r="TTJ69" s="439"/>
      <c r="TTK69" s="439"/>
      <c r="TTL69" s="439"/>
      <c r="TTM69" s="439"/>
      <c r="TTN69" s="439"/>
      <c r="TTO69" s="439"/>
      <c r="TTP69" s="439"/>
      <c r="TTQ69" s="439"/>
      <c r="TTR69" s="439"/>
      <c r="TTS69" s="439"/>
      <c r="TTT69" s="439"/>
      <c r="TTU69" s="439"/>
      <c r="TTV69" s="439"/>
      <c r="TTW69" s="439"/>
      <c r="TTX69" s="439"/>
      <c r="TTY69" s="439"/>
      <c r="TTZ69" s="439"/>
      <c r="TUA69" s="439"/>
      <c r="TUB69" s="439"/>
      <c r="TUC69" s="439"/>
      <c r="TUD69" s="439"/>
      <c r="TUE69" s="439"/>
      <c r="TUF69" s="439"/>
      <c r="TUG69" s="439"/>
      <c r="TUH69" s="439"/>
      <c r="TUI69" s="439"/>
      <c r="TUJ69" s="439"/>
      <c r="TUK69" s="439"/>
      <c r="TUL69" s="439"/>
      <c r="TUM69" s="439"/>
      <c r="TUN69" s="439"/>
      <c r="TUO69" s="439"/>
      <c r="TUP69" s="439"/>
      <c r="TUQ69" s="439"/>
      <c r="TUR69" s="439"/>
      <c r="TUS69" s="439"/>
      <c r="TUT69" s="439"/>
      <c r="TUU69" s="439"/>
      <c r="TUV69" s="439"/>
      <c r="TUW69" s="439"/>
      <c r="TUX69" s="439"/>
      <c r="TUY69" s="439"/>
      <c r="TUZ69" s="439"/>
      <c r="TVA69" s="439"/>
      <c r="TVB69" s="439"/>
      <c r="TVC69" s="439"/>
      <c r="TVD69" s="439"/>
      <c r="TVE69" s="439"/>
      <c r="TVF69" s="439"/>
      <c r="TVG69" s="439"/>
      <c r="TVH69" s="439"/>
      <c r="TVI69" s="439"/>
      <c r="TVJ69" s="439"/>
      <c r="TVK69" s="439"/>
      <c r="TVL69" s="439"/>
      <c r="TVM69" s="439"/>
      <c r="TVN69" s="439"/>
      <c r="TVO69" s="439"/>
      <c r="TVP69" s="439"/>
      <c r="TVQ69" s="439"/>
      <c r="TVR69" s="439"/>
      <c r="TVS69" s="439"/>
      <c r="TVT69" s="439"/>
      <c r="TVU69" s="439"/>
      <c r="TVV69" s="439"/>
      <c r="TVW69" s="439"/>
      <c r="TVX69" s="439"/>
      <c r="TVY69" s="439"/>
      <c r="TVZ69" s="439"/>
      <c r="TWA69" s="439"/>
      <c r="TWB69" s="439"/>
      <c r="TWC69" s="439"/>
      <c r="TWD69" s="439"/>
      <c r="TWE69" s="439"/>
      <c r="TWF69" s="439"/>
      <c r="TWG69" s="439"/>
      <c r="TWH69" s="439"/>
      <c r="TWI69" s="439"/>
      <c r="TWJ69" s="439"/>
      <c r="TWK69" s="439"/>
      <c r="TWL69" s="439"/>
      <c r="TWM69" s="439"/>
      <c r="TWN69" s="439"/>
      <c r="TWO69" s="439"/>
      <c r="TWP69" s="439"/>
      <c r="TWQ69" s="439"/>
      <c r="TWR69" s="439"/>
      <c r="TWS69" s="439"/>
      <c r="TWT69" s="439"/>
      <c r="TWU69" s="439"/>
      <c r="TWV69" s="439"/>
      <c r="TWW69" s="439"/>
      <c r="TWX69" s="439"/>
      <c r="TWY69" s="439"/>
      <c r="TWZ69" s="439"/>
      <c r="TXA69" s="439"/>
      <c r="TXB69" s="439"/>
      <c r="TXC69" s="439"/>
      <c r="TXD69" s="439"/>
      <c r="TXE69" s="439"/>
      <c r="TXF69" s="439"/>
      <c r="TXG69" s="439"/>
      <c r="TXH69" s="439"/>
      <c r="TXI69" s="439"/>
      <c r="TXJ69" s="439"/>
      <c r="TXK69" s="439"/>
      <c r="TXL69" s="439"/>
      <c r="TXM69" s="439"/>
      <c r="TXN69" s="439"/>
      <c r="TXO69" s="439"/>
      <c r="TXP69" s="439"/>
      <c r="TXQ69" s="439"/>
      <c r="TXR69" s="439"/>
      <c r="TXS69" s="439"/>
      <c r="TXT69" s="439"/>
      <c r="TXU69" s="439"/>
      <c r="TXV69" s="439"/>
      <c r="TXW69" s="439"/>
      <c r="TXX69" s="439"/>
      <c r="TXY69" s="439"/>
      <c r="TXZ69" s="439"/>
      <c r="TYA69" s="439"/>
      <c r="TYB69" s="439"/>
      <c r="TYC69" s="439"/>
      <c r="TYD69" s="439"/>
      <c r="TYE69" s="439"/>
      <c r="TYF69" s="439"/>
      <c r="TYG69" s="439"/>
      <c r="TYH69" s="439"/>
      <c r="TYI69" s="439"/>
      <c r="TYJ69" s="439"/>
      <c r="TYK69" s="439"/>
      <c r="TYL69" s="439"/>
      <c r="TYM69" s="439"/>
      <c r="TYN69" s="439"/>
      <c r="TYO69" s="439"/>
      <c r="TYP69" s="439"/>
      <c r="TYQ69" s="439"/>
      <c r="TYR69" s="439"/>
      <c r="TYS69" s="439"/>
      <c r="TYT69" s="439"/>
      <c r="TYU69" s="439"/>
      <c r="TYV69" s="439"/>
      <c r="TYW69" s="439"/>
      <c r="TYX69" s="439"/>
      <c r="TYY69" s="439"/>
      <c r="TYZ69" s="439"/>
      <c r="TZA69" s="439"/>
      <c r="TZB69" s="439"/>
      <c r="TZC69" s="439"/>
      <c r="TZD69" s="439"/>
      <c r="TZE69" s="439"/>
      <c r="TZF69" s="439"/>
      <c r="TZG69" s="439"/>
      <c r="TZH69" s="439"/>
      <c r="TZI69" s="439"/>
      <c r="TZJ69" s="439"/>
      <c r="TZK69" s="439"/>
      <c r="TZL69" s="439"/>
      <c r="TZM69" s="439"/>
      <c r="TZN69" s="439"/>
      <c r="TZO69" s="439"/>
      <c r="TZP69" s="439"/>
      <c r="TZQ69" s="439"/>
      <c r="TZR69" s="439"/>
      <c r="TZS69" s="439"/>
      <c r="TZT69" s="439"/>
      <c r="TZU69" s="439"/>
      <c r="TZV69" s="439"/>
      <c r="TZW69" s="439"/>
      <c r="TZX69" s="439"/>
      <c r="TZY69" s="439"/>
      <c r="TZZ69" s="439"/>
      <c r="UAA69" s="439"/>
      <c r="UAB69" s="439"/>
      <c r="UAC69" s="439"/>
      <c r="UAD69" s="439"/>
      <c r="UAE69" s="439"/>
      <c r="UAF69" s="439"/>
      <c r="UAG69" s="439"/>
      <c r="UAH69" s="439"/>
      <c r="UAI69" s="439"/>
      <c r="UAJ69" s="439"/>
      <c r="UAK69" s="439"/>
      <c r="UAL69" s="439"/>
      <c r="UAM69" s="439"/>
      <c r="UAN69" s="439"/>
      <c r="UAO69" s="439"/>
      <c r="UAP69" s="439"/>
      <c r="UAQ69" s="439"/>
      <c r="UAR69" s="439"/>
      <c r="UAS69" s="439"/>
      <c r="UAT69" s="439"/>
      <c r="UAU69" s="439"/>
      <c r="UAV69" s="439"/>
      <c r="UAW69" s="439"/>
      <c r="UAX69" s="439"/>
      <c r="UAY69" s="439"/>
      <c r="UAZ69" s="439"/>
      <c r="UBA69" s="439"/>
      <c r="UBB69" s="439"/>
      <c r="UBC69" s="439"/>
      <c r="UBD69" s="439"/>
      <c r="UBE69" s="439"/>
      <c r="UBF69" s="439"/>
      <c r="UBG69" s="439"/>
      <c r="UBH69" s="439"/>
      <c r="UBI69" s="439"/>
      <c r="UBJ69" s="439"/>
      <c r="UBK69" s="439"/>
      <c r="UBL69" s="439"/>
      <c r="UBM69" s="439"/>
      <c r="UBN69" s="439"/>
      <c r="UBO69" s="439"/>
      <c r="UBP69" s="439"/>
      <c r="UBQ69" s="439"/>
      <c r="UBR69" s="439"/>
      <c r="UBS69" s="439"/>
      <c r="UBT69" s="439"/>
      <c r="UBU69" s="439"/>
      <c r="UBV69" s="439"/>
      <c r="UBW69" s="439"/>
      <c r="UBX69" s="439"/>
      <c r="UBY69" s="439"/>
      <c r="UBZ69" s="439"/>
      <c r="UCA69" s="439"/>
      <c r="UCB69" s="439"/>
      <c r="UCC69" s="439"/>
      <c r="UCD69" s="439"/>
      <c r="UCE69" s="439"/>
      <c r="UCF69" s="439"/>
      <c r="UCG69" s="439"/>
      <c r="UCH69" s="439"/>
      <c r="UCI69" s="439"/>
      <c r="UCJ69" s="439"/>
      <c r="UCK69" s="439"/>
      <c r="UCL69" s="439"/>
      <c r="UCM69" s="439"/>
      <c r="UCN69" s="439"/>
      <c r="UCO69" s="439"/>
      <c r="UCP69" s="439"/>
      <c r="UCQ69" s="439"/>
      <c r="UCR69" s="439"/>
      <c r="UCS69" s="439"/>
      <c r="UCT69" s="439"/>
      <c r="UCU69" s="439"/>
      <c r="UCV69" s="439"/>
      <c r="UCW69" s="439"/>
      <c r="UCX69" s="439"/>
      <c r="UCY69" s="439"/>
      <c r="UCZ69" s="439"/>
      <c r="UDA69" s="439"/>
      <c r="UDB69" s="439"/>
      <c r="UDC69" s="439"/>
      <c r="UDD69" s="439"/>
      <c r="UDE69" s="439"/>
      <c r="UDF69" s="439"/>
      <c r="UDG69" s="439"/>
      <c r="UDH69" s="439"/>
      <c r="UDI69" s="439"/>
      <c r="UDJ69" s="439"/>
      <c r="UDK69" s="439"/>
      <c r="UDL69" s="439"/>
      <c r="UDM69" s="439"/>
      <c r="UDN69" s="439"/>
      <c r="UDO69" s="439"/>
      <c r="UDP69" s="439"/>
      <c r="UDQ69" s="439"/>
      <c r="UDR69" s="439"/>
      <c r="UDS69" s="439"/>
      <c r="UDT69" s="439"/>
      <c r="UDU69" s="439"/>
      <c r="UDV69" s="439"/>
      <c r="UDW69" s="439"/>
      <c r="UDX69" s="439"/>
      <c r="UDY69" s="439"/>
      <c r="UDZ69" s="439"/>
      <c r="UEA69" s="439"/>
      <c r="UEB69" s="439"/>
      <c r="UEC69" s="439"/>
      <c r="UED69" s="439"/>
      <c r="UEE69" s="439"/>
      <c r="UEF69" s="439"/>
      <c r="UEG69" s="439"/>
      <c r="UEH69" s="439"/>
      <c r="UEI69" s="439"/>
      <c r="UEJ69" s="439"/>
      <c r="UEK69" s="439"/>
      <c r="UEL69" s="439"/>
      <c r="UEM69" s="439"/>
      <c r="UEN69" s="439"/>
      <c r="UEO69" s="439"/>
      <c r="UEP69" s="439"/>
      <c r="UEQ69" s="439"/>
      <c r="UER69" s="439"/>
      <c r="UES69" s="439"/>
      <c r="UET69" s="439"/>
      <c r="UEU69" s="439"/>
      <c r="UEV69" s="439"/>
      <c r="UEW69" s="439"/>
      <c r="UEX69" s="439"/>
      <c r="UEY69" s="439"/>
      <c r="UEZ69" s="439"/>
      <c r="UFA69" s="439"/>
      <c r="UFB69" s="439"/>
      <c r="UFC69" s="439"/>
      <c r="UFD69" s="439"/>
      <c r="UFE69" s="439"/>
      <c r="UFF69" s="439"/>
      <c r="UFG69" s="439"/>
      <c r="UFH69" s="439"/>
      <c r="UFI69" s="439"/>
      <c r="UFJ69" s="439"/>
      <c r="UFK69" s="439"/>
      <c r="UFL69" s="439"/>
      <c r="UFM69" s="439"/>
      <c r="UFN69" s="439"/>
      <c r="UFO69" s="439"/>
      <c r="UFP69" s="439"/>
      <c r="UFQ69" s="439"/>
      <c r="UFR69" s="439"/>
      <c r="UFS69" s="439"/>
      <c r="UFT69" s="439"/>
      <c r="UFU69" s="439"/>
      <c r="UFV69" s="439"/>
      <c r="UFW69" s="439"/>
      <c r="UFX69" s="439"/>
      <c r="UFY69" s="439"/>
      <c r="UFZ69" s="439"/>
      <c r="UGA69" s="439"/>
      <c r="UGB69" s="439"/>
      <c r="UGC69" s="439"/>
      <c r="UGD69" s="439"/>
      <c r="UGE69" s="439"/>
      <c r="UGF69" s="439"/>
      <c r="UGG69" s="439"/>
      <c r="UGH69" s="439"/>
      <c r="UGI69" s="439"/>
      <c r="UGJ69" s="439"/>
      <c r="UGK69" s="439"/>
      <c r="UGL69" s="439"/>
      <c r="UGM69" s="439"/>
      <c r="UGN69" s="439"/>
      <c r="UGO69" s="439"/>
      <c r="UGP69" s="439"/>
      <c r="UGQ69" s="439"/>
      <c r="UGR69" s="439"/>
      <c r="UGS69" s="439"/>
      <c r="UGT69" s="439"/>
      <c r="UGU69" s="439"/>
      <c r="UGV69" s="439"/>
      <c r="UGW69" s="439"/>
      <c r="UGX69" s="439"/>
      <c r="UGY69" s="439"/>
      <c r="UGZ69" s="439"/>
      <c r="UHA69" s="439"/>
      <c r="UHB69" s="439"/>
      <c r="UHC69" s="439"/>
      <c r="UHD69" s="439"/>
      <c r="UHE69" s="439"/>
      <c r="UHF69" s="439"/>
      <c r="UHG69" s="439"/>
      <c r="UHH69" s="439"/>
      <c r="UHI69" s="439"/>
      <c r="UHJ69" s="439"/>
      <c r="UHK69" s="439"/>
      <c r="UHL69" s="439"/>
      <c r="UHM69" s="439"/>
      <c r="UHN69" s="439"/>
      <c r="UHO69" s="439"/>
      <c r="UHP69" s="439"/>
      <c r="UHQ69" s="439"/>
      <c r="UHR69" s="439"/>
      <c r="UHS69" s="439"/>
      <c r="UHT69" s="439"/>
      <c r="UHU69" s="439"/>
      <c r="UHV69" s="439"/>
      <c r="UHW69" s="439"/>
      <c r="UHX69" s="439"/>
      <c r="UHY69" s="439"/>
      <c r="UHZ69" s="439"/>
      <c r="UIA69" s="439"/>
      <c r="UIB69" s="439"/>
      <c r="UIC69" s="439"/>
      <c r="UID69" s="439"/>
      <c r="UIE69" s="439"/>
      <c r="UIF69" s="439"/>
      <c r="UIG69" s="439"/>
      <c r="UIH69" s="439"/>
      <c r="UII69" s="439"/>
      <c r="UIJ69" s="439"/>
      <c r="UIK69" s="439"/>
      <c r="UIL69" s="439"/>
      <c r="UIM69" s="439"/>
      <c r="UIN69" s="439"/>
      <c r="UIO69" s="439"/>
      <c r="UIP69" s="439"/>
      <c r="UIQ69" s="439"/>
      <c r="UIR69" s="439"/>
      <c r="UIS69" s="439"/>
      <c r="UIT69" s="439"/>
      <c r="UIU69" s="439"/>
      <c r="UIV69" s="439"/>
      <c r="UIW69" s="439"/>
      <c r="UIX69" s="439"/>
      <c r="UIY69" s="439"/>
      <c r="UIZ69" s="439"/>
      <c r="UJA69" s="439"/>
      <c r="UJB69" s="439"/>
      <c r="UJC69" s="439"/>
      <c r="UJD69" s="439"/>
      <c r="UJE69" s="439"/>
      <c r="UJF69" s="439"/>
      <c r="UJG69" s="439"/>
      <c r="UJH69" s="439"/>
      <c r="UJI69" s="439"/>
      <c r="UJJ69" s="439"/>
      <c r="UJK69" s="439"/>
      <c r="UJL69" s="439"/>
      <c r="UJM69" s="439"/>
      <c r="UJN69" s="439"/>
      <c r="UJO69" s="439"/>
      <c r="UJP69" s="439"/>
      <c r="UJQ69" s="439"/>
      <c r="UJR69" s="439"/>
      <c r="UJS69" s="439"/>
      <c r="UJT69" s="439"/>
      <c r="UJU69" s="439"/>
      <c r="UJV69" s="439"/>
      <c r="UJW69" s="439"/>
      <c r="UJX69" s="439"/>
      <c r="UJY69" s="439"/>
      <c r="UJZ69" s="439"/>
      <c r="UKA69" s="439"/>
      <c r="UKB69" s="439"/>
      <c r="UKC69" s="439"/>
      <c r="UKD69" s="439"/>
      <c r="UKE69" s="439"/>
      <c r="UKF69" s="439"/>
      <c r="UKG69" s="439"/>
      <c r="UKH69" s="439"/>
      <c r="UKI69" s="439"/>
      <c r="UKJ69" s="439"/>
      <c r="UKK69" s="439"/>
      <c r="UKL69" s="439"/>
      <c r="UKM69" s="439"/>
      <c r="UKN69" s="439"/>
      <c r="UKO69" s="439"/>
      <c r="UKP69" s="439"/>
      <c r="UKQ69" s="439"/>
      <c r="UKR69" s="439"/>
      <c r="UKS69" s="439"/>
      <c r="UKT69" s="439"/>
      <c r="UKU69" s="439"/>
      <c r="UKV69" s="439"/>
      <c r="UKW69" s="439"/>
      <c r="UKX69" s="439"/>
      <c r="UKY69" s="439"/>
      <c r="UKZ69" s="439"/>
      <c r="ULA69" s="439"/>
      <c r="ULB69" s="439"/>
      <c r="ULC69" s="439"/>
      <c r="ULD69" s="439"/>
      <c r="ULE69" s="439"/>
      <c r="ULF69" s="439"/>
      <c r="ULG69" s="439"/>
      <c r="ULH69" s="439"/>
      <c r="ULI69" s="439"/>
      <c r="ULJ69" s="439"/>
      <c r="ULK69" s="439"/>
      <c r="ULL69" s="439"/>
      <c r="ULM69" s="439"/>
      <c r="ULN69" s="439"/>
      <c r="ULO69" s="439"/>
      <c r="ULP69" s="439"/>
      <c r="ULQ69" s="439"/>
      <c r="ULR69" s="439"/>
      <c r="ULS69" s="439"/>
      <c r="ULT69" s="439"/>
      <c r="ULU69" s="439"/>
      <c r="ULV69" s="439"/>
      <c r="ULW69" s="439"/>
      <c r="ULX69" s="439"/>
      <c r="ULY69" s="439"/>
      <c r="ULZ69" s="439"/>
      <c r="UMA69" s="439"/>
      <c r="UMB69" s="439"/>
      <c r="UMC69" s="439"/>
      <c r="UMD69" s="439"/>
      <c r="UME69" s="439"/>
      <c r="UMF69" s="439"/>
      <c r="UMG69" s="439"/>
      <c r="UMH69" s="439"/>
      <c r="UMI69" s="439"/>
      <c r="UMJ69" s="439"/>
      <c r="UMK69" s="439"/>
      <c r="UML69" s="439"/>
      <c r="UMM69" s="439"/>
      <c r="UMN69" s="439"/>
      <c r="UMO69" s="439"/>
      <c r="UMP69" s="439"/>
      <c r="UMQ69" s="439"/>
      <c r="UMR69" s="439"/>
      <c r="UMS69" s="439"/>
      <c r="UMT69" s="439"/>
      <c r="UMU69" s="439"/>
      <c r="UMV69" s="439"/>
      <c r="UMW69" s="439"/>
      <c r="UMX69" s="439"/>
      <c r="UMY69" s="439"/>
      <c r="UMZ69" s="439"/>
      <c r="UNA69" s="439"/>
      <c r="UNB69" s="439"/>
      <c r="UNC69" s="439"/>
      <c r="UND69" s="439"/>
      <c r="UNE69" s="439"/>
      <c r="UNF69" s="439"/>
      <c r="UNG69" s="439"/>
      <c r="UNH69" s="439"/>
      <c r="UNI69" s="439"/>
      <c r="UNJ69" s="439"/>
      <c r="UNK69" s="439"/>
      <c r="UNL69" s="439"/>
      <c r="UNM69" s="439"/>
      <c r="UNN69" s="439"/>
      <c r="UNO69" s="439"/>
      <c r="UNP69" s="439"/>
      <c r="UNQ69" s="439"/>
      <c r="UNR69" s="439"/>
      <c r="UNS69" s="439"/>
      <c r="UNT69" s="439"/>
      <c r="UNU69" s="439"/>
      <c r="UNV69" s="439"/>
      <c r="UNW69" s="439"/>
      <c r="UNX69" s="439"/>
      <c r="UNY69" s="439"/>
      <c r="UNZ69" s="439"/>
      <c r="UOA69" s="439"/>
      <c r="UOB69" s="439"/>
      <c r="UOC69" s="439"/>
      <c r="UOD69" s="439"/>
      <c r="UOE69" s="439"/>
      <c r="UOF69" s="439"/>
      <c r="UOG69" s="439"/>
      <c r="UOH69" s="439"/>
      <c r="UOI69" s="439"/>
      <c r="UOJ69" s="439"/>
      <c r="UOK69" s="439"/>
      <c r="UOL69" s="439"/>
      <c r="UOM69" s="439"/>
      <c r="UON69" s="439"/>
      <c r="UOO69" s="439"/>
      <c r="UOP69" s="439"/>
      <c r="UOQ69" s="439"/>
      <c r="UOR69" s="439"/>
      <c r="UOS69" s="439"/>
      <c r="UOT69" s="439"/>
      <c r="UOU69" s="439"/>
      <c r="UOV69" s="439"/>
      <c r="UOW69" s="439"/>
      <c r="UOX69" s="439"/>
      <c r="UOY69" s="439"/>
      <c r="UOZ69" s="439"/>
      <c r="UPA69" s="439"/>
      <c r="UPB69" s="439"/>
      <c r="UPC69" s="439"/>
      <c r="UPD69" s="439"/>
      <c r="UPE69" s="439"/>
      <c r="UPF69" s="439"/>
      <c r="UPG69" s="439"/>
      <c r="UPH69" s="439"/>
      <c r="UPI69" s="439"/>
      <c r="UPJ69" s="439"/>
      <c r="UPK69" s="439"/>
      <c r="UPL69" s="439"/>
      <c r="UPM69" s="439"/>
      <c r="UPN69" s="439"/>
      <c r="UPO69" s="439"/>
      <c r="UPP69" s="439"/>
      <c r="UPQ69" s="439"/>
      <c r="UPR69" s="439"/>
      <c r="UPS69" s="439"/>
      <c r="UPT69" s="439"/>
      <c r="UPU69" s="439"/>
      <c r="UPV69" s="439"/>
      <c r="UPW69" s="439"/>
      <c r="UPX69" s="439"/>
      <c r="UPY69" s="439"/>
      <c r="UPZ69" s="439"/>
      <c r="UQA69" s="439"/>
      <c r="UQB69" s="439"/>
      <c r="UQC69" s="439"/>
      <c r="UQD69" s="439"/>
      <c r="UQE69" s="439"/>
      <c r="UQF69" s="439"/>
      <c r="UQG69" s="439"/>
      <c r="UQH69" s="439"/>
      <c r="UQI69" s="439"/>
      <c r="UQJ69" s="439"/>
      <c r="UQK69" s="439"/>
      <c r="UQL69" s="439"/>
      <c r="UQM69" s="439"/>
      <c r="UQN69" s="439"/>
      <c r="UQO69" s="439"/>
      <c r="UQP69" s="439"/>
      <c r="UQQ69" s="439"/>
      <c r="UQR69" s="439"/>
      <c r="UQS69" s="439"/>
      <c r="UQT69" s="439"/>
      <c r="UQU69" s="439"/>
      <c r="UQV69" s="439"/>
      <c r="UQW69" s="439"/>
      <c r="UQX69" s="439"/>
      <c r="UQY69" s="439"/>
      <c r="UQZ69" s="439"/>
      <c r="URA69" s="439"/>
      <c r="URB69" s="439"/>
      <c r="URC69" s="439"/>
      <c r="URD69" s="439"/>
      <c r="URE69" s="439"/>
      <c r="URF69" s="439"/>
      <c r="URG69" s="439"/>
      <c r="URH69" s="439"/>
      <c r="URI69" s="439"/>
      <c r="URJ69" s="439"/>
      <c r="URK69" s="439"/>
      <c r="URL69" s="439"/>
      <c r="URM69" s="439"/>
      <c r="URN69" s="439"/>
      <c r="URO69" s="439"/>
      <c r="URP69" s="439"/>
      <c r="URQ69" s="439"/>
      <c r="URR69" s="439"/>
      <c r="URS69" s="439"/>
      <c r="URT69" s="439"/>
      <c r="URU69" s="439"/>
      <c r="URV69" s="439"/>
      <c r="URW69" s="439"/>
      <c r="URX69" s="439"/>
      <c r="URY69" s="439"/>
      <c r="URZ69" s="439"/>
      <c r="USA69" s="439"/>
      <c r="USB69" s="439"/>
      <c r="USC69" s="439"/>
      <c r="USD69" s="439"/>
      <c r="USE69" s="439"/>
      <c r="USF69" s="439"/>
      <c r="USG69" s="439"/>
      <c r="USH69" s="439"/>
      <c r="USI69" s="439"/>
      <c r="USJ69" s="439"/>
      <c r="USK69" s="439"/>
      <c r="USL69" s="439"/>
      <c r="USM69" s="439"/>
      <c r="USN69" s="439"/>
      <c r="USO69" s="439"/>
      <c r="USP69" s="439"/>
      <c r="USQ69" s="439"/>
      <c r="USR69" s="439"/>
      <c r="USS69" s="439"/>
      <c r="UST69" s="439"/>
      <c r="USU69" s="439"/>
      <c r="USV69" s="439"/>
      <c r="USW69" s="439"/>
      <c r="USX69" s="439"/>
      <c r="USY69" s="439"/>
      <c r="USZ69" s="439"/>
      <c r="UTA69" s="439"/>
      <c r="UTB69" s="439"/>
      <c r="UTC69" s="439"/>
      <c r="UTD69" s="439"/>
      <c r="UTE69" s="439"/>
      <c r="UTF69" s="439"/>
      <c r="UTG69" s="439"/>
      <c r="UTH69" s="439"/>
      <c r="UTI69" s="439"/>
      <c r="UTJ69" s="439"/>
      <c r="UTK69" s="439"/>
      <c r="UTL69" s="439"/>
      <c r="UTM69" s="439"/>
      <c r="UTN69" s="439"/>
      <c r="UTO69" s="439"/>
      <c r="UTP69" s="439"/>
      <c r="UTQ69" s="439"/>
      <c r="UTR69" s="439"/>
      <c r="UTS69" s="439"/>
      <c r="UTT69" s="439"/>
      <c r="UTU69" s="439"/>
      <c r="UTV69" s="439"/>
      <c r="UTW69" s="439"/>
      <c r="UTX69" s="439"/>
      <c r="UTY69" s="439"/>
      <c r="UTZ69" s="439"/>
      <c r="UUA69" s="439"/>
      <c r="UUB69" s="439"/>
      <c r="UUC69" s="439"/>
      <c r="UUD69" s="439"/>
      <c r="UUE69" s="439"/>
      <c r="UUF69" s="439"/>
      <c r="UUG69" s="439"/>
      <c r="UUH69" s="439"/>
      <c r="UUI69" s="439"/>
      <c r="UUJ69" s="439"/>
      <c r="UUK69" s="439"/>
      <c r="UUL69" s="439"/>
      <c r="UUM69" s="439"/>
      <c r="UUN69" s="439"/>
      <c r="UUO69" s="439"/>
      <c r="UUP69" s="439"/>
      <c r="UUQ69" s="439"/>
      <c r="UUR69" s="439"/>
      <c r="UUS69" s="439"/>
      <c r="UUT69" s="439"/>
      <c r="UUU69" s="439"/>
      <c r="UUV69" s="439"/>
      <c r="UUW69" s="439"/>
      <c r="UUX69" s="439"/>
      <c r="UUY69" s="439"/>
      <c r="UUZ69" s="439"/>
      <c r="UVA69" s="439"/>
      <c r="UVB69" s="439"/>
      <c r="UVC69" s="439"/>
      <c r="UVD69" s="439"/>
      <c r="UVE69" s="439"/>
      <c r="UVF69" s="439"/>
      <c r="UVG69" s="439"/>
      <c r="UVH69" s="439"/>
      <c r="UVI69" s="439"/>
      <c r="UVJ69" s="439"/>
      <c r="UVK69" s="439"/>
      <c r="UVL69" s="439"/>
      <c r="UVM69" s="439"/>
      <c r="UVN69" s="439"/>
      <c r="UVO69" s="439"/>
      <c r="UVP69" s="439"/>
      <c r="UVQ69" s="439"/>
      <c r="UVR69" s="439"/>
      <c r="UVS69" s="439"/>
      <c r="UVT69" s="439"/>
      <c r="UVU69" s="439"/>
      <c r="UVV69" s="439"/>
      <c r="UVW69" s="439"/>
      <c r="UVX69" s="439"/>
      <c r="UVY69" s="439"/>
      <c r="UVZ69" s="439"/>
      <c r="UWA69" s="439"/>
      <c r="UWB69" s="439"/>
      <c r="UWC69" s="439"/>
      <c r="UWD69" s="439"/>
      <c r="UWE69" s="439"/>
      <c r="UWF69" s="439"/>
      <c r="UWG69" s="439"/>
      <c r="UWH69" s="439"/>
      <c r="UWI69" s="439"/>
      <c r="UWJ69" s="439"/>
      <c r="UWK69" s="439"/>
      <c r="UWL69" s="439"/>
      <c r="UWM69" s="439"/>
      <c r="UWN69" s="439"/>
      <c r="UWO69" s="439"/>
      <c r="UWP69" s="439"/>
      <c r="UWQ69" s="439"/>
      <c r="UWR69" s="439"/>
      <c r="UWS69" s="439"/>
      <c r="UWT69" s="439"/>
      <c r="UWU69" s="439"/>
      <c r="UWV69" s="439"/>
      <c r="UWW69" s="439"/>
      <c r="UWX69" s="439"/>
      <c r="UWY69" s="439"/>
      <c r="UWZ69" s="439"/>
      <c r="UXA69" s="439"/>
      <c r="UXB69" s="439"/>
      <c r="UXC69" s="439"/>
      <c r="UXD69" s="439"/>
      <c r="UXE69" s="439"/>
      <c r="UXF69" s="439"/>
      <c r="UXG69" s="439"/>
      <c r="UXH69" s="439"/>
      <c r="UXI69" s="439"/>
      <c r="UXJ69" s="439"/>
      <c r="UXK69" s="439"/>
      <c r="UXL69" s="439"/>
      <c r="UXM69" s="439"/>
      <c r="UXN69" s="439"/>
      <c r="UXO69" s="439"/>
      <c r="UXP69" s="439"/>
      <c r="UXQ69" s="439"/>
      <c r="UXR69" s="439"/>
      <c r="UXS69" s="439"/>
      <c r="UXT69" s="439"/>
      <c r="UXU69" s="439"/>
      <c r="UXV69" s="439"/>
      <c r="UXW69" s="439"/>
      <c r="UXX69" s="439"/>
      <c r="UXY69" s="439"/>
      <c r="UXZ69" s="439"/>
      <c r="UYA69" s="439"/>
      <c r="UYB69" s="439"/>
      <c r="UYC69" s="439"/>
      <c r="UYD69" s="439"/>
      <c r="UYE69" s="439"/>
      <c r="UYF69" s="439"/>
      <c r="UYG69" s="439"/>
      <c r="UYH69" s="439"/>
      <c r="UYI69" s="439"/>
      <c r="UYJ69" s="439"/>
      <c r="UYK69" s="439"/>
      <c r="UYL69" s="439"/>
      <c r="UYM69" s="439"/>
      <c r="UYN69" s="439"/>
      <c r="UYO69" s="439"/>
      <c r="UYP69" s="439"/>
      <c r="UYQ69" s="439"/>
      <c r="UYR69" s="439"/>
      <c r="UYS69" s="439"/>
      <c r="UYT69" s="439"/>
      <c r="UYU69" s="439"/>
      <c r="UYV69" s="439"/>
      <c r="UYW69" s="439"/>
      <c r="UYX69" s="439"/>
      <c r="UYY69" s="439"/>
      <c r="UYZ69" s="439"/>
      <c r="UZA69" s="439"/>
      <c r="UZB69" s="439"/>
      <c r="UZC69" s="439"/>
      <c r="UZD69" s="439"/>
      <c r="UZE69" s="439"/>
      <c r="UZF69" s="439"/>
      <c r="UZG69" s="439"/>
      <c r="UZH69" s="439"/>
      <c r="UZI69" s="439"/>
      <c r="UZJ69" s="439"/>
      <c r="UZK69" s="439"/>
      <c r="UZL69" s="439"/>
      <c r="UZM69" s="439"/>
      <c r="UZN69" s="439"/>
      <c r="UZO69" s="439"/>
      <c r="UZP69" s="439"/>
      <c r="UZQ69" s="439"/>
      <c r="UZR69" s="439"/>
      <c r="UZS69" s="439"/>
      <c r="UZT69" s="439"/>
      <c r="UZU69" s="439"/>
      <c r="UZV69" s="439"/>
      <c r="UZW69" s="439"/>
      <c r="UZX69" s="439"/>
      <c r="UZY69" s="439"/>
      <c r="UZZ69" s="439"/>
      <c r="VAA69" s="439"/>
      <c r="VAB69" s="439"/>
      <c r="VAC69" s="439"/>
      <c r="VAD69" s="439"/>
      <c r="VAE69" s="439"/>
      <c r="VAF69" s="439"/>
      <c r="VAG69" s="439"/>
      <c r="VAH69" s="439"/>
      <c r="VAI69" s="439"/>
      <c r="VAJ69" s="439"/>
      <c r="VAK69" s="439"/>
      <c r="VAL69" s="439"/>
      <c r="VAM69" s="439"/>
      <c r="VAN69" s="439"/>
      <c r="VAO69" s="439"/>
      <c r="VAP69" s="439"/>
      <c r="VAQ69" s="439"/>
      <c r="VAR69" s="439"/>
      <c r="VAS69" s="439"/>
      <c r="VAT69" s="439"/>
      <c r="VAU69" s="439"/>
      <c r="VAV69" s="439"/>
      <c r="VAW69" s="439"/>
      <c r="VAX69" s="439"/>
      <c r="VAY69" s="439"/>
      <c r="VAZ69" s="439"/>
      <c r="VBA69" s="439"/>
      <c r="VBB69" s="439"/>
      <c r="VBC69" s="439"/>
      <c r="VBD69" s="439"/>
      <c r="VBE69" s="439"/>
      <c r="VBF69" s="439"/>
      <c r="VBG69" s="439"/>
      <c r="VBH69" s="439"/>
      <c r="VBI69" s="439"/>
      <c r="VBJ69" s="439"/>
      <c r="VBK69" s="439"/>
      <c r="VBL69" s="439"/>
      <c r="VBM69" s="439"/>
      <c r="VBN69" s="439"/>
      <c r="VBO69" s="439"/>
      <c r="VBP69" s="439"/>
      <c r="VBQ69" s="439"/>
      <c r="VBR69" s="439"/>
      <c r="VBS69" s="439"/>
      <c r="VBT69" s="439"/>
      <c r="VBU69" s="439"/>
      <c r="VBV69" s="439"/>
      <c r="VBW69" s="439"/>
      <c r="VBX69" s="439"/>
      <c r="VBY69" s="439"/>
      <c r="VBZ69" s="439"/>
      <c r="VCA69" s="439"/>
      <c r="VCB69" s="439"/>
      <c r="VCC69" s="439"/>
      <c r="VCD69" s="439"/>
      <c r="VCE69" s="439"/>
      <c r="VCF69" s="439"/>
      <c r="VCG69" s="439"/>
      <c r="VCH69" s="439"/>
      <c r="VCI69" s="439"/>
      <c r="VCJ69" s="439"/>
      <c r="VCK69" s="439"/>
      <c r="VCL69" s="439"/>
      <c r="VCM69" s="439"/>
      <c r="VCN69" s="439"/>
      <c r="VCO69" s="439"/>
      <c r="VCP69" s="439"/>
      <c r="VCQ69" s="439"/>
      <c r="VCR69" s="439"/>
      <c r="VCS69" s="439"/>
      <c r="VCT69" s="439"/>
      <c r="VCU69" s="439"/>
      <c r="VCV69" s="439"/>
      <c r="VCW69" s="439"/>
      <c r="VCX69" s="439"/>
      <c r="VCY69" s="439"/>
      <c r="VCZ69" s="439"/>
      <c r="VDA69" s="439"/>
      <c r="VDB69" s="439"/>
      <c r="VDC69" s="439"/>
      <c r="VDD69" s="439"/>
      <c r="VDE69" s="439"/>
      <c r="VDF69" s="439"/>
      <c r="VDG69" s="439"/>
      <c r="VDH69" s="439"/>
      <c r="VDI69" s="439"/>
      <c r="VDJ69" s="439"/>
      <c r="VDK69" s="439"/>
      <c r="VDL69" s="439"/>
      <c r="VDM69" s="439"/>
      <c r="VDN69" s="439"/>
      <c r="VDO69" s="439"/>
      <c r="VDP69" s="439"/>
      <c r="VDQ69" s="439"/>
      <c r="VDR69" s="439"/>
      <c r="VDS69" s="439"/>
      <c r="VDT69" s="439"/>
      <c r="VDU69" s="439"/>
      <c r="VDV69" s="439"/>
      <c r="VDW69" s="439"/>
      <c r="VDX69" s="439"/>
      <c r="VDY69" s="439"/>
      <c r="VDZ69" s="439"/>
      <c r="VEA69" s="439"/>
      <c r="VEB69" s="439"/>
      <c r="VEC69" s="439"/>
      <c r="VED69" s="439"/>
      <c r="VEE69" s="439"/>
      <c r="VEF69" s="439"/>
      <c r="VEG69" s="439"/>
      <c r="VEH69" s="439"/>
      <c r="VEI69" s="439"/>
      <c r="VEJ69" s="439"/>
      <c r="VEK69" s="439"/>
      <c r="VEL69" s="439"/>
      <c r="VEM69" s="439"/>
      <c r="VEN69" s="439"/>
      <c r="VEO69" s="439"/>
      <c r="VEP69" s="439"/>
      <c r="VEQ69" s="439"/>
      <c r="VER69" s="439"/>
      <c r="VES69" s="439"/>
      <c r="VET69" s="439"/>
      <c r="VEU69" s="439"/>
      <c r="VEV69" s="439"/>
      <c r="VEW69" s="439"/>
      <c r="VEX69" s="439"/>
      <c r="VEY69" s="439"/>
      <c r="VEZ69" s="439"/>
      <c r="VFA69" s="439"/>
      <c r="VFB69" s="439"/>
      <c r="VFC69" s="439"/>
      <c r="VFD69" s="439"/>
      <c r="VFE69" s="439"/>
      <c r="VFF69" s="439"/>
      <c r="VFG69" s="439"/>
      <c r="VFH69" s="439"/>
      <c r="VFI69" s="439"/>
      <c r="VFJ69" s="439"/>
      <c r="VFK69" s="439"/>
      <c r="VFL69" s="439"/>
      <c r="VFM69" s="439"/>
      <c r="VFN69" s="439"/>
      <c r="VFO69" s="439"/>
      <c r="VFP69" s="439"/>
      <c r="VFQ69" s="439"/>
      <c r="VFR69" s="439"/>
      <c r="VFS69" s="439"/>
      <c r="VFT69" s="439"/>
      <c r="VFU69" s="439"/>
      <c r="VFV69" s="439"/>
      <c r="VFW69" s="439"/>
      <c r="VFX69" s="439"/>
      <c r="VFY69" s="439"/>
      <c r="VFZ69" s="439"/>
      <c r="VGA69" s="439"/>
      <c r="VGB69" s="439"/>
      <c r="VGC69" s="439"/>
      <c r="VGD69" s="439"/>
      <c r="VGE69" s="439"/>
      <c r="VGF69" s="439"/>
      <c r="VGG69" s="439"/>
      <c r="VGH69" s="439"/>
      <c r="VGI69" s="439"/>
      <c r="VGJ69" s="439"/>
      <c r="VGK69" s="439"/>
      <c r="VGL69" s="439"/>
      <c r="VGM69" s="439"/>
      <c r="VGN69" s="439"/>
      <c r="VGO69" s="439"/>
      <c r="VGP69" s="439"/>
      <c r="VGQ69" s="439"/>
      <c r="VGR69" s="439"/>
      <c r="VGS69" s="439"/>
      <c r="VGT69" s="439"/>
      <c r="VGU69" s="439"/>
      <c r="VGV69" s="439"/>
      <c r="VGW69" s="439"/>
      <c r="VGX69" s="439"/>
      <c r="VGY69" s="439"/>
      <c r="VGZ69" s="439"/>
      <c r="VHA69" s="439"/>
      <c r="VHB69" s="439"/>
      <c r="VHC69" s="439"/>
      <c r="VHD69" s="439"/>
      <c r="VHE69" s="439"/>
      <c r="VHF69" s="439"/>
      <c r="VHG69" s="439"/>
      <c r="VHH69" s="439"/>
      <c r="VHI69" s="439"/>
      <c r="VHJ69" s="439"/>
      <c r="VHK69" s="439"/>
      <c r="VHL69" s="439"/>
      <c r="VHM69" s="439"/>
      <c r="VHN69" s="439"/>
      <c r="VHO69" s="439"/>
      <c r="VHP69" s="439"/>
      <c r="VHQ69" s="439"/>
      <c r="VHR69" s="439"/>
      <c r="VHS69" s="439"/>
      <c r="VHT69" s="439"/>
      <c r="VHU69" s="439"/>
      <c r="VHV69" s="439"/>
      <c r="VHW69" s="439"/>
      <c r="VHX69" s="439"/>
      <c r="VHY69" s="439"/>
      <c r="VHZ69" s="439"/>
      <c r="VIA69" s="439"/>
      <c r="VIB69" s="439"/>
      <c r="VIC69" s="439"/>
      <c r="VID69" s="439"/>
      <c r="VIE69" s="439"/>
      <c r="VIF69" s="439"/>
      <c r="VIG69" s="439"/>
      <c r="VIH69" s="439"/>
      <c r="VII69" s="439"/>
      <c r="VIJ69" s="439"/>
      <c r="VIK69" s="439"/>
      <c r="VIL69" s="439"/>
      <c r="VIM69" s="439"/>
      <c r="VIN69" s="439"/>
      <c r="VIO69" s="439"/>
      <c r="VIP69" s="439"/>
      <c r="VIQ69" s="439"/>
      <c r="VIR69" s="439"/>
      <c r="VIS69" s="439"/>
      <c r="VIT69" s="439"/>
      <c r="VIU69" s="439"/>
      <c r="VIV69" s="439"/>
      <c r="VIW69" s="439"/>
      <c r="VIX69" s="439"/>
      <c r="VIY69" s="439"/>
      <c r="VIZ69" s="439"/>
      <c r="VJA69" s="439"/>
      <c r="VJB69" s="439"/>
      <c r="VJC69" s="439"/>
      <c r="VJD69" s="439"/>
      <c r="VJE69" s="439"/>
      <c r="VJF69" s="439"/>
      <c r="VJG69" s="439"/>
      <c r="VJH69" s="439"/>
      <c r="VJI69" s="439"/>
      <c r="VJJ69" s="439"/>
      <c r="VJK69" s="439"/>
      <c r="VJL69" s="439"/>
      <c r="VJM69" s="439"/>
      <c r="VJN69" s="439"/>
      <c r="VJO69" s="439"/>
      <c r="VJP69" s="439"/>
      <c r="VJQ69" s="439"/>
      <c r="VJR69" s="439"/>
      <c r="VJS69" s="439"/>
      <c r="VJT69" s="439"/>
      <c r="VJU69" s="439"/>
      <c r="VJV69" s="439"/>
      <c r="VJW69" s="439"/>
      <c r="VJX69" s="439"/>
      <c r="VJY69" s="439"/>
      <c r="VJZ69" s="439"/>
      <c r="VKA69" s="439"/>
      <c r="VKB69" s="439"/>
      <c r="VKC69" s="439"/>
      <c r="VKD69" s="439"/>
      <c r="VKE69" s="439"/>
      <c r="VKF69" s="439"/>
      <c r="VKG69" s="439"/>
      <c r="VKH69" s="439"/>
      <c r="VKI69" s="439"/>
      <c r="VKJ69" s="439"/>
      <c r="VKK69" s="439"/>
      <c r="VKL69" s="439"/>
      <c r="VKM69" s="439"/>
      <c r="VKN69" s="439"/>
      <c r="VKO69" s="439"/>
      <c r="VKP69" s="439"/>
      <c r="VKQ69" s="439"/>
      <c r="VKR69" s="439"/>
      <c r="VKS69" s="439"/>
      <c r="VKT69" s="439"/>
      <c r="VKU69" s="439"/>
      <c r="VKV69" s="439"/>
      <c r="VKW69" s="439"/>
      <c r="VKX69" s="439"/>
      <c r="VKY69" s="439"/>
      <c r="VKZ69" s="439"/>
      <c r="VLA69" s="439"/>
      <c r="VLB69" s="439"/>
      <c r="VLC69" s="439"/>
      <c r="VLD69" s="439"/>
      <c r="VLE69" s="439"/>
      <c r="VLF69" s="439"/>
      <c r="VLG69" s="439"/>
      <c r="VLH69" s="439"/>
      <c r="VLI69" s="439"/>
      <c r="VLJ69" s="439"/>
      <c r="VLK69" s="439"/>
      <c r="VLL69" s="439"/>
      <c r="VLM69" s="439"/>
      <c r="VLN69" s="439"/>
      <c r="VLO69" s="439"/>
      <c r="VLP69" s="439"/>
      <c r="VLQ69" s="439"/>
      <c r="VLR69" s="439"/>
      <c r="VLS69" s="439"/>
      <c r="VLT69" s="439"/>
      <c r="VLU69" s="439"/>
      <c r="VLV69" s="439"/>
      <c r="VLW69" s="439"/>
      <c r="VLX69" s="439"/>
      <c r="VLY69" s="439"/>
      <c r="VLZ69" s="439"/>
      <c r="VMA69" s="439"/>
      <c r="VMB69" s="439"/>
      <c r="VMC69" s="439"/>
      <c r="VMD69" s="439"/>
      <c r="VME69" s="439"/>
      <c r="VMF69" s="439"/>
      <c r="VMG69" s="439"/>
      <c r="VMH69" s="439"/>
      <c r="VMI69" s="439"/>
      <c r="VMJ69" s="439"/>
      <c r="VMK69" s="439"/>
      <c r="VML69" s="439"/>
      <c r="VMM69" s="439"/>
      <c r="VMN69" s="439"/>
      <c r="VMO69" s="439"/>
      <c r="VMP69" s="439"/>
      <c r="VMQ69" s="439"/>
      <c r="VMR69" s="439"/>
      <c r="VMS69" s="439"/>
      <c r="VMT69" s="439"/>
      <c r="VMU69" s="439"/>
      <c r="VMV69" s="439"/>
      <c r="VMW69" s="439"/>
      <c r="VMX69" s="439"/>
      <c r="VMY69" s="439"/>
      <c r="VMZ69" s="439"/>
      <c r="VNA69" s="439"/>
      <c r="VNB69" s="439"/>
      <c r="VNC69" s="439"/>
      <c r="VND69" s="439"/>
      <c r="VNE69" s="439"/>
      <c r="VNF69" s="439"/>
      <c r="VNG69" s="439"/>
      <c r="VNH69" s="439"/>
      <c r="VNI69" s="439"/>
      <c r="VNJ69" s="439"/>
      <c r="VNK69" s="439"/>
      <c r="VNL69" s="439"/>
      <c r="VNM69" s="439"/>
      <c r="VNN69" s="439"/>
      <c r="VNO69" s="439"/>
      <c r="VNP69" s="439"/>
      <c r="VNQ69" s="439"/>
      <c r="VNR69" s="439"/>
      <c r="VNS69" s="439"/>
      <c r="VNT69" s="439"/>
      <c r="VNU69" s="439"/>
      <c r="VNV69" s="439"/>
      <c r="VNW69" s="439"/>
      <c r="VNX69" s="439"/>
      <c r="VNY69" s="439"/>
      <c r="VNZ69" s="439"/>
      <c r="VOA69" s="439"/>
      <c r="VOB69" s="439"/>
      <c r="VOC69" s="439"/>
      <c r="VOD69" s="439"/>
      <c r="VOE69" s="439"/>
      <c r="VOF69" s="439"/>
      <c r="VOG69" s="439"/>
      <c r="VOH69" s="439"/>
      <c r="VOI69" s="439"/>
      <c r="VOJ69" s="439"/>
      <c r="VOK69" s="439"/>
      <c r="VOL69" s="439"/>
      <c r="VOM69" s="439"/>
      <c r="VON69" s="439"/>
      <c r="VOO69" s="439"/>
      <c r="VOP69" s="439"/>
      <c r="VOQ69" s="439"/>
      <c r="VOR69" s="439"/>
      <c r="VOS69" s="439"/>
      <c r="VOT69" s="439"/>
      <c r="VOU69" s="439"/>
      <c r="VOV69" s="439"/>
      <c r="VOW69" s="439"/>
      <c r="VOX69" s="439"/>
      <c r="VOY69" s="439"/>
      <c r="VOZ69" s="439"/>
      <c r="VPA69" s="439"/>
      <c r="VPB69" s="439"/>
      <c r="VPC69" s="439"/>
      <c r="VPD69" s="439"/>
      <c r="VPE69" s="439"/>
      <c r="VPF69" s="439"/>
      <c r="VPG69" s="439"/>
      <c r="VPH69" s="439"/>
      <c r="VPI69" s="439"/>
      <c r="VPJ69" s="439"/>
      <c r="VPK69" s="439"/>
      <c r="VPL69" s="439"/>
      <c r="VPM69" s="439"/>
      <c r="VPN69" s="439"/>
      <c r="VPO69" s="439"/>
      <c r="VPP69" s="439"/>
      <c r="VPQ69" s="439"/>
      <c r="VPR69" s="439"/>
      <c r="VPS69" s="439"/>
      <c r="VPT69" s="439"/>
      <c r="VPU69" s="439"/>
      <c r="VPV69" s="439"/>
      <c r="VPW69" s="439"/>
      <c r="VPX69" s="439"/>
      <c r="VPY69" s="439"/>
      <c r="VPZ69" s="439"/>
      <c r="VQA69" s="439"/>
      <c r="VQB69" s="439"/>
      <c r="VQC69" s="439"/>
      <c r="VQD69" s="439"/>
      <c r="VQE69" s="439"/>
      <c r="VQF69" s="439"/>
      <c r="VQG69" s="439"/>
      <c r="VQH69" s="439"/>
      <c r="VQI69" s="439"/>
      <c r="VQJ69" s="439"/>
      <c r="VQK69" s="439"/>
      <c r="VQL69" s="439"/>
      <c r="VQM69" s="439"/>
      <c r="VQN69" s="439"/>
      <c r="VQO69" s="439"/>
      <c r="VQP69" s="439"/>
      <c r="VQQ69" s="439"/>
      <c r="VQR69" s="439"/>
      <c r="VQS69" s="439"/>
      <c r="VQT69" s="439"/>
      <c r="VQU69" s="439"/>
      <c r="VQV69" s="439"/>
      <c r="VQW69" s="439"/>
      <c r="VQX69" s="439"/>
      <c r="VQY69" s="439"/>
      <c r="VQZ69" s="439"/>
      <c r="VRA69" s="439"/>
      <c r="VRB69" s="439"/>
      <c r="VRC69" s="439"/>
      <c r="VRD69" s="439"/>
      <c r="VRE69" s="439"/>
      <c r="VRF69" s="439"/>
      <c r="VRG69" s="439"/>
      <c r="VRH69" s="439"/>
      <c r="VRI69" s="439"/>
      <c r="VRJ69" s="439"/>
      <c r="VRK69" s="439"/>
      <c r="VRL69" s="439"/>
      <c r="VRM69" s="439"/>
      <c r="VRN69" s="439"/>
      <c r="VRO69" s="439"/>
      <c r="VRP69" s="439"/>
      <c r="VRQ69" s="439"/>
      <c r="VRR69" s="439"/>
      <c r="VRS69" s="439"/>
      <c r="VRT69" s="439"/>
      <c r="VRU69" s="439"/>
      <c r="VRV69" s="439"/>
      <c r="VRW69" s="439"/>
      <c r="VRX69" s="439"/>
      <c r="VRY69" s="439"/>
      <c r="VRZ69" s="439"/>
      <c r="VSA69" s="439"/>
      <c r="VSB69" s="439"/>
      <c r="VSC69" s="439"/>
      <c r="VSD69" s="439"/>
      <c r="VSE69" s="439"/>
      <c r="VSF69" s="439"/>
      <c r="VSG69" s="439"/>
      <c r="VSH69" s="439"/>
      <c r="VSI69" s="439"/>
      <c r="VSJ69" s="439"/>
      <c r="VSK69" s="439"/>
      <c r="VSL69" s="439"/>
      <c r="VSM69" s="439"/>
      <c r="VSN69" s="439"/>
      <c r="VSO69" s="439"/>
      <c r="VSP69" s="439"/>
      <c r="VSQ69" s="439"/>
      <c r="VSR69" s="439"/>
      <c r="VSS69" s="439"/>
      <c r="VST69" s="439"/>
      <c r="VSU69" s="439"/>
      <c r="VSV69" s="439"/>
      <c r="VSW69" s="439"/>
      <c r="VSX69" s="439"/>
      <c r="VSY69" s="439"/>
      <c r="VSZ69" s="439"/>
      <c r="VTA69" s="439"/>
      <c r="VTB69" s="439"/>
      <c r="VTC69" s="439"/>
      <c r="VTD69" s="439"/>
      <c r="VTE69" s="439"/>
      <c r="VTF69" s="439"/>
      <c r="VTG69" s="439"/>
      <c r="VTH69" s="439"/>
      <c r="VTI69" s="439"/>
      <c r="VTJ69" s="439"/>
      <c r="VTK69" s="439"/>
      <c r="VTL69" s="439"/>
      <c r="VTM69" s="439"/>
      <c r="VTN69" s="439"/>
      <c r="VTO69" s="439"/>
      <c r="VTP69" s="439"/>
      <c r="VTQ69" s="439"/>
      <c r="VTR69" s="439"/>
      <c r="VTS69" s="439"/>
      <c r="VTT69" s="439"/>
      <c r="VTU69" s="439"/>
      <c r="VTV69" s="439"/>
      <c r="VTW69" s="439"/>
      <c r="VTX69" s="439"/>
      <c r="VTY69" s="439"/>
      <c r="VTZ69" s="439"/>
      <c r="VUA69" s="439"/>
      <c r="VUB69" s="439"/>
      <c r="VUC69" s="439"/>
      <c r="VUD69" s="439"/>
      <c r="VUE69" s="439"/>
      <c r="VUF69" s="439"/>
      <c r="VUG69" s="439"/>
      <c r="VUH69" s="439"/>
      <c r="VUI69" s="439"/>
      <c r="VUJ69" s="439"/>
      <c r="VUK69" s="439"/>
      <c r="VUL69" s="439"/>
      <c r="VUM69" s="439"/>
      <c r="VUN69" s="439"/>
      <c r="VUO69" s="439"/>
      <c r="VUP69" s="439"/>
      <c r="VUQ69" s="439"/>
      <c r="VUR69" s="439"/>
      <c r="VUS69" s="439"/>
      <c r="VUT69" s="439"/>
      <c r="VUU69" s="439"/>
      <c r="VUV69" s="439"/>
      <c r="VUW69" s="439"/>
      <c r="VUX69" s="439"/>
      <c r="VUY69" s="439"/>
      <c r="VUZ69" s="439"/>
      <c r="VVA69" s="439"/>
      <c r="VVB69" s="439"/>
      <c r="VVC69" s="439"/>
      <c r="VVD69" s="439"/>
      <c r="VVE69" s="439"/>
      <c r="VVF69" s="439"/>
      <c r="VVG69" s="439"/>
      <c r="VVH69" s="439"/>
      <c r="VVI69" s="439"/>
      <c r="VVJ69" s="439"/>
      <c r="VVK69" s="439"/>
      <c r="VVL69" s="439"/>
      <c r="VVM69" s="439"/>
      <c r="VVN69" s="439"/>
      <c r="VVO69" s="439"/>
      <c r="VVP69" s="439"/>
      <c r="VVQ69" s="439"/>
      <c r="VVR69" s="439"/>
      <c r="VVS69" s="439"/>
      <c r="VVT69" s="439"/>
      <c r="VVU69" s="439"/>
      <c r="VVV69" s="439"/>
      <c r="VVW69" s="439"/>
      <c r="VVX69" s="439"/>
      <c r="VVY69" s="439"/>
      <c r="VVZ69" s="439"/>
      <c r="VWA69" s="439"/>
      <c r="VWB69" s="439"/>
      <c r="VWC69" s="439"/>
      <c r="VWD69" s="439"/>
      <c r="VWE69" s="439"/>
      <c r="VWF69" s="439"/>
      <c r="VWG69" s="439"/>
      <c r="VWH69" s="439"/>
      <c r="VWI69" s="439"/>
      <c r="VWJ69" s="439"/>
      <c r="VWK69" s="439"/>
      <c r="VWL69" s="439"/>
      <c r="VWM69" s="439"/>
      <c r="VWN69" s="439"/>
      <c r="VWO69" s="439"/>
      <c r="VWP69" s="439"/>
      <c r="VWQ69" s="439"/>
      <c r="VWR69" s="439"/>
      <c r="VWS69" s="439"/>
      <c r="VWT69" s="439"/>
      <c r="VWU69" s="439"/>
      <c r="VWV69" s="439"/>
      <c r="VWW69" s="439"/>
      <c r="VWX69" s="439"/>
      <c r="VWY69" s="439"/>
      <c r="VWZ69" s="439"/>
      <c r="VXA69" s="439"/>
      <c r="VXB69" s="439"/>
      <c r="VXC69" s="439"/>
      <c r="VXD69" s="439"/>
      <c r="VXE69" s="439"/>
      <c r="VXF69" s="439"/>
      <c r="VXG69" s="439"/>
      <c r="VXH69" s="439"/>
      <c r="VXI69" s="439"/>
      <c r="VXJ69" s="439"/>
      <c r="VXK69" s="439"/>
      <c r="VXL69" s="439"/>
      <c r="VXM69" s="439"/>
      <c r="VXN69" s="439"/>
      <c r="VXO69" s="439"/>
      <c r="VXP69" s="439"/>
      <c r="VXQ69" s="439"/>
      <c r="VXR69" s="439"/>
      <c r="VXS69" s="439"/>
      <c r="VXT69" s="439"/>
      <c r="VXU69" s="439"/>
      <c r="VXV69" s="439"/>
      <c r="VXW69" s="439"/>
      <c r="VXX69" s="439"/>
      <c r="VXY69" s="439"/>
      <c r="VXZ69" s="439"/>
      <c r="VYA69" s="439"/>
      <c r="VYB69" s="439"/>
      <c r="VYC69" s="439"/>
      <c r="VYD69" s="439"/>
      <c r="VYE69" s="439"/>
      <c r="VYF69" s="439"/>
      <c r="VYG69" s="439"/>
      <c r="VYH69" s="439"/>
      <c r="VYI69" s="439"/>
      <c r="VYJ69" s="439"/>
      <c r="VYK69" s="439"/>
      <c r="VYL69" s="439"/>
      <c r="VYM69" s="439"/>
      <c r="VYN69" s="439"/>
      <c r="VYO69" s="439"/>
      <c r="VYP69" s="439"/>
      <c r="VYQ69" s="439"/>
      <c r="VYR69" s="439"/>
      <c r="VYS69" s="439"/>
      <c r="VYT69" s="439"/>
      <c r="VYU69" s="439"/>
      <c r="VYV69" s="439"/>
      <c r="VYW69" s="439"/>
      <c r="VYX69" s="439"/>
      <c r="VYY69" s="439"/>
      <c r="VYZ69" s="439"/>
      <c r="VZA69" s="439"/>
      <c r="VZB69" s="439"/>
      <c r="VZC69" s="439"/>
      <c r="VZD69" s="439"/>
      <c r="VZE69" s="439"/>
      <c r="VZF69" s="439"/>
      <c r="VZG69" s="439"/>
      <c r="VZH69" s="439"/>
      <c r="VZI69" s="439"/>
      <c r="VZJ69" s="439"/>
      <c r="VZK69" s="439"/>
      <c r="VZL69" s="439"/>
      <c r="VZM69" s="439"/>
      <c r="VZN69" s="439"/>
      <c r="VZO69" s="439"/>
      <c r="VZP69" s="439"/>
      <c r="VZQ69" s="439"/>
      <c r="VZR69" s="439"/>
      <c r="VZS69" s="439"/>
      <c r="VZT69" s="439"/>
      <c r="VZU69" s="439"/>
      <c r="VZV69" s="439"/>
      <c r="VZW69" s="439"/>
      <c r="VZX69" s="439"/>
      <c r="VZY69" s="439"/>
      <c r="VZZ69" s="439"/>
      <c r="WAA69" s="439"/>
      <c r="WAB69" s="439"/>
      <c r="WAC69" s="439"/>
      <c r="WAD69" s="439"/>
      <c r="WAE69" s="439"/>
      <c r="WAF69" s="439"/>
      <c r="WAG69" s="439"/>
      <c r="WAH69" s="439"/>
      <c r="WAI69" s="439"/>
      <c r="WAJ69" s="439"/>
      <c r="WAK69" s="439"/>
      <c r="WAL69" s="439"/>
      <c r="WAM69" s="439"/>
      <c r="WAN69" s="439"/>
      <c r="WAO69" s="439"/>
      <c r="WAP69" s="439"/>
      <c r="WAQ69" s="439"/>
      <c r="WAR69" s="439"/>
      <c r="WAS69" s="439"/>
      <c r="WAT69" s="439"/>
      <c r="WAU69" s="439"/>
      <c r="WAV69" s="439"/>
      <c r="WAW69" s="439"/>
      <c r="WAX69" s="439"/>
      <c r="WAY69" s="439"/>
      <c r="WAZ69" s="439"/>
      <c r="WBA69" s="439"/>
      <c r="WBB69" s="439"/>
      <c r="WBC69" s="439"/>
      <c r="WBD69" s="439"/>
      <c r="WBE69" s="439"/>
      <c r="WBF69" s="439"/>
      <c r="WBG69" s="439"/>
      <c r="WBH69" s="439"/>
      <c r="WBI69" s="439"/>
      <c r="WBJ69" s="439"/>
      <c r="WBK69" s="439"/>
      <c r="WBL69" s="439"/>
      <c r="WBM69" s="439"/>
      <c r="WBN69" s="439"/>
      <c r="WBO69" s="439"/>
      <c r="WBP69" s="439"/>
      <c r="WBQ69" s="439"/>
      <c r="WBR69" s="439"/>
      <c r="WBS69" s="439"/>
      <c r="WBT69" s="439"/>
      <c r="WBU69" s="439"/>
      <c r="WBV69" s="439"/>
      <c r="WBW69" s="439"/>
      <c r="WBX69" s="439"/>
      <c r="WBY69" s="439"/>
      <c r="WBZ69" s="439"/>
      <c r="WCA69" s="439"/>
      <c r="WCB69" s="439"/>
      <c r="WCC69" s="439"/>
      <c r="WCD69" s="439"/>
      <c r="WCE69" s="439"/>
      <c r="WCF69" s="439"/>
      <c r="WCG69" s="439"/>
      <c r="WCH69" s="439"/>
      <c r="WCI69" s="439"/>
      <c r="WCJ69" s="439"/>
      <c r="WCK69" s="439"/>
      <c r="WCL69" s="439"/>
      <c r="WCM69" s="439"/>
      <c r="WCN69" s="439"/>
      <c r="WCO69" s="439"/>
      <c r="WCP69" s="439"/>
      <c r="WCQ69" s="439"/>
      <c r="WCR69" s="439"/>
      <c r="WCS69" s="439"/>
      <c r="WCT69" s="439"/>
      <c r="WCU69" s="439"/>
      <c r="WCV69" s="439"/>
      <c r="WCW69" s="439"/>
      <c r="WCX69" s="439"/>
      <c r="WCY69" s="439"/>
      <c r="WCZ69" s="439"/>
      <c r="WDA69" s="439"/>
      <c r="WDB69" s="439"/>
      <c r="WDC69" s="439"/>
      <c r="WDD69" s="439"/>
      <c r="WDE69" s="439"/>
      <c r="WDF69" s="439"/>
      <c r="WDG69" s="439"/>
      <c r="WDH69" s="439"/>
      <c r="WDI69" s="439"/>
      <c r="WDJ69" s="439"/>
      <c r="WDK69" s="439"/>
      <c r="WDL69" s="439"/>
      <c r="WDM69" s="439"/>
      <c r="WDN69" s="439"/>
      <c r="WDO69" s="439"/>
      <c r="WDP69" s="439"/>
      <c r="WDQ69" s="439"/>
      <c r="WDR69" s="439"/>
      <c r="WDS69" s="439"/>
      <c r="WDT69" s="439"/>
      <c r="WDU69" s="439"/>
      <c r="WDV69" s="439"/>
      <c r="WDW69" s="439"/>
      <c r="WDX69" s="439"/>
      <c r="WDY69" s="439"/>
      <c r="WDZ69" s="439"/>
      <c r="WEA69" s="439"/>
      <c r="WEB69" s="439"/>
      <c r="WEC69" s="439"/>
      <c r="WED69" s="439"/>
      <c r="WEE69" s="439"/>
      <c r="WEF69" s="439"/>
      <c r="WEG69" s="439"/>
      <c r="WEH69" s="439"/>
      <c r="WEI69" s="439"/>
      <c r="WEJ69" s="439"/>
      <c r="WEK69" s="439"/>
      <c r="WEL69" s="439"/>
      <c r="WEM69" s="439"/>
      <c r="WEN69" s="439"/>
      <c r="WEO69" s="439"/>
      <c r="WEP69" s="439"/>
      <c r="WEQ69" s="439"/>
      <c r="WER69" s="439"/>
      <c r="WES69" s="439"/>
      <c r="WET69" s="439"/>
      <c r="WEU69" s="439"/>
      <c r="WEV69" s="439"/>
      <c r="WEW69" s="439"/>
      <c r="WEX69" s="439"/>
      <c r="WEY69" s="439"/>
      <c r="WEZ69" s="439"/>
      <c r="WFA69" s="439"/>
      <c r="WFB69" s="439"/>
      <c r="WFC69" s="439"/>
      <c r="WFD69" s="439"/>
      <c r="WFE69" s="439"/>
      <c r="WFF69" s="439"/>
      <c r="WFG69" s="439"/>
      <c r="WFH69" s="439"/>
      <c r="WFI69" s="439"/>
      <c r="WFJ69" s="439"/>
      <c r="WFK69" s="439"/>
      <c r="WFL69" s="439"/>
      <c r="WFM69" s="439"/>
      <c r="WFN69" s="439"/>
      <c r="WFO69" s="439"/>
      <c r="WFP69" s="439"/>
      <c r="WFQ69" s="439"/>
      <c r="WFR69" s="439"/>
      <c r="WFS69" s="439"/>
      <c r="WFT69" s="439"/>
      <c r="WFU69" s="439"/>
      <c r="WFV69" s="439"/>
      <c r="WFW69" s="439"/>
      <c r="WFX69" s="439"/>
      <c r="WFY69" s="439"/>
      <c r="WFZ69" s="439"/>
      <c r="WGA69" s="439"/>
      <c r="WGB69" s="439"/>
      <c r="WGC69" s="439"/>
      <c r="WGD69" s="439"/>
      <c r="WGE69" s="439"/>
      <c r="WGF69" s="439"/>
      <c r="WGG69" s="439"/>
      <c r="WGH69" s="439"/>
      <c r="WGI69" s="439"/>
      <c r="WGJ69" s="439"/>
      <c r="WGK69" s="439"/>
      <c r="WGL69" s="439"/>
      <c r="WGM69" s="439"/>
      <c r="WGN69" s="439"/>
      <c r="WGO69" s="439"/>
      <c r="WGP69" s="439"/>
      <c r="WGQ69" s="439"/>
      <c r="WGR69" s="439"/>
      <c r="WGS69" s="439"/>
      <c r="WGT69" s="439"/>
      <c r="WGU69" s="439"/>
      <c r="WGV69" s="439"/>
      <c r="WGW69" s="439"/>
      <c r="WGX69" s="439"/>
      <c r="WGY69" s="439"/>
      <c r="WGZ69" s="439"/>
      <c r="WHA69" s="439"/>
      <c r="WHB69" s="439"/>
      <c r="WHC69" s="439"/>
      <c r="WHD69" s="439"/>
      <c r="WHE69" s="439"/>
      <c r="WHF69" s="439"/>
      <c r="WHG69" s="439"/>
      <c r="WHH69" s="439"/>
      <c r="WHI69" s="439"/>
      <c r="WHJ69" s="439"/>
      <c r="WHK69" s="439"/>
      <c r="WHL69" s="439"/>
      <c r="WHM69" s="439"/>
      <c r="WHN69" s="439"/>
      <c r="WHO69" s="439"/>
      <c r="WHP69" s="439"/>
      <c r="WHQ69" s="439"/>
      <c r="WHR69" s="439"/>
      <c r="WHS69" s="439"/>
      <c r="WHT69" s="439"/>
      <c r="WHU69" s="439"/>
      <c r="WHV69" s="439"/>
      <c r="WHW69" s="439"/>
      <c r="WHX69" s="439"/>
      <c r="WHY69" s="439"/>
      <c r="WHZ69" s="439"/>
      <c r="WIA69" s="439"/>
      <c r="WIB69" s="439"/>
      <c r="WIC69" s="439"/>
      <c r="WID69" s="439"/>
      <c r="WIE69" s="439"/>
      <c r="WIF69" s="439"/>
      <c r="WIG69" s="439"/>
      <c r="WIH69" s="439"/>
      <c r="WII69" s="439"/>
      <c r="WIJ69" s="439"/>
      <c r="WIK69" s="439"/>
      <c r="WIL69" s="439"/>
      <c r="WIM69" s="439"/>
      <c r="WIN69" s="439"/>
      <c r="WIO69" s="439"/>
      <c r="WIP69" s="439"/>
      <c r="WIQ69" s="439"/>
      <c r="WIR69" s="439"/>
      <c r="WIS69" s="439"/>
      <c r="WIT69" s="439"/>
      <c r="WIU69" s="439"/>
      <c r="WIV69" s="439"/>
      <c r="WIW69" s="439"/>
      <c r="WIX69" s="439"/>
      <c r="WIY69" s="439"/>
      <c r="WIZ69" s="439"/>
      <c r="WJA69" s="439"/>
      <c r="WJB69" s="439"/>
      <c r="WJC69" s="439"/>
      <c r="WJD69" s="439"/>
      <c r="WJE69" s="439"/>
      <c r="WJF69" s="439"/>
      <c r="WJG69" s="439"/>
      <c r="WJH69" s="439"/>
      <c r="WJI69" s="439"/>
      <c r="WJJ69" s="439"/>
      <c r="WJK69" s="439"/>
      <c r="WJL69" s="439"/>
      <c r="WJM69" s="439"/>
      <c r="WJN69" s="439"/>
      <c r="WJO69" s="439"/>
      <c r="WJP69" s="439"/>
      <c r="WJQ69" s="439"/>
      <c r="WJR69" s="439"/>
      <c r="WJS69" s="439"/>
      <c r="WJT69" s="439"/>
      <c r="WJU69" s="439"/>
      <c r="WJV69" s="439"/>
      <c r="WJW69" s="439"/>
      <c r="WJX69" s="439"/>
      <c r="WJY69" s="439"/>
      <c r="WJZ69" s="439"/>
      <c r="WKA69" s="439"/>
      <c r="WKB69" s="439"/>
      <c r="WKC69" s="439"/>
      <c r="WKD69" s="439"/>
      <c r="WKE69" s="439"/>
      <c r="WKF69" s="439"/>
      <c r="WKG69" s="439"/>
      <c r="WKH69" s="439"/>
      <c r="WKI69" s="439"/>
      <c r="WKJ69" s="439"/>
      <c r="WKK69" s="439"/>
      <c r="WKL69" s="439"/>
      <c r="WKM69" s="439"/>
      <c r="WKN69" s="439"/>
      <c r="WKO69" s="439"/>
      <c r="WKP69" s="439"/>
      <c r="WKQ69" s="439"/>
      <c r="WKR69" s="439"/>
      <c r="WKS69" s="439"/>
      <c r="WKT69" s="439"/>
      <c r="WKU69" s="439"/>
      <c r="WKV69" s="439"/>
      <c r="WKW69" s="439"/>
      <c r="WKX69" s="439"/>
      <c r="WKY69" s="439"/>
      <c r="WKZ69" s="439"/>
      <c r="WLA69" s="439"/>
      <c r="WLB69" s="439"/>
      <c r="WLC69" s="439"/>
      <c r="WLD69" s="439"/>
      <c r="WLE69" s="439"/>
      <c r="WLF69" s="439"/>
      <c r="WLG69" s="439"/>
      <c r="WLH69" s="439"/>
      <c r="WLI69" s="439"/>
      <c r="WLJ69" s="439"/>
      <c r="WLK69" s="439"/>
      <c r="WLL69" s="439"/>
      <c r="WLM69" s="439"/>
      <c r="WLN69" s="439"/>
      <c r="WLO69" s="439"/>
      <c r="WLP69" s="439"/>
      <c r="WLQ69" s="439"/>
      <c r="WLR69" s="439"/>
      <c r="WLS69" s="439"/>
      <c r="WLT69" s="439"/>
      <c r="WLU69" s="439"/>
      <c r="WLV69" s="439"/>
      <c r="WLW69" s="439"/>
      <c r="WLX69" s="439"/>
      <c r="WLY69" s="439"/>
      <c r="WLZ69" s="439"/>
      <c r="WMA69" s="439"/>
      <c r="WMB69" s="439"/>
      <c r="WMC69" s="439"/>
      <c r="WMD69" s="439"/>
      <c r="WME69" s="439"/>
      <c r="WMF69" s="439"/>
      <c r="WMG69" s="439"/>
      <c r="WMH69" s="439"/>
      <c r="WMI69" s="439"/>
      <c r="WMJ69" s="439"/>
      <c r="WMK69" s="439"/>
      <c r="WML69" s="439"/>
      <c r="WMM69" s="439"/>
      <c r="WMN69" s="439"/>
      <c r="WMO69" s="439"/>
      <c r="WMP69" s="439"/>
      <c r="WMQ69" s="439"/>
      <c r="WMR69" s="439"/>
      <c r="WMS69" s="439"/>
      <c r="WMT69" s="439"/>
      <c r="WMU69" s="439"/>
      <c r="WMV69" s="439"/>
      <c r="WMW69" s="439"/>
      <c r="WMX69" s="439"/>
      <c r="WMY69" s="439"/>
      <c r="WMZ69" s="439"/>
      <c r="WNA69" s="439"/>
      <c r="WNB69" s="439"/>
      <c r="WNC69" s="439"/>
      <c r="WND69" s="439"/>
      <c r="WNE69" s="439"/>
      <c r="WNF69" s="439"/>
      <c r="WNG69" s="439"/>
      <c r="WNH69" s="439"/>
      <c r="WNI69" s="439"/>
      <c r="WNJ69" s="439"/>
      <c r="WNK69" s="439"/>
      <c r="WNL69" s="439"/>
      <c r="WNM69" s="439"/>
      <c r="WNN69" s="439"/>
      <c r="WNO69" s="439"/>
      <c r="WNP69" s="439"/>
      <c r="WNQ69" s="439"/>
      <c r="WNR69" s="439"/>
      <c r="WNS69" s="439"/>
      <c r="WNT69" s="439"/>
      <c r="WNU69" s="439"/>
      <c r="WNV69" s="439"/>
      <c r="WNW69" s="439"/>
      <c r="WNX69" s="439"/>
      <c r="WNY69" s="439"/>
      <c r="WNZ69" s="439"/>
      <c r="WOA69" s="439"/>
      <c r="WOB69" s="439"/>
      <c r="WOC69" s="439"/>
      <c r="WOD69" s="439"/>
      <c r="WOE69" s="439"/>
      <c r="WOF69" s="439"/>
      <c r="WOG69" s="439"/>
      <c r="WOH69" s="439"/>
      <c r="WOI69" s="439"/>
      <c r="WOJ69" s="439"/>
      <c r="WOK69" s="439"/>
      <c r="WOL69" s="439"/>
      <c r="WOM69" s="439"/>
      <c r="WON69" s="439"/>
      <c r="WOO69" s="439"/>
      <c r="WOP69" s="439"/>
      <c r="WOQ69" s="439"/>
      <c r="WOR69" s="439"/>
      <c r="WOS69" s="439"/>
      <c r="WOT69" s="439"/>
      <c r="WOU69" s="439"/>
      <c r="WOV69" s="439"/>
      <c r="WOW69" s="439"/>
      <c r="WOX69" s="439"/>
      <c r="WOY69" s="439"/>
      <c r="WOZ69" s="439"/>
      <c r="WPA69" s="439"/>
      <c r="WPB69" s="439"/>
      <c r="WPC69" s="439"/>
      <c r="WPD69" s="439"/>
      <c r="WPE69" s="439"/>
      <c r="WPF69" s="439"/>
      <c r="WPG69" s="439"/>
      <c r="WPH69" s="439"/>
      <c r="WPI69" s="439"/>
      <c r="WPJ69" s="439"/>
      <c r="WPK69" s="439"/>
      <c r="WPL69" s="439"/>
      <c r="WPM69" s="439"/>
      <c r="WPN69" s="439"/>
      <c r="WPO69" s="439"/>
      <c r="WPP69" s="439"/>
      <c r="WPQ69" s="439"/>
      <c r="WPR69" s="439"/>
      <c r="WPS69" s="439"/>
      <c r="WPT69" s="439"/>
      <c r="WPU69" s="439"/>
      <c r="WPV69" s="439"/>
      <c r="WPW69" s="439"/>
      <c r="WPX69" s="439"/>
      <c r="WPY69" s="439"/>
      <c r="WPZ69" s="439"/>
      <c r="WQA69" s="439"/>
      <c r="WQB69" s="439"/>
      <c r="WQC69" s="439"/>
      <c r="WQD69" s="439"/>
      <c r="WQE69" s="439"/>
      <c r="WQF69" s="439"/>
      <c r="WQG69" s="439"/>
      <c r="WQH69" s="439"/>
      <c r="WQI69" s="439"/>
      <c r="WQJ69" s="439"/>
      <c r="WQK69" s="439"/>
      <c r="WQL69" s="439"/>
      <c r="WQM69" s="439"/>
      <c r="WQN69" s="439"/>
      <c r="WQO69" s="439"/>
      <c r="WQP69" s="439"/>
      <c r="WQQ69" s="439"/>
      <c r="WQR69" s="439"/>
      <c r="WQS69" s="439"/>
      <c r="WQT69" s="439"/>
      <c r="WQU69" s="439"/>
      <c r="WQV69" s="439"/>
      <c r="WQW69" s="439"/>
      <c r="WQX69" s="439"/>
      <c r="WQY69" s="439"/>
      <c r="WQZ69" s="439"/>
      <c r="WRA69" s="439"/>
      <c r="WRB69" s="439"/>
      <c r="WRC69" s="439"/>
      <c r="WRD69" s="439"/>
      <c r="WRE69" s="439"/>
      <c r="WRF69" s="439"/>
      <c r="WRG69" s="439"/>
      <c r="WRH69" s="439"/>
      <c r="WRI69" s="439"/>
      <c r="WRJ69" s="439"/>
      <c r="WRK69" s="439"/>
      <c r="WRL69" s="439"/>
      <c r="WRM69" s="439"/>
      <c r="WRN69" s="439"/>
      <c r="WRO69" s="439"/>
      <c r="WRP69" s="439"/>
      <c r="WRQ69" s="439"/>
      <c r="WRR69" s="439"/>
      <c r="WRS69" s="439"/>
      <c r="WRT69" s="439"/>
      <c r="WRU69" s="439"/>
      <c r="WRV69" s="439"/>
      <c r="WRW69" s="439"/>
      <c r="WRX69" s="439"/>
      <c r="WRY69" s="439"/>
      <c r="WRZ69" s="439"/>
      <c r="WSA69" s="439"/>
      <c r="WSB69" s="439"/>
      <c r="WSC69" s="439"/>
      <c r="WSD69" s="439"/>
      <c r="WSE69" s="439"/>
      <c r="WSF69" s="439"/>
      <c r="WSG69" s="439"/>
      <c r="WSH69" s="439"/>
      <c r="WSI69" s="439"/>
      <c r="WSJ69" s="439"/>
      <c r="WSK69" s="439"/>
      <c r="WSL69" s="439"/>
      <c r="WSM69" s="439"/>
      <c r="WSN69" s="439"/>
      <c r="WSO69" s="439"/>
      <c r="WSP69" s="439"/>
      <c r="WSQ69" s="439"/>
      <c r="WSR69" s="439"/>
      <c r="WSS69" s="439"/>
      <c r="WST69" s="439"/>
      <c r="WSU69" s="439"/>
      <c r="WSV69" s="439"/>
      <c r="WSW69" s="439"/>
      <c r="WSX69" s="439"/>
      <c r="WSY69" s="439"/>
      <c r="WSZ69" s="439"/>
      <c r="WTA69" s="439"/>
      <c r="WTB69" s="439"/>
      <c r="WTC69" s="439"/>
      <c r="WTD69" s="439"/>
      <c r="WTE69" s="439"/>
      <c r="WTF69" s="439"/>
      <c r="WTG69" s="439"/>
      <c r="WTH69" s="439"/>
      <c r="WTI69" s="439"/>
      <c r="WTJ69" s="439"/>
      <c r="WTK69" s="439"/>
      <c r="WTL69" s="439"/>
      <c r="WTM69" s="439"/>
      <c r="WTN69" s="439"/>
      <c r="WTO69" s="439"/>
      <c r="WTP69" s="439"/>
      <c r="WTQ69" s="439"/>
      <c r="WTR69" s="439"/>
      <c r="WTS69" s="439"/>
      <c r="WTT69" s="439"/>
      <c r="WTU69" s="439"/>
      <c r="WTV69" s="439"/>
      <c r="WTW69" s="439"/>
      <c r="WTX69" s="439"/>
      <c r="WTY69" s="439"/>
      <c r="WTZ69" s="439"/>
      <c r="WUA69" s="439"/>
      <c r="WUB69" s="439"/>
      <c r="WUC69" s="439"/>
      <c r="WUD69" s="439"/>
      <c r="WUE69" s="439"/>
      <c r="WUF69" s="439"/>
      <c r="WUG69" s="439"/>
      <c r="WUH69" s="439"/>
      <c r="WUI69" s="439"/>
      <c r="WUJ69" s="439"/>
      <c r="WUK69" s="439"/>
      <c r="WUL69" s="439"/>
      <c r="WUM69" s="439"/>
      <c r="WUN69" s="439"/>
      <c r="WUO69" s="439"/>
      <c r="WUP69" s="439"/>
      <c r="WUQ69" s="439"/>
      <c r="WUR69" s="439"/>
      <c r="WUS69" s="439"/>
      <c r="WUT69" s="439"/>
      <c r="WUU69" s="439"/>
      <c r="WUV69" s="439"/>
      <c r="WUW69" s="439"/>
      <c r="WUX69" s="439"/>
      <c r="WUY69" s="439"/>
      <c r="WUZ69" s="439"/>
      <c r="WVA69" s="439"/>
      <c r="WVB69" s="439"/>
      <c r="WVC69" s="439"/>
      <c r="WVD69" s="439"/>
      <c r="WVE69" s="439"/>
      <c r="WVF69" s="439"/>
      <c r="WVG69" s="439"/>
      <c r="WVH69" s="439"/>
      <c r="WVI69" s="439"/>
      <c r="WVJ69" s="439"/>
      <c r="WVK69" s="439"/>
      <c r="WVL69" s="439"/>
      <c r="WVM69" s="439"/>
      <c r="WVN69" s="439"/>
      <c r="WVO69" s="439"/>
      <c r="WVP69" s="439"/>
      <c r="WVQ69" s="439"/>
      <c r="WVR69" s="439"/>
      <c r="WVS69" s="439"/>
      <c r="WVT69" s="439"/>
      <c r="WVU69" s="439"/>
      <c r="WVV69" s="439"/>
      <c r="WVW69" s="439"/>
      <c r="WVX69" s="439"/>
      <c r="WVY69" s="439"/>
      <c r="WVZ69" s="439"/>
      <c r="WWA69" s="439"/>
      <c r="WWB69" s="439"/>
      <c r="WWC69" s="439"/>
      <c r="WWD69" s="439"/>
      <c r="WWE69" s="439"/>
      <c r="WWF69" s="439"/>
      <c r="WWG69" s="439"/>
      <c r="WWH69" s="439"/>
      <c r="WWI69" s="439"/>
      <c r="WWJ69" s="439"/>
      <c r="WWK69" s="439"/>
      <c r="WWL69" s="439"/>
      <c r="WWM69" s="439"/>
      <c r="WWN69" s="439"/>
      <c r="WWO69" s="439"/>
      <c r="WWP69" s="439"/>
      <c r="WWQ69" s="439"/>
      <c r="WWR69" s="439"/>
      <c r="WWS69" s="439"/>
      <c r="WWT69" s="439"/>
      <c r="WWU69" s="439"/>
      <c r="WWV69" s="439"/>
      <c r="WWW69" s="439"/>
      <c r="WWX69" s="439"/>
      <c r="WWY69" s="439"/>
      <c r="WWZ69" s="439"/>
      <c r="WXA69" s="439"/>
      <c r="WXB69" s="439"/>
      <c r="WXC69" s="439"/>
      <c r="WXD69" s="439"/>
      <c r="WXE69" s="439"/>
      <c r="WXF69" s="439"/>
      <c r="WXG69" s="439"/>
      <c r="WXH69" s="439"/>
      <c r="WXI69" s="439"/>
      <c r="WXJ69" s="439"/>
      <c r="WXK69" s="439"/>
      <c r="WXL69" s="439"/>
      <c r="WXM69" s="439"/>
      <c r="WXN69" s="439"/>
      <c r="WXO69" s="439"/>
      <c r="WXP69" s="439"/>
      <c r="WXQ69" s="439"/>
      <c r="WXR69" s="439"/>
      <c r="WXS69" s="439"/>
      <c r="WXT69" s="439"/>
      <c r="WXU69" s="439"/>
      <c r="WXV69" s="439"/>
      <c r="WXW69" s="439"/>
      <c r="WXX69" s="439"/>
      <c r="WXY69" s="439"/>
      <c r="WXZ69" s="439"/>
      <c r="WYA69" s="439"/>
      <c r="WYB69" s="439"/>
      <c r="WYC69" s="439"/>
      <c r="WYD69" s="439"/>
      <c r="WYE69" s="439"/>
      <c r="WYF69" s="439"/>
      <c r="WYG69" s="439"/>
      <c r="WYH69" s="439"/>
      <c r="WYI69" s="439"/>
      <c r="WYJ69" s="439"/>
      <c r="WYK69" s="439"/>
      <c r="WYL69" s="439"/>
      <c r="WYM69" s="439"/>
      <c r="WYN69" s="439"/>
      <c r="WYO69" s="439"/>
      <c r="WYP69" s="439"/>
      <c r="WYQ69" s="439"/>
      <c r="WYR69" s="439"/>
      <c r="WYS69" s="439"/>
      <c r="WYT69" s="439"/>
      <c r="WYU69" s="439"/>
      <c r="WYV69" s="439"/>
      <c r="WYW69" s="439"/>
      <c r="WYX69" s="439"/>
      <c r="WYY69" s="439"/>
      <c r="WYZ69" s="439"/>
      <c r="WZA69" s="439"/>
      <c r="WZB69" s="439"/>
      <c r="WZC69" s="439"/>
      <c r="WZD69" s="439"/>
      <c r="WZE69" s="439"/>
      <c r="WZF69" s="439"/>
      <c r="WZG69" s="439"/>
      <c r="WZH69" s="439"/>
      <c r="WZI69" s="439"/>
      <c r="WZJ69" s="439"/>
      <c r="WZK69" s="439"/>
      <c r="WZL69" s="439"/>
      <c r="WZM69" s="439"/>
      <c r="WZN69" s="439"/>
      <c r="WZO69" s="439"/>
      <c r="WZP69" s="439"/>
      <c r="WZQ69" s="439"/>
      <c r="WZR69" s="439"/>
      <c r="WZS69" s="439"/>
      <c r="WZT69" s="439"/>
      <c r="WZU69" s="439"/>
      <c r="WZV69" s="439"/>
      <c r="WZW69" s="439"/>
      <c r="WZX69" s="439"/>
      <c r="WZY69" s="439"/>
      <c r="WZZ69" s="439"/>
      <c r="XAA69" s="439"/>
      <c r="XAB69" s="439"/>
      <c r="XAC69" s="439"/>
      <c r="XAD69" s="439"/>
      <c r="XAE69" s="439"/>
      <c r="XAF69" s="439"/>
      <c r="XAG69" s="439"/>
      <c r="XAH69" s="439"/>
      <c r="XAI69" s="439"/>
      <c r="XAJ69" s="439"/>
      <c r="XAK69" s="439"/>
      <c r="XAL69" s="439"/>
      <c r="XAM69" s="439"/>
      <c r="XAN69" s="439"/>
      <c r="XAO69" s="439"/>
      <c r="XAP69" s="439"/>
      <c r="XAQ69" s="439"/>
      <c r="XAR69" s="439"/>
      <c r="XAS69" s="439"/>
      <c r="XAT69" s="439"/>
      <c r="XAU69" s="439"/>
      <c r="XAV69" s="439"/>
      <c r="XAW69" s="439"/>
      <c r="XAX69" s="439"/>
      <c r="XAY69" s="439"/>
      <c r="XAZ69" s="439"/>
      <c r="XBA69" s="439"/>
      <c r="XBB69" s="439"/>
      <c r="XBC69" s="439"/>
      <c r="XBD69" s="439"/>
      <c r="XBE69" s="439"/>
      <c r="XBF69" s="439"/>
      <c r="XBG69" s="439"/>
      <c r="XBH69" s="439"/>
      <c r="XBI69" s="439"/>
      <c r="XBJ69" s="439"/>
      <c r="XBK69" s="439"/>
      <c r="XBL69" s="439"/>
      <c r="XBM69" s="439"/>
      <c r="XBN69" s="439"/>
      <c r="XBO69" s="439"/>
      <c r="XBP69" s="439"/>
      <c r="XBQ69" s="439"/>
      <c r="XBR69" s="439"/>
      <c r="XBS69" s="439"/>
      <c r="XBT69" s="439"/>
      <c r="XBU69" s="439"/>
      <c r="XBV69" s="439"/>
      <c r="XBW69" s="439"/>
      <c r="XBX69" s="439"/>
      <c r="XBY69" s="439"/>
      <c r="XBZ69" s="439"/>
      <c r="XCA69" s="439"/>
      <c r="XCB69" s="439"/>
      <c r="XCC69" s="439"/>
      <c r="XCD69" s="439"/>
      <c r="XCE69" s="439"/>
      <c r="XCF69" s="439"/>
      <c r="XCG69" s="439"/>
      <c r="XCH69" s="439"/>
      <c r="XCI69" s="439"/>
      <c r="XCJ69" s="439"/>
      <c r="XCK69" s="439"/>
      <c r="XCL69" s="439"/>
      <c r="XCM69" s="439"/>
      <c r="XCN69" s="439"/>
      <c r="XCO69" s="439"/>
      <c r="XCP69" s="439"/>
      <c r="XCQ69" s="439"/>
      <c r="XCR69" s="439"/>
      <c r="XCS69" s="439"/>
      <c r="XCT69" s="439"/>
      <c r="XCU69" s="439"/>
      <c r="XCV69" s="439"/>
      <c r="XCW69" s="439"/>
      <c r="XCX69" s="439"/>
      <c r="XCY69" s="439"/>
      <c r="XCZ69" s="439"/>
      <c r="XDA69" s="439"/>
      <c r="XDB69" s="439"/>
      <c r="XDC69" s="439"/>
      <c r="XDD69" s="439"/>
      <c r="XDE69" s="439"/>
      <c r="XDF69" s="439"/>
      <c r="XDG69" s="439"/>
      <c r="XDH69" s="439"/>
      <c r="XDI69" s="439"/>
      <c r="XDJ69" s="439"/>
      <c r="XDK69" s="439"/>
      <c r="XDL69" s="439"/>
      <c r="XDM69" s="439"/>
      <c r="XDN69" s="439"/>
      <c r="XDO69" s="439"/>
      <c r="XDP69" s="439"/>
      <c r="XDQ69" s="439"/>
      <c r="XDR69" s="439"/>
      <c r="XDS69" s="439"/>
      <c r="XDT69" s="439"/>
      <c r="XDU69" s="439"/>
      <c r="XDV69" s="439"/>
      <c r="XDW69" s="439"/>
      <c r="XDX69" s="439"/>
      <c r="XDY69" s="439"/>
      <c r="XDZ69" s="439"/>
      <c r="XEA69" s="439"/>
      <c r="XEB69" s="439"/>
      <c r="XEC69" s="439"/>
      <c r="XED69" s="439"/>
      <c r="XEE69" s="439"/>
      <c r="XEF69" s="439"/>
      <c r="XEG69" s="439"/>
      <c r="XEH69" s="439"/>
      <c r="XEI69" s="439"/>
      <c r="XEJ69" s="439"/>
      <c r="XEK69" s="439"/>
      <c r="XEL69" s="439"/>
      <c r="XEM69" s="439"/>
      <c r="XEN69" s="439"/>
      <c r="XEO69" s="439"/>
      <c r="XEP69" s="439"/>
      <c r="XEQ69" s="439"/>
      <c r="XER69" s="439"/>
      <c r="XES69" s="439"/>
      <c r="XET69" s="439"/>
      <c r="XEU69" s="439"/>
      <c r="XEV69" s="439"/>
    </row>
    <row r="70" spans="1:16376" s="441" customFormat="1" ht="54" hidden="1" x14ac:dyDescent="0.35">
      <c r="A70" s="436" t="s">
        <v>184</v>
      </c>
      <c r="B70" s="437" t="s">
        <v>80</v>
      </c>
      <c r="C70" s="369" t="s">
        <v>9</v>
      </c>
      <c r="D70" s="369" t="s">
        <v>37</v>
      </c>
      <c r="E70" s="369">
        <v>21</v>
      </c>
      <c r="F70" s="442" t="s">
        <v>184</v>
      </c>
      <c r="G70" s="417" t="s">
        <v>209</v>
      </c>
      <c r="H70" s="438" t="s">
        <v>198</v>
      </c>
      <c r="I70" s="440"/>
      <c r="J70" s="440"/>
      <c r="K70" s="368" t="s">
        <v>380</v>
      </c>
      <c r="L70" s="368">
        <v>1</v>
      </c>
      <c r="M70" s="450"/>
      <c r="N70" s="450"/>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39"/>
      <c r="AL70" s="439"/>
      <c r="AM70" s="439"/>
      <c r="AN70" s="439"/>
      <c r="AO70" s="439"/>
      <c r="AP70" s="439"/>
      <c r="AQ70" s="439"/>
      <c r="AR70" s="439"/>
      <c r="AS70" s="439"/>
      <c r="AT70" s="439"/>
      <c r="AU70" s="439"/>
      <c r="AV70" s="439"/>
      <c r="AW70" s="439"/>
      <c r="AX70" s="439"/>
      <c r="AY70" s="439"/>
      <c r="AZ70" s="439"/>
      <c r="BA70" s="439"/>
      <c r="BB70" s="439"/>
      <c r="BC70" s="439"/>
      <c r="BD70" s="439"/>
      <c r="BE70" s="439"/>
      <c r="BF70" s="439"/>
      <c r="BG70" s="439"/>
      <c r="BH70" s="439"/>
      <c r="BI70" s="439"/>
      <c r="BJ70" s="439"/>
      <c r="BK70" s="439"/>
      <c r="BL70" s="439"/>
      <c r="BM70" s="439"/>
      <c r="BN70" s="439"/>
      <c r="BO70" s="439"/>
      <c r="BP70" s="439"/>
      <c r="BQ70" s="439"/>
      <c r="BR70" s="439"/>
      <c r="BS70" s="439"/>
      <c r="BT70" s="439"/>
      <c r="BU70" s="439"/>
      <c r="BV70" s="439"/>
      <c r="BW70" s="439"/>
      <c r="BX70" s="439"/>
      <c r="BY70" s="439"/>
      <c r="BZ70" s="439"/>
      <c r="CA70" s="439"/>
      <c r="CB70" s="439"/>
      <c r="CC70" s="439"/>
      <c r="CD70" s="439"/>
      <c r="CE70" s="439"/>
      <c r="CF70" s="439"/>
      <c r="CG70" s="439"/>
      <c r="CH70" s="439"/>
      <c r="CI70" s="439"/>
      <c r="CJ70" s="439"/>
      <c r="CK70" s="439"/>
      <c r="CL70" s="439"/>
      <c r="CM70" s="439"/>
      <c r="CN70" s="439"/>
      <c r="CO70" s="439"/>
      <c r="CP70" s="439"/>
      <c r="CQ70" s="439"/>
      <c r="CR70" s="439"/>
      <c r="CS70" s="439"/>
      <c r="CT70" s="439"/>
      <c r="CU70" s="439"/>
      <c r="CV70" s="439"/>
      <c r="CW70" s="439"/>
      <c r="CX70" s="439"/>
      <c r="CY70" s="439"/>
      <c r="CZ70" s="439"/>
      <c r="DA70" s="439"/>
      <c r="DB70" s="439"/>
      <c r="DC70" s="439"/>
      <c r="DD70" s="439"/>
      <c r="DE70" s="439"/>
      <c r="DF70" s="439"/>
      <c r="DG70" s="439"/>
      <c r="DH70" s="439"/>
      <c r="DI70" s="439"/>
      <c r="DJ70" s="439"/>
      <c r="DK70" s="439"/>
      <c r="DL70" s="439"/>
      <c r="DM70" s="439"/>
      <c r="DN70" s="439"/>
      <c r="DO70" s="439"/>
      <c r="DP70" s="439"/>
      <c r="DQ70" s="439"/>
      <c r="DR70" s="439"/>
      <c r="DS70" s="439"/>
      <c r="DT70" s="439"/>
      <c r="DU70" s="439"/>
      <c r="DV70" s="439"/>
      <c r="DW70" s="439"/>
      <c r="DX70" s="439"/>
      <c r="DY70" s="439"/>
      <c r="DZ70" s="439"/>
      <c r="EA70" s="439"/>
      <c r="EB70" s="439"/>
      <c r="EC70" s="439"/>
      <c r="ED70" s="439"/>
      <c r="EE70" s="439"/>
      <c r="EF70" s="439"/>
      <c r="EG70" s="439"/>
      <c r="EH70" s="439"/>
      <c r="EI70" s="439"/>
      <c r="EJ70" s="439"/>
      <c r="EK70" s="439"/>
      <c r="EL70" s="439"/>
      <c r="EM70" s="439"/>
      <c r="EN70" s="439"/>
      <c r="EO70" s="439"/>
      <c r="EP70" s="439"/>
      <c r="EQ70" s="439"/>
      <c r="ER70" s="439"/>
      <c r="ES70" s="439"/>
      <c r="ET70" s="439"/>
      <c r="EU70" s="439"/>
      <c r="EV70" s="439"/>
      <c r="EW70" s="439"/>
      <c r="EX70" s="439"/>
      <c r="EY70" s="439"/>
      <c r="EZ70" s="439"/>
      <c r="FA70" s="439"/>
      <c r="FB70" s="439"/>
      <c r="FC70" s="439"/>
      <c r="FD70" s="439"/>
      <c r="FE70" s="439"/>
      <c r="FF70" s="439"/>
      <c r="FG70" s="439"/>
      <c r="FH70" s="439"/>
      <c r="FI70" s="439"/>
      <c r="FJ70" s="439"/>
      <c r="FK70" s="439"/>
      <c r="FL70" s="439"/>
      <c r="FM70" s="439"/>
      <c r="FN70" s="439"/>
      <c r="FO70" s="439"/>
      <c r="FP70" s="439"/>
      <c r="FQ70" s="439"/>
      <c r="FR70" s="439"/>
      <c r="FS70" s="439"/>
      <c r="FT70" s="439"/>
      <c r="FU70" s="439"/>
      <c r="FV70" s="439"/>
      <c r="FW70" s="439"/>
      <c r="FX70" s="439"/>
      <c r="FY70" s="439"/>
      <c r="FZ70" s="439"/>
      <c r="GA70" s="439"/>
      <c r="GB70" s="439"/>
      <c r="GC70" s="439"/>
      <c r="GD70" s="439"/>
      <c r="GE70" s="439"/>
      <c r="GF70" s="439"/>
      <c r="GG70" s="439"/>
      <c r="GH70" s="439"/>
      <c r="GI70" s="439"/>
      <c r="GJ70" s="439"/>
      <c r="GK70" s="439"/>
      <c r="GL70" s="439"/>
      <c r="GM70" s="439"/>
      <c r="GN70" s="439"/>
      <c r="GO70" s="439"/>
      <c r="GP70" s="439"/>
      <c r="GQ70" s="439"/>
      <c r="GR70" s="439"/>
      <c r="GS70" s="439"/>
      <c r="GT70" s="439"/>
      <c r="GU70" s="439"/>
      <c r="GV70" s="439"/>
      <c r="GW70" s="439"/>
      <c r="GX70" s="439"/>
      <c r="GY70" s="439"/>
      <c r="GZ70" s="439"/>
      <c r="HA70" s="439"/>
      <c r="HB70" s="439"/>
      <c r="HC70" s="439"/>
      <c r="HD70" s="439"/>
      <c r="HE70" s="439"/>
      <c r="HF70" s="439"/>
      <c r="HG70" s="439"/>
      <c r="HH70" s="439"/>
      <c r="HI70" s="439"/>
      <c r="HJ70" s="439"/>
      <c r="HK70" s="439"/>
      <c r="HL70" s="439"/>
      <c r="HM70" s="439"/>
      <c r="HN70" s="439"/>
      <c r="HO70" s="439"/>
      <c r="HP70" s="439"/>
      <c r="HQ70" s="439"/>
      <c r="HR70" s="439"/>
      <c r="HS70" s="439"/>
      <c r="HT70" s="439"/>
      <c r="HU70" s="439"/>
      <c r="HV70" s="439"/>
      <c r="HW70" s="439"/>
      <c r="HX70" s="439"/>
      <c r="HY70" s="439"/>
      <c r="HZ70" s="439"/>
      <c r="IA70" s="439"/>
      <c r="IB70" s="439"/>
      <c r="IC70" s="439"/>
      <c r="ID70" s="439"/>
      <c r="IE70" s="439"/>
      <c r="IF70" s="439"/>
      <c r="IG70" s="439"/>
      <c r="IH70" s="439"/>
      <c r="II70" s="439"/>
      <c r="IJ70" s="439"/>
      <c r="IK70" s="439"/>
      <c r="IL70" s="439"/>
      <c r="IM70" s="439"/>
      <c r="IN70" s="439"/>
      <c r="IO70" s="439"/>
      <c r="IP70" s="439"/>
      <c r="IQ70" s="439"/>
      <c r="IR70" s="439"/>
      <c r="IS70" s="439"/>
      <c r="IT70" s="439"/>
      <c r="IU70" s="439"/>
      <c r="IV70" s="439"/>
      <c r="IW70" s="439"/>
      <c r="IX70" s="439"/>
      <c r="IY70" s="439"/>
      <c r="IZ70" s="439"/>
      <c r="JA70" s="439"/>
      <c r="JB70" s="439"/>
      <c r="JC70" s="439"/>
      <c r="JD70" s="439"/>
      <c r="JE70" s="439"/>
      <c r="JF70" s="439"/>
      <c r="JG70" s="439"/>
      <c r="JH70" s="439"/>
      <c r="JI70" s="439"/>
      <c r="JJ70" s="439"/>
      <c r="JK70" s="439"/>
      <c r="JL70" s="439"/>
      <c r="JM70" s="439"/>
      <c r="JN70" s="439"/>
      <c r="JO70" s="439"/>
      <c r="JP70" s="439"/>
      <c r="JQ70" s="439"/>
      <c r="JR70" s="439"/>
      <c r="JS70" s="439"/>
      <c r="JT70" s="439"/>
      <c r="JU70" s="439"/>
      <c r="JV70" s="439"/>
      <c r="JW70" s="439"/>
      <c r="JX70" s="439"/>
      <c r="JY70" s="439"/>
      <c r="JZ70" s="439"/>
      <c r="KA70" s="439"/>
      <c r="KB70" s="439"/>
      <c r="KC70" s="439"/>
      <c r="KD70" s="439"/>
      <c r="KE70" s="439"/>
      <c r="KF70" s="439"/>
      <c r="KG70" s="439"/>
      <c r="KH70" s="439"/>
      <c r="KI70" s="439"/>
      <c r="KJ70" s="439"/>
      <c r="KK70" s="439"/>
      <c r="KL70" s="439"/>
      <c r="KM70" s="439"/>
      <c r="KN70" s="439"/>
      <c r="KO70" s="439"/>
      <c r="KP70" s="439"/>
      <c r="KQ70" s="439"/>
      <c r="KR70" s="439"/>
      <c r="KS70" s="439"/>
      <c r="KT70" s="439"/>
      <c r="KU70" s="439"/>
      <c r="KV70" s="439"/>
      <c r="KW70" s="439"/>
      <c r="KX70" s="439"/>
      <c r="KY70" s="439"/>
      <c r="KZ70" s="439"/>
      <c r="LA70" s="439"/>
      <c r="LB70" s="439"/>
      <c r="LC70" s="439"/>
      <c r="LD70" s="439"/>
      <c r="LE70" s="439"/>
      <c r="LF70" s="439"/>
      <c r="LG70" s="439"/>
      <c r="LH70" s="439"/>
      <c r="LI70" s="439"/>
      <c r="LJ70" s="439"/>
      <c r="LK70" s="439"/>
      <c r="LL70" s="439"/>
      <c r="LM70" s="439"/>
      <c r="LN70" s="439"/>
      <c r="LO70" s="439"/>
      <c r="LP70" s="439"/>
      <c r="LQ70" s="439"/>
      <c r="LR70" s="439"/>
      <c r="LS70" s="439"/>
      <c r="LT70" s="439"/>
      <c r="LU70" s="439"/>
      <c r="LV70" s="439"/>
      <c r="LW70" s="439"/>
      <c r="LX70" s="439"/>
      <c r="LY70" s="439"/>
      <c r="LZ70" s="439"/>
      <c r="MA70" s="439"/>
      <c r="MB70" s="439"/>
      <c r="MC70" s="439"/>
      <c r="MD70" s="439"/>
      <c r="ME70" s="439"/>
      <c r="MF70" s="439"/>
      <c r="MG70" s="439"/>
      <c r="MH70" s="439"/>
      <c r="MI70" s="439"/>
      <c r="MJ70" s="439"/>
      <c r="MK70" s="439"/>
      <c r="ML70" s="439"/>
      <c r="MM70" s="439"/>
      <c r="MN70" s="439"/>
      <c r="MO70" s="439"/>
      <c r="MP70" s="439"/>
      <c r="MQ70" s="439"/>
      <c r="MR70" s="439"/>
      <c r="MS70" s="439"/>
      <c r="MT70" s="439"/>
      <c r="MU70" s="439"/>
      <c r="MV70" s="439"/>
      <c r="MW70" s="439"/>
      <c r="MX70" s="439"/>
      <c r="MY70" s="439"/>
      <c r="MZ70" s="439"/>
      <c r="NA70" s="439"/>
      <c r="NB70" s="439"/>
      <c r="NC70" s="439"/>
      <c r="ND70" s="439"/>
      <c r="NE70" s="439"/>
      <c r="NF70" s="439"/>
      <c r="NG70" s="439"/>
      <c r="NH70" s="439"/>
      <c r="NI70" s="439"/>
      <c r="NJ70" s="439"/>
      <c r="NK70" s="439"/>
      <c r="NL70" s="439"/>
      <c r="NM70" s="439"/>
      <c r="NN70" s="439"/>
      <c r="NO70" s="439"/>
      <c r="NP70" s="439"/>
      <c r="NQ70" s="439"/>
      <c r="NR70" s="439"/>
      <c r="NS70" s="439"/>
      <c r="NT70" s="439"/>
      <c r="NU70" s="439"/>
      <c r="NV70" s="439"/>
      <c r="NW70" s="439"/>
      <c r="NX70" s="439"/>
      <c r="NY70" s="439"/>
      <c r="NZ70" s="439"/>
      <c r="OA70" s="439"/>
      <c r="OB70" s="439"/>
      <c r="OC70" s="439"/>
      <c r="OD70" s="439"/>
      <c r="OE70" s="439"/>
      <c r="OF70" s="439"/>
      <c r="OG70" s="439"/>
      <c r="OH70" s="439"/>
      <c r="OI70" s="439"/>
      <c r="OJ70" s="439"/>
      <c r="OK70" s="439"/>
      <c r="OL70" s="439"/>
      <c r="OM70" s="439"/>
      <c r="ON70" s="439"/>
      <c r="OO70" s="439"/>
      <c r="OP70" s="439"/>
      <c r="OQ70" s="439"/>
      <c r="OR70" s="439"/>
      <c r="OS70" s="439"/>
      <c r="OT70" s="439"/>
      <c r="OU70" s="439"/>
      <c r="OV70" s="439"/>
      <c r="OW70" s="439"/>
      <c r="OX70" s="439"/>
      <c r="OY70" s="439"/>
      <c r="OZ70" s="439"/>
      <c r="PA70" s="439"/>
      <c r="PB70" s="439"/>
      <c r="PC70" s="439"/>
      <c r="PD70" s="439"/>
      <c r="PE70" s="439"/>
      <c r="PF70" s="439"/>
      <c r="PG70" s="439"/>
      <c r="PH70" s="439"/>
      <c r="PI70" s="439"/>
      <c r="PJ70" s="439"/>
      <c r="PK70" s="439"/>
      <c r="PL70" s="439"/>
      <c r="PM70" s="439"/>
      <c r="PN70" s="439"/>
      <c r="PO70" s="439"/>
      <c r="PP70" s="439"/>
      <c r="PQ70" s="439"/>
      <c r="PR70" s="439"/>
      <c r="PS70" s="439"/>
      <c r="PT70" s="439"/>
      <c r="PU70" s="439"/>
      <c r="PV70" s="439"/>
      <c r="PW70" s="439"/>
      <c r="PX70" s="439"/>
      <c r="PY70" s="439"/>
      <c r="PZ70" s="439"/>
      <c r="QA70" s="439"/>
      <c r="QB70" s="439"/>
      <c r="QC70" s="439"/>
      <c r="QD70" s="439"/>
      <c r="QE70" s="439"/>
      <c r="QF70" s="439"/>
      <c r="QG70" s="439"/>
      <c r="QH70" s="439"/>
      <c r="QI70" s="439"/>
      <c r="QJ70" s="439"/>
      <c r="QK70" s="439"/>
      <c r="QL70" s="439"/>
      <c r="QM70" s="439"/>
      <c r="QN70" s="439"/>
      <c r="QO70" s="439"/>
      <c r="QP70" s="439"/>
      <c r="QQ70" s="439"/>
      <c r="QR70" s="439"/>
      <c r="QS70" s="439"/>
      <c r="QT70" s="439"/>
      <c r="QU70" s="439"/>
      <c r="QV70" s="439"/>
      <c r="QW70" s="439"/>
      <c r="QX70" s="439"/>
      <c r="QY70" s="439"/>
      <c r="QZ70" s="439"/>
      <c r="RA70" s="439"/>
      <c r="RB70" s="439"/>
      <c r="RC70" s="439"/>
      <c r="RD70" s="439"/>
      <c r="RE70" s="439"/>
      <c r="RF70" s="439"/>
      <c r="RG70" s="439"/>
      <c r="RH70" s="439"/>
      <c r="RI70" s="439"/>
      <c r="RJ70" s="439"/>
      <c r="RK70" s="439"/>
      <c r="RL70" s="439"/>
      <c r="RM70" s="439"/>
      <c r="RN70" s="439"/>
      <c r="RO70" s="439"/>
      <c r="RP70" s="439"/>
      <c r="RQ70" s="439"/>
      <c r="RR70" s="439"/>
      <c r="RS70" s="439"/>
      <c r="RT70" s="439"/>
      <c r="RU70" s="439"/>
      <c r="RV70" s="439"/>
      <c r="RW70" s="439"/>
      <c r="RX70" s="439"/>
      <c r="RY70" s="439"/>
      <c r="RZ70" s="439"/>
      <c r="SA70" s="439"/>
      <c r="SB70" s="439"/>
      <c r="SC70" s="439"/>
      <c r="SD70" s="439"/>
      <c r="SE70" s="439"/>
      <c r="SF70" s="439"/>
      <c r="SG70" s="439"/>
      <c r="SH70" s="439"/>
      <c r="SI70" s="439"/>
      <c r="SJ70" s="439"/>
      <c r="SK70" s="439"/>
      <c r="SL70" s="439"/>
      <c r="SM70" s="439"/>
      <c r="SN70" s="439"/>
      <c r="SO70" s="439"/>
      <c r="SP70" s="439"/>
      <c r="SQ70" s="439"/>
      <c r="SR70" s="439"/>
      <c r="SS70" s="439"/>
      <c r="ST70" s="439"/>
      <c r="SU70" s="439"/>
      <c r="SV70" s="439"/>
      <c r="SW70" s="439"/>
      <c r="SX70" s="439"/>
      <c r="SY70" s="439"/>
      <c r="SZ70" s="439"/>
      <c r="TA70" s="439"/>
      <c r="TB70" s="439"/>
      <c r="TC70" s="439"/>
      <c r="TD70" s="439"/>
      <c r="TE70" s="439"/>
      <c r="TF70" s="439"/>
      <c r="TG70" s="439"/>
      <c r="TH70" s="439"/>
      <c r="TI70" s="439"/>
      <c r="TJ70" s="439"/>
      <c r="TK70" s="439"/>
      <c r="TL70" s="439"/>
      <c r="TM70" s="439"/>
      <c r="TN70" s="439"/>
      <c r="TO70" s="439"/>
      <c r="TP70" s="439"/>
      <c r="TQ70" s="439"/>
      <c r="TR70" s="439"/>
      <c r="TS70" s="439"/>
      <c r="TT70" s="439"/>
      <c r="TU70" s="439"/>
      <c r="TV70" s="439"/>
      <c r="TW70" s="439"/>
      <c r="TX70" s="439"/>
      <c r="TY70" s="439"/>
      <c r="TZ70" s="439"/>
      <c r="UA70" s="439"/>
      <c r="UB70" s="439"/>
      <c r="UC70" s="439"/>
      <c r="UD70" s="439"/>
      <c r="UE70" s="439"/>
      <c r="UF70" s="439"/>
      <c r="UG70" s="439"/>
      <c r="UH70" s="439"/>
      <c r="UI70" s="439"/>
      <c r="UJ70" s="439"/>
      <c r="UK70" s="439"/>
      <c r="UL70" s="439"/>
      <c r="UM70" s="439"/>
      <c r="UN70" s="439"/>
      <c r="UO70" s="439"/>
      <c r="UP70" s="439"/>
      <c r="UQ70" s="439"/>
      <c r="UR70" s="439"/>
      <c r="US70" s="439"/>
      <c r="UT70" s="439"/>
      <c r="UU70" s="439"/>
      <c r="UV70" s="439"/>
      <c r="UW70" s="439"/>
      <c r="UX70" s="439"/>
      <c r="UY70" s="439"/>
      <c r="UZ70" s="439"/>
      <c r="VA70" s="439"/>
      <c r="VB70" s="439"/>
      <c r="VC70" s="439"/>
      <c r="VD70" s="439"/>
      <c r="VE70" s="439"/>
      <c r="VF70" s="439"/>
      <c r="VG70" s="439"/>
      <c r="VH70" s="439"/>
      <c r="VI70" s="439"/>
      <c r="VJ70" s="439"/>
      <c r="VK70" s="439"/>
      <c r="VL70" s="439"/>
      <c r="VM70" s="439"/>
      <c r="VN70" s="439"/>
      <c r="VO70" s="439"/>
      <c r="VP70" s="439"/>
      <c r="VQ70" s="439"/>
      <c r="VR70" s="439"/>
      <c r="VS70" s="439"/>
      <c r="VT70" s="439"/>
      <c r="VU70" s="439"/>
      <c r="VV70" s="439"/>
      <c r="VW70" s="439"/>
      <c r="VX70" s="439"/>
      <c r="VY70" s="439"/>
      <c r="VZ70" s="439"/>
      <c r="WA70" s="439"/>
      <c r="WB70" s="439"/>
      <c r="WC70" s="439"/>
      <c r="WD70" s="439"/>
      <c r="WE70" s="439"/>
      <c r="WF70" s="439"/>
      <c r="WG70" s="439"/>
      <c r="WH70" s="439"/>
      <c r="WI70" s="439"/>
      <c r="WJ70" s="439"/>
      <c r="WK70" s="439"/>
      <c r="WL70" s="439"/>
      <c r="WM70" s="439"/>
      <c r="WN70" s="439"/>
      <c r="WO70" s="439"/>
      <c r="WP70" s="439"/>
      <c r="WQ70" s="439"/>
      <c r="WR70" s="439"/>
      <c r="WS70" s="439"/>
      <c r="WT70" s="439"/>
      <c r="WU70" s="439"/>
      <c r="WV70" s="439"/>
      <c r="WW70" s="439"/>
      <c r="WX70" s="439"/>
      <c r="WY70" s="439"/>
      <c r="WZ70" s="439"/>
      <c r="XA70" s="439"/>
      <c r="XB70" s="439"/>
      <c r="XC70" s="439"/>
      <c r="XD70" s="439"/>
      <c r="XE70" s="439"/>
      <c r="XF70" s="439"/>
      <c r="XG70" s="439"/>
      <c r="XH70" s="439"/>
      <c r="XI70" s="439"/>
      <c r="XJ70" s="439"/>
      <c r="XK70" s="439"/>
      <c r="XL70" s="439"/>
      <c r="XM70" s="439"/>
      <c r="XN70" s="439"/>
      <c r="XO70" s="439"/>
      <c r="XP70" s="439"/>
      <c r="XQ70" s="439"/>
      <c r="XR70" s="439"/>
      <c r="XS70" s="439"/>
      <c r="XT70" s="439"/>
      <c r="XU70" s="439"/>
      <c r="XV70" s="439"/>
      <c r="XW70" s="439"/>
      <c r="XX70" s="439"/>
      <c r="XY70" s="439"/>
      <c r="XZ70" s="439"/>
      <c r="YA70" s="439"/>
      <c r="YB70" s="439"/>
      <c r="YC70" s="439"/>
      <c r="YD70" s="439"/>
      <c r="YE70" s="439"/>
      <c r="YF70" s="439"/>
      <c r="YG70" s="439"/>
      <c r="YH70" s="439"/>
      <c r="YI70" s="439"/>
      <c r="YJ70" s="439"/>
      <c r="YK70" s="439"/>
      <c r="YL70" s="439"/>
      <c r="YM70" s="439"/>
      <c r="YN70" s="439"/>
      <c r="YO70" s="439"/>
      <c r="YP70" s="439"/>
      <c r="YQ70" s="439"/>
      <c r="YR70" s="439"/>
      <c r="YS70" s="439"/>
      <c r="YT70" s="439"/>
      <c r="YU70" s="439"/>
      <c r="YV70" s="439"/>
      <c r="YW70" s="439"/>
      <c r="YX70" s="439"/>
      <c r="YY70" s="439"/>
      <c r="YZ70" s="439"/>
      <c r="ZA70" s="439"/>
      <c r="ZB70" s="439"/>
      <c r="ZC70" s="439"/>
      <c r="ZD70" s="439"/>
      <c r="ZE70" s="439"/>
      <c r="ZF70" s="439"/>
      <c r="ZG70" s="439"/>
      <c r="ZH70" s="439"/>
      <c r="ZI70" s="439"/>
      <c r="ZJ70" s="439"/>
      <c r="ZK70" s="439"/>
      <c r="ZL70" s="439"/>
      <c r="ZM70" s="439"/>
      <c r="ZN70" s="439"/>
      <c r="ZO70" s="439"/>
      <c r="ZP70" s="439"/>
      <c r="ZQ70" s="439"/>
      <c r="ZR70" s="439"/>
      <c r="ZS70" s="439"/>
      <c r="ZT70" s="439"/>
      <c r="ZU70" s="439"/>
      <c r="ZV70" s="439"/>
      <c r="ZW70" s="439"/>
      <c r="ZX70" s="439"/>
      <c r="ZY70" s="439"/>
      <c r="ZZ70" s="439"/>
      <c r="AAA70" s="439"/>
      <c r="AAB70" s="439"/>
      <c r="AAC70" s="439"/>
      <c r="AAD70" s="439"/>
      <c r="AAE70" s="439"/>
      <c r="AAF70" s="439"/>
      <c r="AAG70" s="439"/>
      <c r="AAH70" s="439"/>
      <c r="AAI70" s="439"/>
      <c r="AAJ70" s="439"/>
      <c r="AAK70" s="439"/>
      <c r="AAL70" s="439"/>
      <c r="AAM70" s="439"/>
      <c r="AAN70" s="439"/>
      <c r="AAO70" s="439"/>
      <c r="AAP70" s="439"/>
      <c r="AAQ70" s="439"/>
      <c r="AAR70" s="439"/>
      <c r="AAS70" s="439"/>
      <c r="AAT70" s="439"/>
      <c r="AAU70" s="439"/>
      <c r="AAV70" s="439"/>
      <c r="AAW70" s="439"/>
      <c r="AAX70" s="439"/>
      <c r="AAY70" s="439"/>
      <c r="AAZ70" s="439"/>
      <c r="ABA70" s="439"/>
      <c r="ABB70" s="439"/>
      <c r="ABC70" s="439"/>
      <c r="ABD70" s="439"/>
      <c r="ABE70" s="439"/>
      <c r="ABF70" s="439"/>
      <c r="ABG70" s="439"/>
      <c r="ABH70" s="439"/>
      <c r="ABI70" s="439"/>
      <c r="ABJ70" s="439"/>
      <c r="ABK70" s="439"/>
      <c r="ABL70" s="439"/>
      <c r="ABM70" s="439"/>
      <c r="ABN70" s="439"/>
      <c r="ABO70" s="439"/>
      <c r="ABP70" s="439"/>
      <c r="ABQ70" s="439"/>
      <c r="ABR70" s="439"/>
      <c r="ABS70" s="439"/>
      <c r="ABT70" s="439"/>
      <c r="ABU70" s="439"/>
      <c r="ABV70" s="439"/>
      <c r="ABW70" s="439"/>
      <c r="ABX70" s="439"/>
      <c r="ABY70" s="439"/>
      <c r="ABZ70" s="439"/>
      <c r="ACA70" s="439"/>
      <c r="ACB70" s="439"/>
      <c r="ACC70" s="439"/>
      <c r="ACD70" s="439"/>
      <c r="ACE70" s="439"/>
      <c r="ACF70" s="439"/>
      <c r="ACG70" s="439"/>
      <c r="ACH70" s="439"/>
      <c r="ACI70" s="439"/>
      <c r="ACJ70" s="439"/>
      <c r="ACK70" s="439"/>
      <c r="ACL70" s="439"/>
      <c r="ACM70" s="439"/>
      <c r="ACN70" s="439"/>
      <c r="ACO70" s="439"/>
      <c r="ACP70" s="439"/>
      <c r="ACQ70" s="439"/>
      <c r="ACR70" s="439"/>
      <c r="ACS70" s="439"/>
      <c r="ACT70" s="439"/>
      <c r="ACU70" s="439"/>
      <c r="ACV70" s="439"/>
      <c r="ACW70" s="439"/>
      <c r="ACX70" s="439"/>
      <c r="ACY70" s="439"/>
      <c r="ACZ70" s="439"/>
      <c r="ADA70" s="439"/>
      <c r="ADB70" s="439"/>
      <c r="ADC70" s="439"/>
      <c r="ADD70" s="439"/>
      <c r="ADE70" s="439"/>
      <c r="ADF70" s="439"/>
      <c r="ADG70" s="439"/>
      <c r="ADH70" s="439"/>
      <c r="ADI70" s="439"/>
      <c r="ADJ70" s="439"/>
      <c r="ADK70" s="439"/>
      <c r="ADL70" s="439"/>
      <c r="ADM70" s="439"/>
      <c r="ADN70" s="439"/>
      <c r="ADO70" s="439"/>
      <c r="ADP70" s="439"/>
      <c r="ADQ70" s="439"/>
      <c r="ADR70" s="439"/>
      <c r="ADS70" s="439"/>
      <c r="ADT70" s="439"/>
      <c r="ADU70" s="439"/>
      <c r="ADV70" s="439"/>
      <c r="ADW70" s="439"/>
      <c r="ADX70" s="439"/>
      <c r="ADY70" s="439"/>
      <c r="ADZ70" s="439"/>
      <c r="AEA70" s="439"/>
      <c r="AEB70" s="439"/>
      <c r="AEC70" s="439"/>
      <c r="AED70" s="439"/>
      <c r="AEE70" s="439"/>
      <c r="AEF70" s="439"/>
      <c r="AEG70" s="439"/>
      <c r="AEH70" s="439"/>
      <c r="AEI70" s="439"/>
      <c r="AEJ70" s="439"/>
      <c r="AEK70" s="439"/>
      <c r="AEL70" s="439"/>
      <c r="AEM70" s="439"/>
      <c r="AEN70" s="439"/>
      <c r="AEO70" s="439"/>
      <c r="AEP70" s="439"/>
      <c r="AEQ70" s="439"/>
      <c r="AER70" s="439"/>
      <c r="AES70" s="439"/>
      <c r="AET70" s="439"/>
      <c r="AEU70" s="439"/>
      <c r="AEV70" s="439"/>
      <c r="AEW70" s="439"/>
      <c r="AEX70" s="439"/>
      <c r="AEY70" s="439"/>
      <c r="AEZ70" s="439"/>
      <c r="AFA70" s="439"/>
      <c r="AFB70" s="439"/>
      <c r="AFC70" s="439"/>
      <c r="AFD70" s="439"/>
      <c r="AFE70" s="439"/>
      <c r="AFF70" s="439"/>
      <c r="AFG70" s="439"/>
      <c r="AFH70" s="439"/>
      <c r="AFI70" s="439"/>
      <c r="AFJ70" s="439"/>
      <c r="AFK70" s="439"/>
      <c r="AFL70" s="439"/>
      <c r="AFM70" s="439"/>
      <c r="AFN70" s="439"/>
      <c r="AFO70" s="439"/>
      <c r="AFP70" s="439"/>
      <c r="AFQ70" s="439"/>
      <c r="AFR70" s="439"/>
      <c r="AFS70" s="439"/>
      <c r="AFT70" s="439"/>
      <c r="AFU70" s="439"/>
      <c r="AFV70" s="439"/>
      <c r="AFW70" s="439"/>
      <c r="AFX70" s="439"/>
      <c r="AFY70" s="439"/>
      <c r="AFZ70" s="439"/>
      <c r="AGA70" s="439"/>
      <c r="AGB70" s="439"/>
      <c r="AGC70" s="439"/>
      <c r="AGD70" s="439"/>
      <c r="AGE70" s="439"/>
      <c r="AGF70" s="439"/>
      <c r="AGG70" s="439"/>
      <c r="AGH70" s="439"/>
      <c r="AGI70" s="439"/>
      <c r="AGJ70" s="439"/>
      <c r="AGK70" s="439"/>
      <c r="AGL70" s="439"/>
      <c r="AGM70" s="439"/>
      <c r="AGN70" s="439"/>
      <c r="AGO70" s="439"/>
      <c r="AGP70" s="439"/>
      <c r="AGQ70" s="439"/>
      <c r="AGR70" s="439"/>
      <c r="AGS70" s="439"/>
      <c r="AGT70" s="439"/>
      <c r="AGU70" s="439"/>
      <c r="AGV70" s="439"/>
      <c r="AGW70" s="439"/>
      <c r="AGX70" s="439"/>
      <c r="AGY70" s="439"/>
      <c r="AGZ70" s="439"/>
      <c r="AHA70" s="439"/>
      <c r="AHB70" s="439"/>
      <c r="AHC70" s="439"/>
      <c r="AHD70" s="439"/>
      <c r="AHE70" s="439"/>
      <c r="AHF70" s="439"/>
      <c r="AHG70" s="439"/>
      <c r="AHH70" s="439"/>
      <c r="AHI70" s="439"/>
      <c r="AHJ70" s="439"/>
      <c r="AHK70" s="439"/>
      <c r="AHL70" s="439"/>
      <c r="AHM70" s="439"/>
      <c r="AHN70" s="439"/>
      <c r="AHO70" s="439"/>
      <c r="AHP70" s="439"/>
      <c r="AHQ70" s="439"/>
      <c r="AHR70" s="439"/>
      <c r="AHS70" s="439"/>
      <c r="AHT70" s="439"/>
      <c r="AHU70" s="439"/>
      <c r="AHV70" s="439"/>
      <c r="AHW70" s="439"/>
      <c r="AHX70" s="439"/>
      <c r="AHY70" s="439"/>
      <c r="AHZ70" s="439"/>
      <c r="AIA70" s="439"/>
      <c r="AIB70" s="439"/>
      <c r="AIC70" s="439"/>
      <c r="AID70" s="439"/>
      <c r="AIE70" s="439"/>
      <c r="AIF70" s="439"/>
      <c r="AIG70" s="439"/>
      <c r="AIH70" s="439"/>
      <c r="AII70" s="439"/>
      <c r="AIJ70" s="439"/>
      <c r="AIK70" s="439"/>
      <c r="AIL70" s="439"/>
      <c r="AIM70" s="439"/>
      <c r="AIN70" s="439"/>
      <c r="AIO70" s="439"/>
      <c r="AIP70" s="439"/>
      <c r="AIQ70" s="439"/>
      <c r="AIR70" s="439"/>
      <c r="AIS70" s="439"/>
      <c r="AIT70" s="439"/>
      <c r="AIU70" s="439"/>
      <c r="AIV70" s="439"/>
      <c r="AIW70" s="439"/>
      <c r="AIX70" s="439"/>
      <c r="AIY70" s="439"/>
      <c r="AIZ70" s="439"/>
      <c r="AJA70" s="439"/>
      <c r="AJB70" s="439"/>
      <c r="AJC70" s="439"/>
      <c r="AJD70" s="439"/>
      <c r="AJE70" s="439"/>
      <c r="AJF70" s="439"/>
      <c r="AJG70" s="439"/>
      <c r="AJH70" s="439"/>
      <c r="AJI70" s="439"/>
      <c r="AJJ70" s="439"/>
      <c r="AJK70" s="439"/>
      <c r="AJL70" s="439"/>
      <c r="AJM70" s="439"/>
      <c r="AJN70" s="439"/>
      <c r="AJO70" s="439"/>
      <c r="AJP70" s="439"/>
      <c r="AJQ70" s="439"/>
      <c r="AJR70" s="439"/>
      <c r="AJS70" s="439"/>
      <c r="AJT70" s="439"/>
      <c r="AJU70" s="439"/>
      <c r="AJV70" s="439"/>
      <c r="AJW70" s="439"/>
      <c r="AJX70" s="439"/>
      <c r="AJY70" s="439"/>
      <c r="AJZ70" s="439"/>
      <c r="AKA70" s="439"/>
      <c r="AKB70" s="439"/>
      <c r="AKC70" s="439"/>
      <c r="AKD70" s="439"/>
      <c r="AKE70" s="439"/>
      <c r="AKF70" s="439"/>
      <c r="AKG70" s="439"/>
      <c r="AKH70" s="439"/>
      <c r="AKI70" s="439"/>
      <c r="AKJ70" s="439"/>
      <c r="AKK70" s="439"/>
      <c r="AKL70" s="439"/>
      <c r="AKM70" s="439"/>
      <c r="AKN70" s="439"/>
      <c r="AKO70" s="439"/>
      <c r="AKP70" s="439"/>
      <c r="AKQ70" s="439"/>
      <c r="AKR70" s="439"/>
      <c r="AKS70" s="439"/>
      <c r="AKT70" s="439"/>
      <c r="AKU70" s="439"/>
      <c r="AKV70" s="439"/>
      <c r="AKW70" s="439"/>
      <c r="AKX70" s="439"/>
      <c r="AKY70" s="439"/>
      <c r="AKZ70" s="439"/>
      <c r="ALA70" s="439"/>
      <c r="ALB70" s="439"/>
      <c r="ALC70" s="439"/>
      <c r="ALD70" s="439"/>
      <c r="ALE70" s="439"/>
      <c r="ALF70" s="439"/>
      <c r="ALG70" s="439"/>
      <c r="ALH70" s="439"/>
      <c r="ALI70" s="439"/>
      <c r="ALJ70" s="439"/>
      <c r="ALK70" s="439"/>
      <c r="ALL70" s="439"/>
      <c r="ALM70" s="439"/>
      <c r="ALN70" s="439"/>
      <c r="ALO70" s="439"/>
      <c r="ALP70" s="439"/>
      <c r="ALQ70" s="439"/>
      <c r="ALR70" s="439"/>
      <c r="ALS70" s="439"/>
      <c r="ALT70" s="439"/>
      <c r="ALU70" s="439"/>
      <c r="ALV70" s="439"/>
      <c r="ALW70" s="439"/>
      <c r="ALX70" s="439"/>
      <c r="ALY70" s="439"/>
      <c r="ALZ70" s="439"/>
      <c r="AMA70" s="439"/>
      <c r="AMB70" s="439"/>
      <c r="AMC70" s="439"/>
      <c r="AMD70" s="439"/>
      <c r="AME70" s="439"/>
      <c r="AMF70" s="439"/>
      <c r="AMG70" s="439"/>
      <c r="AMH70" s="439"/>
      <c r="AMI70" s="439"/>
      <c r="AMJ70" s="439"/>
      <c r="AMK70" s="439"/>
      <c r="AML70" s="439"/>
      <c r="AMM70" s="439"/>
      <c r="AMN70" s="439"/>
      <c r="AMO70" s="439"/>
      <c r="AMP70" s="439"/>
      <c r="AMQ70" s="439"/>
      <c r="AMR70" s="439"/>
      <c r="AMS70" s="439"/>
      <c r="AMT70" s="439"/>
      <c r="AMU70" s="439"/>
      <c r="AMV70" s="439"/>
      <c r="AMW70" s="439"/>
      <c r="AMX70" s="439"/>
      <c r="AMY70" s="439"/>
      <c r="AMZ70" s="439"/>
      <c r="ANA70" s="439"/>
      <c r="ANB70" s="439"/>
      <c r="ANC70" s="439"/>
      <c r="AND70" s="439"/>
      <c r="ANE70" s="439"/>
      <c r="ANF70" s="439"/>
      <c r="ANG70" s="439"/>
      <c r="ANH70" s="439"/>
      <c r="ANI70" s="439"/>
      <c r="ANJ70" s="439"/>
      <c r="ANK70" s="439"/>
      <c r="ANL70" s="439"/>
      <c r="ANM70" s="439"/>
      <c r="ANN70" s="439"/>
      <c r="ANO70" s="439"/>
      <c r="ANP70" s="439"/>
      <c r="ANQ70" s="439"/>
      <c r="ANR70" s="439"/>
      <c r="ANS70" s="439"/>
      <c r="ANT70" s="439"/>
      <c r="ANU70" s="439"/>
      <c r="ANV70" s="439"/>
      <c r="ANW70" s="439"/>
      <c r="ANX70" s="439"/>
      <c r="ANY70" s="439"/>
      <c r="ANZ70" s="439"/>
      <c r="AOA70" s="439"/>
      <c r="AOB70" s="439"/>
      <c r="AOC70" s="439"/>
      <c r="AOD70" s="439"/>
      <c r="AOE70" s="439"/>
      <c r="AOF70" s="439"/>
      <c r="AOG70" s="439"/>
      <c r="AOH70" s="439"/>
      <c r="AOI70" s="439"/>
      <c r="AOJ70" s="439"/>
      <c r="AOK70" s="439"/>
      <c r="AOL70" s="439"/>
      <c r="AOM70" s="439"/>
      <c r="AON70" s="439"/>
      <c r="AOO70" s="439"/>
      <c r="AOP70" s="439"/>
      <c r="AOQ70" s="439"/>
      <c r="AOR70" s="439"/>
      <c r="AOS70" s="439"/>
      <c r="AOT70" s="439"/>
      <c r="AOU70" s="439"/>
      <c r="AOV70" s="439"/>
      <c r="AOW70" s="439"/>
      <c r="AOX70" s="439"/>
      <c r="AOY70" s="439"/>
      <c r="AOZ70" s="439"/>
      <c r="APA70" s="439"/>
      <c r="APB70" s="439"/>
      <c r="APC70" s="439"/>
      <c r="APD70" s="439"/>
      <c r="APE70" s="439"/>
      <c r="APF70" s="439"/>
      <c r="APG70" s="439"/>
      <c r="APH70" s="439"/>
      <c r="API70" s="439"/>
      <c r="APJ70" s="439"/>
      <c r="APK70" s="439"/>
      <c r="APL70" s="439"/>
      <c r="APM70" s="439"/>
      <c r="APN70" s="439"/>
      <c r="APO70" s="439"/>
      <c r="APP70" s="439"/>
      <c r="APQ70" s="439"/>
      <c r="APR70" s="439"/>
      <c r="APS70" s="439"/>
      <c r="APT70" s="439"/>
      <c r="APU70" s="439"/>
      <c r="APV70" s="439"/>
      <c r="APW70" s="439"/>
      <c r="APX70" s="439"/>
      <c r="APY70" s="439"/>
      <c r="APZ70" s="439"/>
      <c r="AQA70" s="439"/>
      <c r="AQB70" s="439"/>
      <c r="AQC70" s="439"/>
      <c r="AQD70" s="439"/>
      <c r="AQE70" s="439"/>
      <c r="AQF70" s="439"/>
      <c r="AQG70" s="439"/>
      <c r="AQH70" s="439"/>
      <c r="AQI70" s="439"/>
      <c r="AQJ70" s="439"/>
      <c r="AQK70" s="439"/>
      <c r="AQL70" s="439"/>
      <c r="AQM70" s="439"/>
      <c r="AQN70" s="439"/>
      <c r="AQO70" s="439"/>
      <c r="AQP70" s="439"/>
      <c r="AQQ70" s="439"/>
      <c r="AQR70" s="439"/>
      <c r="AQS70" s="439"/>
      <c r="AQT70" s="439"/>
      <c r="AQU70" s="439"/>
      <c r="AQV70" s="439"/>
      <c r="AQW70" s="439"/>
      <c r="AQX70" s="439"/>
      <c r="AQY70" s="439"/>
      <c r="AQZ70" s="439"/>
      <c r="ARA70" s="439"/>
      <c r="ARB70" s="439"/>
      <c r="ARC70" s="439"/>
      <c r="ARD70" s="439"/>
      <c r="ARE70" s="439"/>
      <c r="ARF70" s="439"/>
      <c r="ARG70" s="439"/>
      <c r="ARH70" s="439"/>
      <c r="ARI70" s="439"/>
      <c r="ARJ70" s="439"/>
      <c r="ARK70" s="439"/>
      <c r="ARL70" s="439"/>
      <c r="ARM70" s="439"/>
      <c r="ARN70" s="439"/>
      <c r="ARO70" s="439"/>
      <c r="ARP70" s="439"/>
      <c r="ARQ70" s="439"/>
      <c r="ARR70" s="439"/>
      <c r="ARS70" s="439"/>
      <c r="ART70" s="439"/>
      <c r="ARU70" s="439"/>
      <c r="ARV70" s="439"/>
      <c r="ARW70" s="439"/>
      <c r="ARX70" s="439"/>
      <c r="ARY70" s="439"/>
      <c r="ARZ70" s="439"/>
      <c r="ASA70" s="439"/>
      <c r="ASB70" s="439"/>
      <c r="ASC70" s="439"/>
      <c r="ASD70" s="439"/>
      <c r="ASE70" s="439"/>
      <c r="ASF70" s="439"/>
      <c r="ASG70" s="439"/>
      <c r="ASH70" s="439"/>
      <c r="ASI70" s="439"/>
      <c r="ASJ70" s="439"/>
      <c r="ASK70" s="439"/>
      <c r="ASL70" s="439"/>
      <c r="ASM70" s="439"/>
      <c r="ASN70" s="439"/>
      <c r="ASO70" s="439"/>
      <c r="ASP70" s="439"/>
      <c r="ASQ70" s="439"/>
      <c r="ASR70" s="439"/>
      <c r="ASS70" s="439"/>
      <c r="AST70" s="439"/>
      <c r="ASU70" s="439"/>
      <c r="ASV70" s="439"/>
      <c r="ASW70" s="439"/>
      <c r="ASX70" s="439"/>
      <c r="ASY70" s="439"/>
      <c r="ASZ70" s="439"/>
      <c r="ATA70" s="439"/>
      <c r="ATB70" s="439"/>
      <c r="ATC70" s="439"/>
      <c r="ATD70" s="439"/>
      <c r="ATE70" s="439"/>
      <c r="ATF70" s="439"/>
      <c r="ATG70" s="439"/>
      <c r="ATH70" s="439"/>
      <c r="ATI70" s="439"/>
      <c r="ATJ70" s="439"/>
      <c r="ATK70" s="439"/>
      <c r="ATL70" s="439"/>
      <c r="ATM70" s="439"/>
      <c r="ATN70" s="439"/>
      <c r="ATO70" s="439"/>
      <c r="ATP70" s="439"/>
      <c r="ATQ70" s="439"/>
      <c r="ATR70" s="439"/>
      <c r="ATS70" s="439"/>
      <c r="ATT70" s="439"/>
      <c r="ATU70" s="439"/>
      <c r="ATV70" s="439"/>
      <c r="ATW70" s="439"/>
      <c r="ATX70" s="439"/>
      <c r="ATY70" s="439"/>
      <c r="ATZ70" s="439"/>
      <c r="AUA70" s="439"/>
      <c r="AUB70" s="439"/>
      <c r="AUC70" s="439"/>
      <c r="AUD70" s="439"/>
      <c r="AUE70" s="439"/>
      <c r="AUF70" s="439"/>
      <c r="AUG70" s="439"/>
      <c r="AUH70" s="439"/>
      <c r="AUI70" s="439"/>
      <c r="AUJ70" s="439"/>
      <c r="AUK70" s="439"/>
      <c r="AUL70" s="439"/>
      <c r="AUM70" s="439"/>
      <c r="AUN70" s="439"/>
      <c r="AUO70" s="439"/>
      <c r="AUP70" s="439"/>
      <c r="AUQ70" s="439"/>
      <c r="AUR70" s="439"/>
      <c r="AUS70" s="439"/>
      <c r="AUT70" s="439"/>
      <c r="AUU70" s="439"/>
      <c r="AUV70" s="439"/>
      <c r="AUW70" s="439"/>
      <c r="AUX70" s="439"/>
      <c r="AUY70" s="439"/>
      <c r="AUZ70" s="439"/>
      <c r="AVA70" s="439"/>
      <c r="AVB70" s="439"/>
      <c r="AVC70" s="439"/>
      <c r="AVD70" s="439"/>
      <c r="AVE70" s="439"/>
      <c r="AVF70" s="439"/>
      <c r="AVG70" s="439"/>
      <c r="AVH70" s="439"/>
      <c r="AVI70" s="439"/>
      <c r="AVJ70" s="439"/>
      <c r="AVK70" s="439"/>
      <c r="AVL70" s="439"/>
      <c r="AVM70" s="439"/>
      <c r="AVN70" s="439"/>
      <c r="AVO70" s="439"/>
      <c r="AVP70" s="439"/>
      <c r="AVQ70" s="439"/>
      <c r="AVR70" s="439"/>
      <c r="AVS70" s="439"/>
      <c r="AVT70" s="439"/>
      <c r="AVU70" s="439"/>
      <c r="AVV70" s="439"/>
      <c r="AVW70" s="439"/>
      <c r="AVX70" s="439"/>
      <c r="AVY70" s="439"/>
      <c r="AVZ70" s="439"/>
      <c r="AWA70" s="439"/>
      <c r="AWB70" s="439"/>
      <c r="AWC70" s="439"/>
      <c r="AWD70" s="439"/>
      <c r="AWE70" s="439"/>
      <c r="AWF70" s="439"/>
      <c r="AWG70" s="439"/>
      <c r="AWH70" s="439"/>
      <c r="AWI70" s="439"/>
      <c r="AWJ70" s="439"/>
      <c r="AWK70" s="439"/>
      <c r="AWL70" s="439"/>
      <c r="AWM70" s="439"/>
      <c r="AWN70" s="439"/>
      <c r="AWO70" s="439"/>
      <c r="AWP70" s="439"/>
      <c r="AWQ70" s="439"/>
      <c r="AWR70" s="439"/>
      <c r="AWS70" s="439"/>
      <c r="AWT70" s="439"/>
      <c r="AWU70" s="439"/>
      <c r="AWV70" s="439"/>
      <c r="AWW70" s="439"/>
      <c r="AWX70" s="439"/>
      <c r="AWY70" s="439"/>
      <c r="AWZ70" s="439"/>
      <c r="AXA70" s="439"/>
      <c r="AXB70" s="439"/>
      <c r="AXC70" s="439"/>
      <c r="AXD70" s="439"/>
      <c r="AXE70" s="439"/>
      <c r="AXF70" s="439"/>
      <c r="AXG70" s="439"/>
      <c r="AXH70" s="439"/>
      <c r="AXI70" s="439"/>
      <c r="AXJ70" s="439"/>
      <c r="AXK70" s="439"/>
      <c r="AXL70" s="439"/>
      <c r="AXM70" s="439"/>
      <c r="AXN70" s="439"/>
      <c r="AXO70" s="439"/>
      <c r="AXP70" s="439"/>
      <c r="AXQ70" s="439"/>
      <c r="AXR70" s="439"/>
      <c r="AXS70" s="439"/>
      <c r="AXT70" s="439"/>
      <c r="AXU70" s="439"/>
      <c r="AXV70" s="439"/>
      <c r="AXW70" s="439"/>
      <c r="AXX70" s="439"/>
      <c r="AXY70" s="439"/>
      <c r="AXZ70" s="439"/>
      <c r="AYA70" s="439"/>
      <c r="AYB70" s="439"/>
      <c r="AYC70" s="439"/>
      <c r="AYD70" s="439"/>
      <c r="AYE70" s="439"/>
      <c r="AYF70" s="439"/>
      <c r="AYG70" s="439"/>
      <c r="AYH70" s="439"/>
      <c r="AYI70" s="439"/>
      <c r="AYJ70" s="439"/>
      <c r="AYK70" s="439"/>
      <c r="AYL70" s="439"/>
      <c r="AYM70" s="439"/>
      <c r="AYN70" s="439"/>
      <c r="AYO70" s="439"/>
      <c r="AYP70" s="439"/>
      <c r="AYQ70" s="439"/>
      <c r="AYR70" s="439"/>
      <c r="AYS70" s="439"/>
      <c r="AYT70" s="439"/>
      <c r="AYU70" s="439"/>
      <c r="AYV70" s="439"/>
      <c r="AYW70" s="439"/>
      <c r="AYX70" s="439"/>
      <c r="AYY70" s="439"/>
      <c r="AYZ70" s="439"/>
      <c r="AZA70" s="439"/>
      <c r="AZB70" s="439"/>
      <c r="AZC70" s="439"/>
      <c r="AZD70" s="439"/>
      <c r="AZE70" s="439"/>
      <c r="AZF70" s="439"/>
      <c r="AZG70" s="439"/>
      <c r="AZH70" s="439"/>
      <c r="AZI70" s="439"/>
      <c r="AZJ70" s="439"/>
      <c r="AZK70" s="439"/>
      <c r="AZL70" s="439"/>
      <c r="AZM70" s="439"/>
      <c r="AZN70" s="439"/>
      <c r="AZO70" s="439"/>
      <c r="AZP70" s="439"/>
      <c r="AZQ70" s="439"/>
      <c r="AZR70" s="439"/>
      <c r="AZS70" s="439"/>
      <c r="AZT70" s="439"/>
      <c r="AZU70" s="439"/>
      <c r="AZV70" s="439"/>
      <c r="AZW70" s="439"/>
      <c r="AZX70" s="439"/>
      <c r="AZY70" s="439"/>
      <c r="AZZ70" s="439"/>
      <c r="BAA70" s="439"/>
      <c r="BAB70" s="439"/>
      <c r="BAC70" s="439"/>
      <c r="BAD70" s="439"/>
      <c r="BAE70" s="439"/>
      <c r="BAF70" s="439"/>
      <c r="BAG70" s="439"/>
      <c r="BAH70" s="439"/>
      <c r="BAI70" s="439"/>
      <c r="BAJ70" s="439"/>
      <c r="BAK70" s="439"/>
      <c r="BAL70" s="439"/>
      <c r="BAM70" s="439"/>
      <c r="BAN70" s="439"/>
      <c r="BAO70" s="439"/>
      <c r="BAP70" s="439"/>
      <c r="BAQ70" s="439"/>
      <c r="BAR70" s="439"/>
      <c r="BAS70" s="439"/>
      <c r="BAT70" s="439"/>
      <c r="BAU70" s="439"/>
      <c r="BAV70" s="439"/>
      <c r="BAW70" s="439"/>
      <c r="BAX70" s="439"/>
      <c r="BAY70" s="439"/>
      <c r="BAZ70" s="439"/>
      <c r="BBA70" s="439"/>
      <c r="BBB70" s="439"/>
      <c r="BBC70" s="439"/>
      <c r="BBD70" s="439"/>
      <c r="BBE70" s="439"/>
      <c r="BBF70" s="439"/>
      <c r="BBG70" s="439"/>
      <c r="BBH70" s="439"/>
      <c r="BBI70" s="439"/>
      <c r="BBJ70" s="439"/>
      <c r="BBK70" s="439"/>
      <c r="BBL70" s="439"/>
      <c r="BBM70" s="439"/>
      <c r="BBN70" s="439"/>
      <c r="BBO70" s="439"/>
      <c r="BBP70" s="439"/>
      <c r="BBQ70" s="439"/>
      <c r="BBR70" s="439"/>
      <c r="BBS70" s="439"/>
      <c r="BBT70" s="439"/>
      <c r="BBU70" s="439"/>
      <c r="BBV70" s="439"/>
      <c r="BBW70" s="439"/>
      <c r="BBX70" s="439"/>
      <c r="BBY70" s="439"/>
      <c r="BBZ70" s="439"/>
      <c r="BCA70" s="439"/>
      <c r="BCB70" s="439"/>
      <c r="BCC70" s="439"/>
      <c r="BCD70" s="439"/>
      <c r="BCE70" s="439"/>
      <c r="BCF70" s="439"/>
      <c r="BCG70" s="439"/>
      <c r="BCH70" s="439"/>
      <c r="BCI70" s="439"/>
      <c r="BCJ70" s="439"/>
      <c r="BCK70" s="439"/>
      <c r="BCL70" s="439"/>
      <c r="BCM70" s="439"/>
      <c r="BCN70" s="439"/>
      <c r="BCO70" s="439"/>
      <c r="BCP70" s="439"/>
      <c r="BCQ70" s="439"/>
      <c r="BCR70" s="439"/>
      <c r="BCS70" s="439"/>
      <c r="BCT70" s="439"/>
      <c r="BCU70" s="439"/>
      <c r="BCV70" s="439"/>
      <c r="BCW70" s="439"/>
      <c r="BCX70" s="439"/>
      <c r="BCY70" s="439"/>
      <c r="BCZ70" s="439"/>
      <c r="BDA70" s="439"/>
      <c r="BDB70" s="439"/>
      <c r="BDC70" s="439"/>
      <c r="BDD70" s="439"/>
      <c r="BDE70" s="439"/>
      <c r="BDF70" s="439"/>
      <c r="BDG70" s="439"/>
      <c r="BDH70" s="439"/>
      <c r="BDI70" s="439"/>
      <c r="BDJ70" s="439"/>
      <c r="BDK70" s="439"/>
      <c r="BDL70" s="439"/>
      <c r="BDM70" s="439"/>
      <c r="BDN70" s="439"/>
      <c r="BDO70" s="439"/>
      <c r="BDP70" s="439"/>
      <c r="BDQ70" s="439"/>
      <c r="BDR70" s="439"/>
      <c r="BDS70" s="439"/>
      <c r="BDT70" s="439"/>
      <c r="BDU70" s="439"/>
      <c r="BDV70" s="439"/>
      <c r="BDW70" s="439"/>
      <c r="BDX70" s="439"/>
      <c r="BDY70" s="439"/>
      <c r="BDZ70" s="439"/>
      <c r="BEA70" s="439"/>
      <c r="BEB70" s="439"/>
      <c r="BEC70" s="439"/>
      <c r="BED70" s="439"/>
      <c r="BEE70" s="439"/>
      <c r="BEF70" s="439"/>
      <c r="BEG70" s="439"/>
      <c r="BEH70" s="439"/>
      <c r="BEI70" s="439"/>
      <c r="BEJ70" s="439"/>
      <c r="BEK70" s="439"/>
      <c r="BEL70" s="439"/>
      <c r="BEM70" s="439"/>
      <c r="BEN70" s="439"/>
      <c r="BEO70" s="439"/>
      <c r="BEP70" s="439"/>
      <c r="BEQ70" s="439"/>
      <c r="BER70" s="439"/>
      <c r="BES70" s="439"/>
      <c r="BET70" s="439"/>
      <c r="BEU70" s="439"/>
      <c r="BEV70" s="439"/>
      <c r="BEW70" s="439"/>
      <c r="BEX70" s="439"/>
      <c r="BEY70" s="439"/>
      <c r="BEZ70" s="439"/>
      <c r="BFA70" s="439"/>
      <c r="BFB70" s="439"/>
      <c r="BFC70" s="439"/>
      <c r="BFD70" s="439"/>
      <c r="BFE70" s="439"/>
      <c r="BFF70" s="439"/>
      <c r="BFG70" s="439"/>
      <c r="BFH70" s="439"/>
      <c r="BFI70" s="439"/>
      <c r="BFJ70" s="439"/>
      <c r="BFK70" s="439"/>
      <c r="BFL70" s="439"/>
      <c r="BFM70" s="439"/>
      <c r="BFN70" s="439"/>
      <c r="BFO70" s="439"/>
      <c r="BFP70" s="439"/>
      <c r="BFQ70" s="439"/>
      <c r="BFR70" s="439"/>
      <c r="BFS70" s="439"/>
      <c r="BFT70" s="439"/>
      <c r="BFU70" s="439"/>
      <c r="BFV70" s="439"/>
      <c r="BFW70" s="439"/>
      <c r="BFX70" s="439"/>
      <c r="BFY70" s="439"/>
      <c r="BFZ70" s="439"/>
      <c r="BGA70" s="439"/>
      <c r="BGB70" s="439"/>
      <c r="BGC70" s="439"/>
      <c r="BGD70" s="439"/>
      <c r="BGE70" s="439"/>
      <c r="BGF70" s="439"/>
      <c r="BGG70" s="439"/>
      <c r="BGH70" s="439"/>
      <c r="BGI70" s="439"/>
      <c r="BGJ70" s="439"/>
      <c r="BGK70" s="439"/>
      <c r="BGL70" s="439"/>
      <c r="BGM70" s="439"/>
      <c r="BGN70" s="439"/>
      <c r="BGO70" s="439"/>
      <c r="BGP70" s="439"/>
      <c r="BGQ70" s="439"/>
      <c r="BGR70" s="439"/>
      <c r="BGS70" s="439"/>
      <c r="BGT70" s="439"/>
      <c r="BGU70" s="439"/>
      <c r="BGV70" s="439"/>
      <c r="BGW70" s="439"/>
      <c r="BGX70" s="439"/>
      <c r="BGY70" s="439"/>
      <c r="BGZ70" s="439"/>
      <c r="BHA70" s="439"/>
      <c r="BHB70" s="439"/>
      <c r="BHC70" s="439"/>
      <c r="BHD70" s="439"/>
      <c r="BHE70" s="439"/>
      <c r="BHF70" s="439"/>
      <c r="BHG70" s="439"/>
      <c r="BHH70" s="439"/>
      <c r="BHI70" s="439"/>
      <c r="BHJ70" s="439"/>
      <c r="BHK70" s="439"/>
      <c r="BHL70" s="439"/>
      <c r="BHM70" s="439"/>
      <c r="BHN70" s="439"/>
      <c r="BHO70" s="439"/>
      <c r="BHP70" s="439"/>
      <c r="BHQ70" s="439"/>
      <c r="BHR70" s="439"/>
      <c r="BHS70" s="439"/>
      <c r="BHT70" s="439"/>
      <c r="BHU70" s="439"/>
      <c r="BHV70" s="439"/>
      <c r="BHW70" s="439"/>
      <c r="BHX70" s="439"/>
      <c r="BHY70" s="439"/>
      <c r="BHZ70" s="439"/>
      <c r="BIA70" s="439"/>
      <c r="BIB70" s="439"/>
      <c r="BIC70" s="439"/>
      <c r="BID70" s="439"/>
      <c r="BIE70" s="439"/>
      <c r="BIF70" s="439"/>
      <c r="BIG70" s="439"/>
      <c r="BIH70" s="439"/>
      <c r="BII70" s="439"/>
      <c r="BIJ70" s="439"/>
      <c r="BIK70" s="439"/>
      <c r="BIL70" s="439"/>
      <c r="BIM70" s="439"/>
      <c r="BIN70" s="439"/>
      <c r="BIO70" s="439"/>
      <c r="BIP70" s="439"/>
      <c r="BIQ70" s="439"/>
      <c r="BIR70" s="439"/>
      <c r="BIS70" s="439"/>
      <c r="BIT70" s="439"/>
      <c r="BIU70" s="439"/>
      <c r="BIV70" s="439"/>
      <c r="BIW70" s="439"/>
      <c r="BIX70" s="439"/>
      <c r="BIY70" s="439"/>
      <c r="BIZ70" s="439"/>
      <c r="BJA70" s="439"/>
      <c r="BJB70" s="439"/>
      <c r="BJC70" s="439"/>
      <c r="BJD70" s="439"/>
      <c r="BJE70" s="439"/>
      <c r="BJF70" s="439"/>
      <c r="BJG70" s="439"/>
      <c r="BJH70" s="439"/>
      <c r="BJI70" s="439"/>
      <c r="BJJ70" s="439"/>
      <c r="BJK70" s="439"/>
      <c r="BJL70" s="439"/>
      <c r="BJM70" s="439"/>
      <c r="BJN70" s="439"/>
      <c r="BJO70" s="439"/>
      <c r="BJP70" s="439"/>
      <c r="BJQ70" s="439"/>
      <c r="BJR70" s="439"/>
      <c r="BJS70" s="439"/>
      <c r="BJT70" s="439"/>
      <c r="BJU70" s="439"/>
      <c r="BJV70" s="439"/>
      <c r="BJW70" s="439"/>
      <c r="BJX70" s="439"/>
      <c r="BJY70" s="439"/>
      <c r="BJZ70" s="439"/>
      <c r="BKA70" s="439"/>
      <c r="BKB70" s="439"/>
      <c r="BKC70" s="439"/>
      <c r="BKD70" s="439"/>
      <c r="BKE70" s="439"/>
      <c r="BKF70" s="439"/>
      <c r="BKG70" s="439"/>
      <c r="BKH70" s="439"/>
      <c r="BKI70" s="439"/>
      <c r="BKJ70" s="439"/>
      <c r="BKK70" s="439"/>
      <c r="BKL70" s="439"/>
      <c r="BKM70" s="439"/>
      <c r="BKN70" s="439"/>
      <c r="BKO70" s="439"/>
      <c r="BKP70" s="439"/>
      <c r="BKQ70" s="439"/>
      <c r="BKR70" s="439"/>
      <c r="BKS70" s="439"/>
      <c r="BKT70" s="439"/>
      <c r="BKU70" s="439"/>
      <c r="BKV70" s="439"/>
      <c r="BKW70" s="439"/>
      <c r="BKX70" s="439"/>
      <c r="BKY70" s="439"/>
      <c r="BKZ70" s="439"/>
      <c r="BLA70" s="439"/>
      <c r="BLB70" s="439"/>
      <c r="BLC70" s="439"/>
      <c r="BLD70" s="439"/>
      <c r="BLE70" s="439"/>
      <c r="BLF70" s="439"/>
      <c r="BLG70" s="439"/>
      <c r="BLH70" s="439"/>
      <c r="BLI70" s="439"/>
      <c r="BLJ70" s="439"/>
      <c r="BLK70" s="439"/>
      <c r="BLL70" s="439"/>
      <c r="BLM70" s="439"/>
      <c r="BLN70" s="439"/>
      <c r="BLO70" s="439"/>
      <c r="BLP70" s="439"/>
      <c r="BLQ70" s="439"/>
      <c r="BLR70" s="439"/>
      <c r="BLS70" s="439"/>
      <c r="BLT70" s="439"/>
      <c r="BLU70" s="439"/>
      <c r="BLV70" s="439"/>
      <c r="BLW70" s="439"/>
      <c r="BLX70" s="439"/>
      <c r="BLY70" s="439"/>
      <c r="BLZ70" s="439"/>
      <c r="BMA70" s="439"/>
      <c r="BMB70" s="439"/>
      <c r="BMC70" s="439"/>
      <c r="BMD70" s="439"/>
      <c r="BME70" s="439"/>
      <c r="BMF70" s="439"/>
      <c r="BMG70" s="439"/>
      <c r="BMH70" s="439"/>
      <c r="BMI70" s="439"/>
      <c r="BMJ70" s="439"/>
      <c r="BMK70" s="439"/>
      <c r="BML70" s="439"/>
      <c r="BMM70" s="439"/>
      <c r="BMN70" s="439"/>
      <c r="BMO70" s="439"/>
      <c r="BMP70" s="439"/>
      <c r="BMQ70" s="439"/>
      <c r="BMR70" s="439"/>
      <c r="BMS70" s="439"/>
      <c r="BMT70" s="439"/>
      <c r="BMU70" s="439"/>
      <c r="BMV70" s="439"/>
      <c r="BMW70" s="439"/>
      <c r="BMX70" s="439"/>
      <c r="BMY70" s="439"/>
      <c r="BMZ70" s="439"/>
      <c r="BNA70" s="439"/>
      <c r="BNB70" s="439"/>
      <c r="BNC70" s="439"/>
      <c r="BND70" s="439"/>
      <c r="BNE70" s="439"/>
      <c r="BNF70" s="439"/>
      <c r="BNG70" s="439"/>
      <c r="BNH70" s="439"/>
      <c r="BNI70" s="439"/>
      <c r="BNJ70" s="439"/>
      <c r="BNK70" s="439"/>
      <c r="BNL70" s="439"/>
      <c r="BNM70" s="439"/>
      <c r="BNN70" s="439"/>
      <c r="BNO70" s="439"/>
      <c r="BNP70" s="439"/>
      <c r="BNQ70" s="439"/>
      <c r="BNR70" s="439"/>
      <c r="BNS70" s="439"/>
      <c r="BNT70" s="439"/>
      <c r="BNU70" s="439"/>
      <c r="BNV70" s="439"/>
      <c r="BNW70" s="439"/>
      <c r="BNX70" s="439"/>
      <c r="BNY70" s="439"/>
      <c r="BNZ70" s="439"/>
      <c r="BOA70" s="439"/>
      <c r="BOB70" s="439"/>
      <c r="BOC70" s="439"/>
      <c r="BOD70" s="439"/>
      <c r="BOE70" s="439"/>
      <c r="BOF70" s="439"/>
      <c r="BOG70" s="439"/>
      <c r="BOH70" s="439"/>
      <c r="BOI70" s="439"/>
      <c r="BOJ70" s="439"/>
      <c r="BOK70" s="439"/>
      <c r="BOL70" s="439"/>
      <c r="BOM70" s="439"/>
      <c r="BON70" s="439"/>
      <c r="BOO70" s="439"/>
      <c r="BOP70" s="439"/>
      <c r="BOQ70" s="439"/>
      <c r="BOR70" s="439"/>
      <c r="BOS70" s="439"/>
      <c r="BOT70" s="439"/>
      <c r="BOU70" s="439"/>
      <c r="BOV70" s="439"/>
      <c r="BOW70" s="439"/>
      <c r="BOX70" s="439"/>
      <c r="BOY70" s="439"/>
      <c r="BOZ70" s="439"/>
      <c r="BPA70" s="439"/>
      <c r="BPB70" s="439"/>
      <c r="BPC70" s="439"/>
      <c r="BPD70" s="439"/>
      <c r="BPE70" s="439"/>
      <c r="BPF70" s="439"/>
      <c r="BPG70" s="439"/>
      <c r="BPH70" s="439"/>
      <c r="BPI70" s="439"/>
      <c r="BPJ70" s="439"/>
      <c r="BPK70" s="439"/>
      <c r="BPL70" s="439"/>
      <c r="BPM70" s="439"/>
      <c r="BPN70" s="439"/>
      <c r="BPO70" s="439"/>
      <c r="BPP70" s="439"/>
      <c r="BPQ70" s="439"/>
      <c r="BPR70" s="439"/>
      <c r="BPS70" s="439"/>
      <c r="BPT70" s="439"/>
      <c r="BPU70" s="439"/>
      <c r="BPV70" s="439"/>
      <c r="BPW70" s="439"/>
      <c r="BPX70" s="439"/>
      <c r="BPY70" s="439"/>
      <c r="BPZ70" s="439"/>
      <c r="BQA70" s="439"/>
      <c r="BQB70" s="439"/>
      <c r="BQC70" s="439"/>
      <c r="BQD70" s="439"/>
      <c r="BQE70" s="439"/>
      <c r="BQF70" s="439"/>
      <c r="BQG70" s="439"/>
      <c r="BQH70" s="439"/>
      <c r="BQI70" s="439"/>
      <c r="BQJ70" s="439"/>
      <c r="BQK70" s="439"/>
      <c r="BQL70" s="439"/>
      <c r="BQM70" s="439"/>
      <c r="BQN70" s="439"/>
      <c r="BQO70" s="439"/>
      <c r="BQP70" s="439"/>
      <c r="BQQ70" s="439"/>
      <c r="BQR70" s="439"/>
      <c r="BQS70" s="439"/>
      <c r="BQT70" s="439"/>
      <c r="BQU70" s="439"/>
      <c r="BQV70" s="439"/>
      <c r="BQW70" s="439"/>
      <c r="BQX70" s="439"/>
      <c r="BQY70" s="439"/>
      <c r="BQZ70" s="439"/>
      <c r="BRA70" s="439"/>
      <c r="BRB70" s="439"/>
      <c r="BRC70" s="439"/>
      <c r="BRD70" s="439"/>
      <c r="BRE70" s="439"/>
      <c r="BRF70" s="439"/>
      <c r="BRG70" s="439"/>
      <c r="BRH70" s="439"/>
      <c r="BRI70" s="439"/>
      <c r="BRJ70" s="439"/>
      <c r="BRK70" s="439"/>
      <c r="BRL70" s="439"/>
      <c r="BRM70" s="439"/>
      <c r="BRN70" s="439"/>
      <c r="BRO70" s="439"/>
      <c r="BRP70" s="439"/>
      <c r="BRQ70" s="439"/>
      <c r="BRR70" s="439"/>
      <c r="BRS70" s="439"/>
      <c r="BRT70" s="439"/>
      <c r="BRU70" s="439"/>
      <c r="BRV70" s="439"/>
      <c r="BRW70" s="439"/>
      <c r="BRX70" s="439"/>
      <c r="BRY70" s="439"/>
      <c r="BRZ70" s="439"/>
      <c r="BSA70" s="439"/>
      <c r="BSB70" s="439"/>
      <c r="BSC70" s="439"/>
      <c r="BSD70" s="439"/>
      <c r="BSE70" s="439"/>
      <c r="BSF70" s="439"/>
      <c r="BSG70" s="439"/>
      <c r="BSH70" s="439"/>
      <c r="BSI70" s="439"/>
      <c r="BSJ70" s="439"/>
      <c r="BSK70" s="439"/>
      <c r="BSL70" s="439"/>
      <c r="BSM70" s="439"/>
      <c r="BSN70" s="439"/>
      <c r="BSO70" s="439"/>
      <c r="BSP70" s="439"/>
      <c r="BSQ70" s="439"/>
      <c r="BSR70" s="439"/>
      <c r="BSS70" s="439"/>
      <c r="BST70" s="439"/>
      <c r="BSU70" s="439"/>
      <c r="BSV70" s="439"/>
      <c r="BSW70" s="439"/>
      <c r="BSX70" s="439"/>
      <c r="BSY70" s="439"/>
      <c r="BSZ70" s="439"/>
      <c r="BTA70" s="439"/>
      <c r="BTB70" s="439"/>
      <c r="BTC70" s="439"/>
      <c r="BTD70" s="439"/>
      <c r="BTE70" s="439"/>
      <c r="BTF70" s="439"/>
      <c r="BTG70" s="439"/>
      <c r="BTH70" s="439"/>
      <c r="BTI70" s="439"/>
      <c r="BTJ70" s="439"/>
      <c r="BTK70" s="439"/>
      <c r="BTL70" s="439"/>
      <c r="BTM70" s="439"/>
      <c r="BTN70" s="439"/>
      <c r="BTO70" s="439"/>
      <c r="BTP70" s="439"/>
      <c r="BTQ70" s="439"/>
      <c r="BTR70" s="439"/>
      <c r="BTS70" s="439"/>
      <c r="BTT70" s="439"/>
      <c r="BTU70" s="439"/>
      <c r="BTV70" s="439"/>
      <c r="BTW70" s="439"/>
      <c r="BTX70" s="439"/>
      <c r="BTY70" s="439"/>
      <c r="BTZ70" s="439"/>
      <c r="BUA70" s="439"/>
      <c r="BUB70" s="439"/>
      <c r="BUC70" s="439"/>
      <c r="BUD70" s="439"/>
      <c r="BUE70" s="439"/>
      <c r="BUF70" s="439"/>
      <c r="BUG70" s="439"/>
      <c r="BUH70" s="439"/>
      <c r="BUI70" s="439"/>
      <c r="BUJ70" s="439"/>
      <c r="BUK70" s="439"/>
      <c r="BUL70" s="439"/>
      <c r="BUM70" s="439"/>
      <c r="BUN70" s="439"/>
      <c r="BUO70" s="439"/>
      <c r="BUP70" s="439"/>
      <c r="BUQ70" s="439"/>
      <c r="BUR70" s="439"/>
      <c r="BUS70" s="439"/>
      <c r="BUT70" s="439"/>
      <c r="BUU70" s="439"/>
      <c r="BUV70" s="439"/>
      <c r="BUW70" s="439"/>
      <c r="BUX70" s="439"/>
      <c r="BUY70" s="439"/>
      <c r="BUZ70" s="439"/>
      <c r="BVA70" s="439"/>
      <c r="BVB70" s="439"/>
      <c r="BVC70" s="439"/>
      <c r="BVD70" s="439"/>
      <c r="BVE70" s="439"/>
      <c r="BVF70" s="439"/>
      <c r="BVG70" s="439"/>
      <c r="BVH70" s="439"/>
      <c r="BVI70" s="439"/>
      <c r="BVJ70" s="439"/>
      <c r="BVK70" s="439"/>
      <c r="BVL70" s="439"/>
      <c r="BVM70" s="439"/>
      <c r="BVN70" s="439"/>
      <c r="BVO70" s="439"/>
      <c r="BVP70" s="439"/>
      <c r="BVQ70" s="439"/>
      <c r="BVR70" s="439"/>
      <c r="BVS70" s="439"/>
      <c r="BVT70" s="439"/>
      <c r="BVU70" s="439"/>
      <c r="BVV70" s="439"/>
      <c r="BVW70" s="439"/>
      <c r="BVX70" s="439"/>
      <c r="BVY70" s="439"/>
      <c r="BVZ70" s="439"/>
      <c r="BWA70" s="439"/>
      <c r="BWB70" s="439"/>
      <c r="BWC70" s="439"/>
      <c r="BWD70" s="439"/>
      <c r="BWE70" s="439"/>
      <c r="BWF70" s="439"/>
      <c r="BWG70" s="439"/>
      <c r="BWH70" s="439"/>
      <c r="BWI70" s="439"/>
      <c r="BWJ70" s="439"/>
      <c r="BWK70" s="439"/>
      <c r="BWL70" s="439"/>
      <c r="BWM70" s="439"/>
      <c r="BWN70" s="439"/>
      <c r="BWO70" s="439"/>
      <c r="BWP70" s="439"/>
      <c r="BWQ70" s="439"/>
      <c r="BWR70" s="439"/>
      <c r="BWS70" s="439"/>
      <c r="BWT70" s="439"/>
      <c r="BWU70" s="439"/>
      <c r="BWV70" s="439"/>
      <c r="BWW70" s="439"/>
      <c r="BWX70" s="439"/>
      <c r="BWY70" s="439"/>
      <c r="BWZ70" s="439"/>
      <c r="BXA70" s="439"/>
      <c r="BXB70" s="439"/>
      <c r="BXC70" s="439"/>
      <c r="BXD70" s="439"/>
      <c r="BXE70" s="439"/>
      <c r="BXF70" s="439"/>
      <c r="BXG70" s="439"/>
      <c r="BXH70" s="439"/>
      <c r="BXI70" s="439"/>
      <c r="BXJ70" s="439"/>
      <c r="BXK70" s="439"/>
      <c r="BXL70" s="439"/>
      <c r="BXM70" s="439"/>
      <c r="BXN70" s="439"/>
      <c r="BXO70" s="439"/>
      <c r="BXP70" s="439"/>
      <c r="BXQ70" s="439"/>
      <c r="BXR70" s="439"/>
      <c r="BXS70" s="439"/>
      <c r="BXT70" s="439"/>
      <c r="BXU70" s="439"/>
      <c r="BXV70" s="439"/>
      <c r="BXW70" s="439"/>
      <c r="BXX70" s="439"/>
      <c r="BXY70" s="439"/>
      <c r="BXZ70" s="439"/>
      <c r="BYA70" s="439"/>
      <c r="BYB70" s="439"/>
      <c r="BYC70" s="439"/>
      <c r="BYD70" s="439"/>
      <c r="BYE70" s="439"/>
      <c r="BYF70" s="439"/>
      <c r="BYG70" s="439"/>
      <c r="BYH70" s="439"/>
      <c r="BYI70" s="439"/>
      <c r="BYJ70" s="439"/>
      <c r="BYK70" s="439"/>
      <c r="BYL70" s="439"/>
      <c r="BYM70" s="439"/>
      <c r="BYN70" s="439"/>
      <c r="BYO70" s="439"/>
      <c r="BYP70" s="439"/>
      <c r="BYQ70" s="439"/>
      <c r="BYR70" s="439"/>
      <c r="BYS70" s="439"/>
      <c r="BYT70" s="439"/>
      <c r="BYU70" s="439"/>
      <c r="BYV70" s="439"/>
      <c r="BYW70" s="439"/>
      <c r="BYX70" s="439"/>
      <c r="BYY70" s="439"/>
      <c r="BYZ70" s="439"/>
      <c r="BZA70" s="439"/>
      <c r="BZB70" s="439"/>
      <c r="BZC70" s="439"/>
      <c r="BZD70" s="439"/>
      <c r="BZE70" s="439"/>
      <c r="BZF70" s="439"/>
      <c r="BZG70" s="439"/>
      <c r="BZH70" s="439"/>
      <c r="BZI70" s="439"/>
      <c r="BZJ70" s="439"/>
      <c r="BZK70" s="439"/>
      <c r="BZL70" s="439"/>
      <c r="BZM70" s="439"/>
      <c r="BZN70" s="439"/>
      <c r="BZO70" s="439"/>
      <c r="BZP70" s="439"/>
      <c r="BZQ70" s="439"/>
      <c r="BZR70" s="439"/>
      <c r="BZS70" s="439"/>
      <c r="BZT70" s="439"/>
      <c r="BZU70" s="439"/>
      <c r="BZV70" s="439"/>
      <c r="BZW70" s="439"/>
      <c r="BZX70" s="439"/>
      <c r="BZY70" s="439"/>
      <c r="BZZ70" s="439"/>
      <c r="CAA70" s="439"/>
      <c r="CAB70" s="439"/>
      <c r="CAC70" s="439"/>
      <c r="CAD70" s="439"/>
      <c r="CAE70" s="439"/>
      <c r="CAF70" s="439"/>
      <c r="CAG70" s="439"/>
      <c r="CAH70" s="439"/>
      <c r="CAI70" s="439"/>
      <c r="CAJ70" s="439"/>
      <c r="CAK70" s="439"/>
      <c r="CAL70" s="439"/>
      <c r="CAM70" s="439"/>
      <c r="CAN70" s="439"/>
      <c r="CAO70" s="439"/>
      <c r="CAP70" s="439"/>
      <c r="CAQ70" s="439"/>
      <c r="CAR70" s="439"/>
      <c r="CAS70" s="439"/>
      <c r="CAT70" s="439"/>
      <c r="CAU70" s="439"/>
      <c r="CAV70" s="439"/>
      <c r="CAW70" s="439"/>
      <c r="CAX70" s="439"/>
      <c r="CAY70" s="439"/>
      <c r="CAZ70" s="439"/>
      <c r="CBA70" s="439"/>
      <c r="CBB70" s="439"/>
      <c r="CBC70" s="439"/>
      <c r="CBD70" s="439"/>
      <c r="CBE70" s="439"/>
      <c r="CBF70" s="439"/>
      <c r="CBG70" s="439"/>
      <c r="CBH70" s="439"/>
      <c r="CBI70" s="439"/>
      <c r="CBJ70" s="439"/>
      <c r="CBK70" s="439"/>
      <c r="CBL70" s="439"/>
      <c r="CBM70" s="439"/>
      <c r="CBN70" s="439"/>
      <c r="CBO70" s="439"/>
      <c r="CBP70" s="439"/>
      <c r="CBQ70" s="439"/>
      <c r="CBR70" s="439"/>
      <c r="CBS70" s="439"/>
      <c r="CBT70" s="439"/>
      <c r="CBU70" s="439"/>
      <c r="CBV70" s="439"/>
      <c r="CBW70" s="439"/>
      <c r="CBX70" s="439"/>
      <c r="CBY70" s="439"/>
      <c r="CBZ70" s="439"/>
      <c r="CCA70" s="439"/>
      <c r="CCB70" s="439"/>
      <c r="CCC70" s="439"/>
      <c r="CCD70" s="439"/>
      <c r="CCE70" s="439"/>
      <c r="CCF70" s="439"/>
      <c r="CCG70" s="439"/>
      <c r="CCH70" s="439"/>
      <c r="CCI70" s="439"/>
      <c r="CCJ70" s="439"/>
      <c r="CCK70" s="439"/>
      <c r="CCL70" s="439"/>
      <c r="CCM70" s="439"/>
      <c r="CCN70" s="439"/>
      <c r="CCO70" s="439"/>
      <c r="CCP70" s="439"/>
      <c r="CCQ70" s="439"/>
      <c r="CCR70" s="439"/>
      <c r="CCS70" s="439"/>
      <c r="CCT70" s="439"/>
      <c r="CCU70" s="439"/>
      <c r="CCV70" s="439"/>
      <c r="CCW70" s="439"/>
      <c r="CCX70" s="439"/>
      <c r="CCY70" s="439"/>
      <c r="CCZ70" s="439"/>
      <c r="CDA70" s="439"/>
      <c r="CDB70" s="439"/>
      <c r="CDC70" s="439"/>
      <c r="CDD70" s="439"/>
      <c r="CDE70" s="439"/>
      <c r="CDF70" s="439"/>
      <c r="CDG70" s="439"/>
      <c r="CDH70" s="439"/>
      <c r="CDI70" s="439"/>
      <c r="CDJ70" s="439"/>
      <c r="CDK70" s="439"/>
      <c r="CDL70" s="439"/>
      <c r="CDM70" s="439"/>
      <c r="CDN70" s="439"/>
      <c r="CDO70" s="439"/>
      <c r="CDP70" s="439"/>
      <c r="CDQ70" s="439"/>
      <c r="CDR70" s="439"/>
      <c r="CDS70" s="439"/>
      <c r="CDT70" s="439"/>
      <c r="CDU70" s="439"/>
      <c r="CDV70" s="439"/>
      <c r="CDW70" s="439"/>
      <c r="CDX70" s="439"/>
      <c r="CDY70" s="439"/>
      <c r="CDZ70" s="439"/>
      <c r="CEA70" s="439"/>
      <c r="CEB70" s="439"/>
      <c r="CEC70" s="439"/>
      <c r="CED70" s="439"/>
      <c r="CEE70" s="439"/>
      <c r="CEF70" s="439"/>
      <c r="CEG70" s="439"/>
      <c r="CEH70" s="439"/>
      <c r="CEI70" s="439"/>
      <c r="CEJ70" s="439"/>
      <c r="CEK70" s="439"/>
      <c r="CEL70" s="439"/>
      <c r="CEM70" s="439"/>
      <c r="CEN70" s="439"/>
      <c r="CEO70" s="439"/>
      <c r="CEP70" s="439"/>
      <c r="CEQ70" s="439"/>
      <c r="CER70" s="439"/>
      <c r="CES70" s="439"/>
      <c r="CET70" s="439"/>
      <c r="CEU70" s="439"/>
      <c r="CEV70" s="439"/>
      <c r="CEW70" s="439"/>
      <c r="CEX70" s="439"/>
      <c r="CEY70" s="439"/>
      <c r="CEZ70" s="439"/>
      <c r="CFA70" s="439"/>
      <c r="CFB70" s="439"/>
      <c r="CFC70" s="439"/>
      <c r="CFD70" s="439"/>
      <c r="CFE70" s="439"/>
      <c r="CFF70" s="439"/>
      <c r="CFG70" s="439"/>
      <c r="CFH70" s="439"/>
      <c r="CFI70" s="439"/>
      <c r="CFJ70" s="439"/>
      <c r="CFK70" s="439"/>
      <c r="CFL70" s="439"/>
      <c r="CFM70" s="439"/>
      <c r="CFN70" s="439"/>
      <c r="CFO70" s="439"/>
      <c r="CFP70" s="439"/>
      <c r="CFQ70" s="439"/>
      <c r="CFR70" s="439"/>
      <c r="CFS70" s="439"/>
      <c r="CFT70" s="439"/>
      <c r="CFU70" s="439"/>
      <c r="CFV70" s="439"/>
      <c r="CFW70" s="439"/>
      <c r="CFX70" s="439"/>
      <c r="CFY70" s="439"/>
      <c r="CFZ70" s="439"/>
      <c r="CGA70" s="439"/>
      <c r="CGB70" s="439"/>
      <c r="CGC70" s="439"/>
      <c r="CGD70" s="439"/>
      <c r="CGE70" s="439"/>
      <c r="CGF70" s="439"/>
      <c r="CGG70" s="439"/>
      <c r="CGH70" s="439"/>
      <c r="CGI70" s="439"/>
      <c r="CGJ70" s="439"/>
      <c r="CGK70" s="439"/>
      <c r="CGL70" s="439"/>
      <c r="CGM70" s="439"/>
      <c r="CGN70" s="439"/>
      <c r="CGO70" s="439"/>
      <c r="CGP70" s="439"/>
      <c r="CGQ70" s="439"/>
      <c r="CGR70" s="439"/>
      <c r="CGS70" s="439"/>
      <c r="CGT70" s="439"/>
      <c r="CGU70" s="439"/>
      <c r="CGV70" s="439"/>
      <c r="CGW70" s="439"/>
      <c r="CGX70" s="439"/>
      <c r="CGY70" s="439"/>
      <c r="CGZ70" s="439"/>
      <c r="CHA70" s="439"/>
      <c r="CHB70" s="439"/>
      <c r="CHC70" s="439"/>
      <c r="CHD70" s="439"/>
      <c r="CHE70" s="439"/>
      <c r="CHF70" s="439"/>
      <c r="CHG70" s="439"/>
      <c r="CHH70" s="439"/>
      <c r="CHI70" s="439"/>
      <c r="CHJ70" s="439"/>
      <c r="CHK70" s="439"/>
      <c r="CHL70" s="439"/>
      <c r="CHM70" s="439"/>
      <c r="CHN70" s="439"/>
      <c r="CHO70" s="439"/>
      <c r="CHP70" s="439"/>
      <c r="CHQ70" s="439"/>
      <c r="CHR70" s="439"/>
      <c r="CHS70" s="439"/>
      <c r="CHT70" s="439"/>
      <c r="CHU70" s="439"/>
      <c r="CHV70" s="439"/>
      <c r="CHW70" s="439"/>
      <c r="CHX70" s="439"/>
      <c r="CHY70" s="439"/>
      <c r="CHZ70" s="439"/>
      <c r="CIA70" s="439"/>
      <c r="CIB70" s="439"/>
      <c r="CIC70" s="439"/>
      <c r="CID70" s="439"/>
      <c r="CIE70" s="439"/>
      <c r="CIF70" s="439"/>
      <c r="CIG70" s="439"/>
      <c r="CIH70" s="439"/>
      <c r="CII70" s="439"/>
      <c r="CIJ70" s="439"/>
      <c r="CIK70" s="439"/>
      <c r="CIL70" s="439"/>
      <c r="CIM70" s="439"/>
      <c r="CIN70" s="439"/>
      <c r="CIO70" s="439"/>
      <c r="CIP70" s="439"/>
      <c r="CIQ70" s="439"/>
      <c r="CIR70" s="439"/>
      <c r="CIS70" s="439"/>
      <c r="CIT70" s="439"/>
      <c r="CIU70" s="439"/>
      <c r="CIV70" s="439"/>
      <c r="CIW70" s="439"/>
      <c r="CIX70" s="439"/>
      <c r="CIY70" s="439"/>
      <c r="CIZ70" s="439"/>
      <c r="CJA70" s="439"/>
      <c r="CJB70" s="439"/>
      <c r="CJC70" s="439"/>
      <c r="CJD70" s="439"/>
      <c r="CJE70" s="439"/>
      <c r="CJF70" s="439"/>
      <c r="CJG70" s="439"/>
      <c r="CJH70" s="439"/>
      <c r="CJI70" s="439"/>
      <c r="CJJ70" s="439"/>
      <c r="CJK70" s="439"/>
      <c r="CJL70" s="439"/>
      <c r="CJM70" s="439"/>
      <c r="CJN70" s="439"/>
      <c r="CJO70" s="439"/>
      <c r="CJP70" s="439"/>
      <c r="CJQ70" s="439"/>
      <c r="CJR70" s="439"/>
      <c r="CJS70" s="439"/>
      <c r="CJT70" s="439"/>
      <c r="CJU70" s="439"/>
      <c r="CJV70" s="439"/>
      <c r="CJW70" s="439"/>
      <c r="CJX70" s="439"/>
      <c r="CJY70" s="439"/>
      <c r="CJZ70" s="439"/>
      <c r="CKA70" s="439"/>
      <c r="CKB70" s="439"/>
      <c r="CKC70" s="439"/>
      <c r="CKD70" s="439"/>
      <c r="CKE70" s="439"/>
      <c r="CKF70" s="439"/>
      <c r="CKG70" s="439"/>
      <c r="CKH70" s="439"/>
      <c r="CKI70" s="439"/>
      <c r="CKJ70" s="439"/>
      <c r="CKK70" s="439"/>
      <c r="CKL70" s="439"/>
      <c r="CKM70" s="439"/>
      <c r="CKN70" s="439"/>
      <c r="CKO70" s="439"/>
      <c r="CKP70" s="439"/>
      <c r="CKQ70" s="439"/>
      <c r="CKR70" s="439"/>
      <c r="CKS70" s="439"/>
      <c r="CKT70" s="439"/>
      <c r="CKU70" s="439"/>
      <c r="CKV70" s="439"/>
      <c r="CKW70" s="439"/>
      <c r="CKX70" s="439"/>
      <c r="CKY70" s="439"/>
      <c r="CKZ70" s="439"/>
      <c r="CLA70" s="439"/>
      <c r="CLB70" s="439"/>
      <c r="CLC70" s="439"/>
      <c r="CLD70" s="439"/>
      <c r="CLE70" s="439"/>
      <c r="CLF70" s="439"/>
      <c r="CLG70" s="439"/>
      <c r="CLH70" s="439"/>
      <c r="CLI70" s="439"/>
      <c r="CLJ70" s="439"/>
      <c r="CLK70" s="439"/>
      <c r="CLL70" s="439"/>
      <c r="CLM70" s="439"/>
      <c r="CLN70" s="439"/>
      <c r="CLO70" s="439"/>
      <c r="CLP70" s="439"/>
      <c r="CLQ70" s="439"/>
      <c r="CLR70" s="439"/>
      <c r="CLS70" s="439"/>
      <c r="CLT70" s="439"/>
      <c r="CLU70" s="439"/>
      <c r="CLV70" s="439"/>
      <c r="CLW70" s="439"/>
      <c r="CLX70" s="439"/>
      <c r="CLY70" s="439"/>
      <c r="CLZ70" s="439"/>
      <c r="CMA70" s="439"/>
      <c r="CMB70" s="439"/>
      <c r="CMC70" s="439"/>
      <c r="CMD70" s="439"/>
      <c r="CME70" s="439"/>
      <c r="CMF70" s="439"/>
      <c r="CMG70" s="439"/>
      <c r="CMH70" s="439"/>
      <c r="CMI70" s="439"/>
      <c r="CMJ70" s="439"/>
      <c r="CMK70" s="439"/>
      <c r="CML70" s="439"/>
      <c r="CMM70" s="439"/>
      <c r="CMN70" s="439"/>
      <c r="CMO70" s="439"/>
      <c r="CMP70" s="439"/>
      <c r="CMQ70" s="439"/>
      <c r="CMR70" s="439"/>
      <c r="CMS70" s="439"/>
      <c r="CMT70" s="439"/>
      <c r="CMU70" s="439"/>
      <c r="CMV70" s="439"/>
      <c r="CMW70" s="439"/>
      <c r="CMX70" s="439"/>
      <c r="CMY70" s="439"/>
      <c r="CMZ70" s="439"/>
      <c r="CNA70" s="439"/>
      <c r="CNB70" s="439"/>
      <c r="CNC70" s="439"/>
      <c r="CND70" s="439"/>
      <c r="CNE70" s="439"/>
      <c r="CNF70" s="439"/>
      <c r="CNG70" s="439"/>
      <c r="CNH70" s="439"/>
      <c r="CNI70" s="439"/>
      <c r="CNJ70" s="439"/>
      <c r="CNK70" s="439"/>
      <c r="CNL70" s="439"/>
      <c r="CNM70" s="439"/>
      <c r="CNN70" s="439"/>
      <c r="CNO70" s="439"/>
      <c r="CNP70" s="439"/>
      <c r="CNQ70" s="439"/>
      <c r="CNR70" s="439"/>
      <c r="CNS70" s="439"/>
      <c r="CNT70" s="439"/>
      <c r="CNU70" s="439"/>
      <c r="CNV70" s="439"/>
      <c r="CNW70" s="439"/>
      <c r="CNX70" s="439"/>
      <c r="CNY70" s="439"/>
      <c r="CNZ70" s="439"/>
      <c r="COA70" s="439"/>
      <c r="COB70" s="439"/>
      <c r="COC70" s="439"/>
      <c r="COD70" s="439"/>
      <c r="COE70" s="439"/>
      <c r="COF70" s="439"/>
      <c r="COG70" s="439"/>
      <c r="COH70" s="439"/>
      <c r="COI70" s="439"/>
      <c r="COJ70" s="439"/>
      <c r="COK70" s="439"/>
      <c r="COL70" s="439"/>
      <c r="COM70" s="439"/>
      <c r="CON70" s="439"/>
      <c r="COO70" s="439"/>
      <c r="COP70" s="439"/>
      <c r="COQ70" s="439"/>
      <c r="COR70" s="439"/>
      <c r="COS70" s="439"/>
      <c r="COT70" s="439"/>
      <c r="COU70" s="439"/>
      <c r="COV70" s="439"/>
      <c r="COW70" s="439"/>
      <c r="COX70" s="439"/>
      <c r="COY70" s="439"/>
      <c r="COZ70" s="439"/>
      <c r="CPA70" s="439"/>
      <c r="CPB70" s="439"/>
      <c r="CPC70" s="439"/>
      <c r="CPD70" s="439"/>
      <c r="CPE70" s="439"/>
      <c r="CPF70" s="439"/>
      <c r="CPG70" s="439"/>
      <c r="CPH70" s="439"/>
      <c r="CPI70" s="439"/>
      <c r="CPJ70" s="439"/>
      <c r="CPK70" s="439"/>
      <c r="CPL70" s="439"/>
      <c r="CPM70" s="439"/>
      <c r="CPN70" s="439"/>
      <c r="CPO70" s="439"/>
      <c r="CPP70" s="439"/>
      <c r="CPQ70" s="439"/>
      <c r="CPR70" s="439"/>
      <c r="CPS70" s="439"/>
      <c r="CPT70" s="439"/>
      <c r="CPU70" s="439"/>
      <c r="CPV70" s="439"/>
      <c r="CPW70" s="439"/>
      <c r="CPX70" s="439"/>
      <c r="CPY70" s="439"/>
      <c r="CPZ70" s="439"/>
      <c r="CQA70" s="439"/>
      <c r="CQB70" s="439"/>
      <c r="CQC70" s="439"/>
      <c r="CQD70" s="439"/>
      <c r="CQE70" s="439"/>
      <c r="CQF70" s="439"/>
      <c r="CQG70" s="439"/>
      <c r="CQH70" s="439"/>
      <c r="CQI70" s="439"/>
      <c r="CQJ70" s="439"/>
      <c r="CQK70" s="439"/>
      <c r="CQL70" s="439"/>
      <c r="CQM70" s="439"/>
      <c r="CQN70" s="439"/>
      <c r="CQO70" s="439"/>
      <c r="CQP70" s="439"/>
      <c r="CQQ70" s="439"/>
      <c r="CQR70" s="439"/>
      <c r="CQS70" s="439"/>
      <c r="CQT70" s="439"/>
      <c r="CQU70" s="439"/>
      <c r="CQV70" s="439"/>
      <c r="CQW70" s="439"/>
      <c r="CQX70" s="439"/>
      <c r="CQY70" s="439"/>
      <c r="CQZ70" s="439"/>
      <c r="CRA70" s="439"/>
      <c r="CRB70" s="439"/>
      <c r="CRC70" s="439"/>
      <c r="CRD70" s="439"/>
      <c r="CRE70" s="439"/>
      <c r="CRF70" s="439"/>
      <c r="CRG70" s="439"/>
      <c r="CRH70" s="439"/>
      <c r="CRI70" s="439"/>
      <c r="CRJ70" s="439"/>
      <c r="CRK70" s="439"/>
      <c r="CRL70" s="439"/>
      <c r="CRM70" s="439"/>
      <c r="CRN70" s="439"/>
      <c r="CRO70" s="439"/>
      <c r="CRP70" s="439"/>
      <c r="CRQ70" s="439"/>
      <c r="CRR70" s="439"/>
      <c r="CRS70" s="439"/>
      <c r="CRT70" s="439"/>
      <c r="CRU70" s="439"/>
      <c r="CRV70" s="439"/>
      <c r="CRW70" s="439"/>
      <c r="CRX70" s="439"/>
      <c r="CRY70" s="439"/>
      <c r="CRZ70" s="439"/>
      <c r="CSA70" s="439"/>
      <c r="CSB70" s="439"/>
      <c r="CSC70" s="439"/>
      <c r="CSD70" s="439"/>
      <c r="CSE70" s="439"/>
      <c r="CSF70" s="439"/>
      <c r="CSG70" s="439"/>
      <c r="CSH70" s="439"/>
      <c r="CSI70" s="439"/>
      <c r="CSJ70" s="439"/>
      <c r="CSK70" s="439"/>
      <c r="CSL70" s="439"/>
      <c r="CSM70" s="439"/>
      <c r="CSN70" s="439"/>
      <c r="CSO70" s="439"/>
      <c r="CSP70" s="439"/>
      <c r="CSQ70" s="439"/>
      <c r="CSR70" s="439"/>
      <c r="CSS70" s="439"/>
      <c r="CST70" s="439"/>
      <c r="CSU70" s="439"/>
      <c r="CSV70" s="439"/>
      <c r="CSW70" s="439"/>
      <c r="CSX70" s="439"/>
      <c r="CSY70" s="439"/>
      <c r="CSZ70" s="439"/>
      <c r="CTA70" s="439"/>
      <c r="CTB70" s="439"/>
      <c r="CTC70" s="439"/>
      <c r="CTD70" s="439"/>
      <c r="CTE70" s="439"/>
      <c r="CTF70" s="439"/>
      <c r="CTG70" s="439"/>
      <c r="CTH70" s="439"/>
      <c r="CTI70" s="439"/>
      <c r="CTJ70" s="439"/>
      <c r="CTK70" s="439"/>
      <c r="CTL70" s="439"/>
      <c r="CTM70" s="439"/>
      <c r="CTN70" s="439"/>
      <c r="CTO70" s="439"/>
      <c r="CTP70" s="439"/>
      <c r="CTQ70" s="439"/>
      <c r="CTR70" s="439"/>
      <c r="CTS70" s="439"/>
      <c r="CTT70" s="439"/>
      <c r="CTU70" s="439"/>
      <c r="CTV70" s="439"/>
      <c r="CTW70" s="439"/>
      <c r="CTX70" s="439"/>
      <c r="CTY70" s="439"/>
      <c r="CTZ70" s="439"/>
      <c r="CUA70" s="439"/>
      <c r="CUB70" s="439"/>
      <c r="CUC70" s="439"/>
      <c r="CUD70" s="439"/>
      <c r="CUE70" s="439"/>
      <c r="CUF70" s="439"/>
      <c r="CUG70" s="439"/>
      <c r="CUH70" s="439"/>
      <c r="CUI70" s="439"/>
      <c r="CUJ70" s="439"/>
      <c r="CUK70" s="439"/>
      <c r="CUL70" s="439"/>
      <c r="CUM70" s="439"/>
      <c r="CUN70" s="439"/>
      <c r="CUO70" s="439"/>
      <c r="CUP70" s="439"/>
      <c r="CUQ70" s="439"/>
      <c r="CUR70" s="439"/>
      <c r="CUS70" s="439"/>
      <c r="CUT70" s="439"/>
      <c r="CUU70" s="439"/>
      <c r="CUV70" s="439"/>
      <c r="CUW70" s="439"/>
      <c r="CUX70" s="439"/>
      <c r="CUY70" s="439"/>
      <c r="CUZ70" s="439"/>
      <c r="CVA70" s="439"/>
      <c r="CVB70" s="439"/>
      <c r="CVC70" s="439"/>
      <c r="CVD70" s="439"/>
      <c r="CVE70" s="439"/>
      <c r="CVF70" s="439"/>
      <c r="CVG70" s="439"/>
      <c r="CVH70" s="439"/>
      <c r="CVI70" s="439"/>
      <c r="CVJ70" s="439"/>
      <c r="CVK70" s="439"/>
      <c r="CVL70" s="439"/>
      <c r="CVM70" s="439"/>
      <c r="CVN70" s="439"/>
      <c r="CVO70" s="439"/>
      <c r="CVP70" s="439"/>
      <c r="CVQ70" s="439"/>
      <c r="CVR70" s="439"/>
      <c r="CVS70" s="439"/>
      <c r="CVT70" s="439"/>
      <c r="CVU70" s="439"/>
      <c r="CVV70" s="439"/>
      <c r="CVW70" s="439"/>
      <c r="CVX70" s="439"/>
      <c r="CVY70" s="439"/>
      <c r="CVZ70" s="439"/>
      <c r="CWA70" s="439"/>
      <c r="CWB70" s="439"/>
      <c r="CWC70" s="439"/>
      <c r="CWD70" s="439"/>
      <c r="CWE70" s="439"/>
      <c r="CWF70" s="439"/>
      <c r="CWG70" s="439"/>
      <c r="CWH70" s="439"/>
      <c r="CWI70" s="439"/>
      <c r="CWJ70" s="439"/>
      <c r="CWK70" s="439"/>
      <c r="CWL70" s="439"/>
      <c r="CWM70" s="439"/>
      <c r="CWN70" s="439"/>
      <c r="CWO70" s="439"/>
      <c r="CWP70" s="439"/>
      <c r="CWQ70" s="439"/>
      <c r="CWR70" s="439"/>
      <c r="CWS70" s="439"/>
      <c r="CWT70" s="439"/>
      <c r="CWU70" s="439"/>
      <c r="CWV70" s="439"/>
      <c r="CWW70" s="439"/>
      <c r="CWX70" s="439"/>
      <c r="CWY70" s="439"/>
      <c r="CWZ70" s="439"/>
      <c r="CXA70" s="439"/>
      <c r="CXB70" s="439"/>
      <c r="CXC70" s="439"/>
      <c r="CXD70" s="439"/>
      <c r="CXE70" s="439"/>
      <c r="CXF70" s="439"/>
      <c r="CXG70" s="439"/>
      <c r="CXH70" s="439"/>
      <c r="CXI70" s="439"/>
      <c r="CXJ70" s="439"/>
      <c r="CXK70" s="439"/>
      <c r="CXL70" s="439"/>
      <c r="CXM70" s="439"/>
      <c r="CXN70" s="439"/>
      <c r="CXO70" s="439"/>
      <c r="CXP70" s="439"/>
      <c r="CXQ70" s="439"/>
      <c r="CXR70" s="439"/>
      <c r="CXS70" s="439"/>
      <c r="CXT70" s="439"/>
      <c r="CXU70" s="439"/>
      <c r="CXV70" s="439"/>
      <c r="CXW70" s="439"/>
      <c r="CXX70" s="439"/>
      <c r="CXY70" s="439"/>
      <c r="CXZ70" s="439"/>
      <c r="CYA70" s="439"/>
      <c r="CYB70" s="439"/>
      <c r="CYC70" s="439"/>
      <c r="CYD70" s="439"/>
      <c r="CYE70" s="439"/>
      <c r="CYF70" s="439"/>
      <c r="CYG70" s="439"/>
      <c r="CYH70" s="439"/>
      <c r="CYI70" s="439"/>
      <c r="CYJ70" s="439"/>
      <c r="CYK70" s="439"/>
      <c r="CYL70" s="439"/>
      <c r="CYM70" s="439"/>
      <c r="CYN70" s="439"/>
      <c r="CYO70" s="439"/>
      <c r="CYP70" s="439"/>
      <c r="CYQ70" s="439"/>
      <c r="CYR70" s="439"/>
      <c r="CYS70" s="439"/>
      <c r="CYT70" s="439"/>
      <c r="CYU70" s="439"/>
      <c r="CYV70" s="439"/>
      <c r="CYW70" s="439"/>
      <c r="CYX70" s="439"/>
      <c r="CYY70" s="439"/>
      <c r="CYZ70" s="439"/>
      <c r="CZA70" s="439"/>
      <c r="CZB70" s="439"/>
      <c r="CZC70" s="439"/>
      <c r="CZD70" s="439"/>
      <c r="CZE70" s="439"/>
      <c r="CZF70" s="439"/>
      <c r="CZG70" s="439"/>
      <c r="CZH70" s="439"/>
      <c r="CZI70" s="439"/>
      <c r="CZJ70" s="439"/>
      <c r="CZK70" s="439"/>
      <c r="CZL70" s="439"/>
      <c r="CZM70" s="439"/>
      <c r="CZN70" s="439"/>
      <c r="CZO70" s="439"/>
      <c r="CZP70" s="439"/>
      <c r="CZQ70" s="439"/>
      <c r="CZR70" s="439"/>
      <c r="CZS70" s="439"/>
      <c r="CZT70" s="439"/>
      <c r="CZU70" s="439"/>
      <c r="CZV70" s="439"/>
      <c r="CZW70" s="439"/>
      <c r="CZX70" s="439"/>
      <c r="CZY70" s="439"/>
      <c r="CZZ70" s="439"/>
      <c r="DAA70" s="439"/>
      <c r="DAB70" s="439"/>
      <c r="DAC70" s="439"/>
      <c r="DAD70" s="439"/>
      <c r="DAE70" s="439"/>
      <c r="DAF70" s="439"/>
      <c r="DAG70" s="439"/>
      <c r="DAH70" s="439"/>
      <c r="DAI70" s="439"/>
      <c r="DAJ70" s="439"/>
      <c r="DAK70" s="439"/>
      <c r="DAL70" s="439"/>
      <c r="DAM70" s="439"/>
      <c r="DAN70" s="439"/>
      <c r="DAO70" s="439"/>
      <c r="DAP70" s="439"/>
      <c r="DAQ70" s="439"/>
      <c r="DAR70" s="439"/>
      <c r="DAS70" s="439"/>
      <c r="DAT70" s="439"/>
      <c r="DAU70" s="439"/>
      <c r="DAV70" s="439"/>
      <c r="DAW70" s="439"/>
      <c r="DAX70" s="439"/>
      <c r="DAY70" s="439"/>
      <c r="DAZ70" s="439"/>
      <c r="DBA70" s="439"/>
      <c r="DBB70" s="439"/>
      <c r="DBC70" s="439"/>
      <c r="DBD70" s="439"/>
      <c r="DBE70" s="439"/>
      <c r="DBF70" s="439"/>
      <c r="DBG70" s="439"/>
      <c r="DBH70" s="439"/>
      <c r="DBI70" s="439"/>
      <c r="DBJ70" s="439"/>
      <c r="DBK70" s="439"/>
      <c r="DBL70" s="439"/>
      <c r="DBM70" s="439"/>
      <c r="DBN70" s="439"/>
      <c r="DBO70" s="439"/>
      <c r="DBP70" s="439"/>
      <c r="DBQ70" s="439"/>
      <c r="DBR70" s="439"/>
      <c r="DBS70" s="439"/>
      <c r="DBT70" s="439"/>
      <c r="DBU70" s="439"/>
      <c r="DBV70" s="439"/>
      <c r="DBW70" s="439"/>
      <c r="DBX70" s="439"/>
      <c r="DBY70" s="439"/>
      <c r="DBZ70" s="439"/>
      <c r="DCA70" s="439"/>
      <c r="DCB70" s="439"/>
      <c r="DCC70" s="439"/>
      <c r="DCD70" s="439"/>
      <c r="DCE70" s="439"/>
      <c r="DCF70" s="439"/>
      <c r="DCG70" s="439"/>
      <c r="DCH70" s="439"/>
      <c r="DCI70" s="439"/>
      <c r="DCJ70" s="439"/>
      <c r="DCK70" s="439"/>
      <c r="DCL70" s="439"/>
      <c r="DCM70" s="439"/>
      <c r="DCN70" s="439"/>
      <c r="DCO70" s="439"/>
      <c r="DCP70" s="439"/>
      <c r="DCQ70" s="439"/>
      <c r="DCR70" s="439"/>
      <c r="DCS70" s="439"/>
      <c r="DCT70" s="439"/>
      <c r="DCU70" s="439"/>
      <c r="DCV70" s="439"/>
      <c r="DCW70" s="439"/>
      <c r="DCX70" s="439"/>
      <c r="DCY70" s="439"/>
      <c r="DCZ70" s="439"/>
      <c r="DDA70" s="439"/>
      <c r="DDB70" s="439"/>
      <c r="DDC70" s="439"/>
      <c r="DDD70" s="439"/>
      <c r="DDE70" s="439"/>
      <c r="DDF70" s="439"/>
      <c r="DDG70" s="439"/>
      <c r="DDH70" s="439"/>
      <c r="DDI70" s="439"/>
      <c r="DDJ70" s="439"/>
      <c r="DDK70" s="439"/>
      <c r="DDL70" s="439"/>
      <c r="DDM70" s="439"/>
      <c r="DDN70" s="439"/>
      <c r="DDO70" s="439"/>
      <c r="DDP70" s="439"/>
      <c r="DDQ70" s="439"/>
      <c r="DDR70" s="439"/>
      <c r="DDS70" s="439"/>
      <c r="DDT70" s="439"/>
      <c r="DDU70" s="439"/>
      <c r="DDV70" s="439"/>
      <c r="DDW70" s="439"/>
      <c r="DDX70" s="439"/>
      <c r="DDY70" s="439"/>
      <c r="DDZ70" s="439"/>
      <c r="DEA70" s="439"/>
      <c r="DEB70" s="439"/>
      <c r="DEC70" s="439"/>
      <c r="DED70" s="439"/>
      <c r="DEE70" s="439"/>
      <c r="DEF70" s="439"/>
      <c r="DEG70" s="439"/>
      <c r="DEH70" s="439"/>
      <c r="DEI70" s="439"/>
      <c r="DEJ70" s="439"/>
      <c r="DEK70" s="439"/>
      <c r="DEL70" s="439"/>
      <c r="DEM70" s="439"/>
      <c r="DEN70" s="439"/>
      <c r="DEO70" s="439"/>
      <c r="DEP70" s="439"/>
      <c r="DEQ70" s="439"/>
      <c r="DER70" s="439"/>
      <c r="DES70" s="439"/>
      <c r="DET70" s="439"/>
      <c r="DEU70" s="439"/>
      <c r="DEV70" s="439"/>
      <c r="DEW70" s="439"/>
      <c r="DEX70" s="439"/>
      <c r="DEY70" s="439"/>
      <c r="DEZ70" s="439"/>
      <c r="DFA70" s="439"/>
      <c r="DFB70" s="439"/>
      <c r="DFC70" s="439"/>
      <c r="DFD70" s="439"/>
      <c r="DFE70" s="439"/>
      <c r="DFF70" s="439"/>
      <c r="DFG70" s="439"/>
      <c r="DFH70" s="439"/>
      <c r="DFI70" s="439"/>
      <c r="DFJ70" s="439"/>
      <c r="DFK70" s="439"/>
      <c r="DFL70" s="439"/>
      <c r="DFM70" s="439"/>
      <c r="DFN70" s="439"/>
      <c r="DFO70" s="439"/>
      <c r="DFP70" s="439"/>
      <c r="DFQ70" s="439"/>
      <c r="DFR70" s="439"/>
      <c r="DFS70" s="439"/>
      <c r="DFT70" s="439"/>
      <c r="DFU70" s="439"/>
      <c r="DFV70" s="439"/>
      <c r="DFW70" s="439"/>
      <c r="DFX70" s="439"/>
      <c r="DFY70" s="439"/>
      <c r="DFZ70" s="439"/>
      <c r="DGA70" s="439"/>
      <c r="DGB70" s="439"/>
      <c r="DGC70" s="439"/>
      <c r="DGD70" s="439"/>
      <c r="DGE70" s="439"/>
      <c r="DGF70" s="439"/>
      <c r="DGG70" s="439"/>
      <c r="DGH70" s="439"/>
      <c r="DGI70" s="439"/>
      <c r="DGJ70" s="439"/>
      <c r="DGK70" s="439"/>
      <c r="DGL70" s="439"/>
      <c r="DGM70" s="439"/>
      <c r="DGN70" s="439"/>
      <c r="DGO70" s="439"/>
      <c r="DGP70" s="439"/>
      <c r="DGQ70" s="439"/>
      <c r="DGR70" s="439"/>
      <c r="DGS70" s="439"/>
      <c r="DGT70" s="439"/>
      <c r="DGU70" s="439"/>
      <c r="DGV70" s="439"/>
      <c r="DGW70" s="439"/>
      <c r="DGX70" s="439"/>
      <c r="DGY70" s="439"/>
      <c r="DGZ70" s="439"/>
      <c r="DHA70" s="439"/>
      <c r="DHB70" s="439"/>
      <c r="DHC70" s="439"/>
      <c r="DHD70" s="439"/>
      <c r="DHE70" s="439"/>
      <c r="DHF70" s="439"/>
      <c r="DHG70" s="439"/>
      <c r="DHH70" s="439"/>
      <c r="DHI70" s="439"/>
      <c r="DHJ70" s="439"/>
      <c r="DHK70" s="439"/>
      <c r="DHL70" s="439"/>
      <c r="DHM70" s="439"/>
      <c r="DHN70" s="439"/>
      <c r="DHO70" s="439"/>
      <c r="DHP70" s="439"/>
      <c r="DHQ70" s="439"/>
      <c r="DHR70" s="439"/>
      <c r="DHS70" s="439"/>
      <c r="DHT70" s="439"/>
      <c r="DHU70" s="439"/>
      <c r="DHV70" s="439"/>
      <c r="DHW70" s="439"/>
      <c r="DHX70" s="439"/>
      <c r="DHY70" s="439"/>
      <c r="DHZ70" s="439"/>
      <c r="DIA70" s="439"/>
      <c r="DIB70" s="439"/>
      <c r="DIC70" s="439"/>
      <c r="DID70" s="439"/>
      <c r="DIE70" s="439"/>
      <c r="DIF70" s="439"/>
      <c r="DIG70" s="439"/>
      <c r="DIH70" s="439"/>
      <c r="DII70" s="439"/>
      <c r="DIJ70" s="439"/>
      <c r="DIK70" s="439"/>
      <c r="DIL70" s="439"/>
      <c r="DIM70" s="439"/>
      <c r="DIN70" s="439"/>
      <c r="DIO70" s="439"/>
      <c r="DIP70" s="439"/>
      <c r="DIQ70" s="439"/>
      <c r="DIR70" s="439"/>
      <c r="DIS70" s="439"/>
      <c r="DIT70" s="439"/>
      <c r="DIU70" s="439"/>
      <c r="DIV70" s="439"/>
      <c r="DIW70" s="439"/>
      <c r="DIX70" s="439"/>
      <c r="DIY70" s="439"/>
      <c r="DIZ70" s="439"/>
      <c r="DJA70" s="439"/>
      <c r="DJB70" s="439"/>
      <c r="DJC70" s="439"/>
      <c r="DJD70" s="439"/>
      <c r="DJE70" s="439"/>
      <c r="DJF70" s="439"/>
      <c r="DJG70" s="439"/>
      <c r="DJH70" s="439"/>
      <c r="DJI70" s="439"/>
      <c r="DJJ70" s="439"/>
      <c r="DJK70" s="439"/>
      <c r="DJL70" s="439"/>
      <c r="DJM70" s="439"/>
      <c r="DJN70" s="439"/>
      <c r="DJO70" s="439"/>
      <c r="DJP70" s="439"/>
      <c r="DJQ70" s="439"/>
      <c r="DJR70" s="439"/>
      <c r="DJS70" s="439"/>
      <c r="DJT70" s="439"/>
      <c r="DJU70" s="439"/>
      <c r="DJV70" s="439"/>
      <c r="DJW70" s="439"/>
      <c r="DJX70" s="439"/>
      <c r="DJY70" s="439"/>
      <c r="DJZ70" s="439"/>
      <c r="DKA70" s="439"/>
      <c r="DKB70" s="439"/>
      <c r="DKC70" s="439"/>
      <c r="DKD70" s="439"/>
      <c r="DKE70" s="439"/>
      <c r="DKF70" s="439"/>
      <c r="DKG70" s="439"/>
      <c r="DKH70" s="439"/>
      <c r="DKI70" s="439"/>
      <c r="DKJ70" s="439"/>
      <c r="DKK70" s="439"/>
      <c r="DKL70" s="439"/>
      <c r="DKM70" s="439"/>
      <c r="DKN70" s="439"/>
      <c r="DKO70" s="439"/>
      <c r="DKP70" s="439"/>
      <c r="DKQ70" s="439"/>
      <c r="DKR70" s="439"/>
      <c r="DKS70" s="439"/>
      <c r="DKT70" s="439"/>
      <c r="DKU70" s="439"/>
      <c r="DKV70" s="439"/>
      <c r="DKW70" s="439"/>
      <c r="DKX70" s="439"/>
      <c r="DKY70" s="439"/>
      <c r="DKZ70" s="439"/>
      <c r="DLA70" s="439"/>
      <c r="DLB70" s="439"/>
      <c r="DLC70" s="439"/>
      <c r="DLD70" s="439"/>
      <c r="DLE70" s="439"/>
      <c r="DLF70" s="439"/>
      <c r="DLG70" s="439"/>
      <c r="DLH70" s="439"/>
      <c r="DLI70" s="439"/>
      <c r="DLJ70" s="439"/>
      <c r="DLK70" s="439"/>
      <c r="DLL70" s="439"/>
      <c r="DLM70" s="439"/>
      <c r="DLN70" s="439"/>
      <c r="DLO70" s="439"/>
      <c r="DLP70" s="439"/>
      <c r="DLQ70" s="439"/>
      <c r="DLR70" s="439"/>
      <c r="DLS70" s="439"/>
      <c r="DLT70" s="439"/>
      <c r="DLU70" s="439"/>
      <c r="DLV70" s="439"/>
      <c r="DLW70" s="439"/>
      <c r="DLX70" s="439"/>
      <c r="DLY70" s="439"/>
      <c r="DLZ70" s="439"/>
      <c r="DMA70" s="439"/>
      <c r="DMB70" s="439"/>
      <c r="DMC70" s="439"/>
      <c r="DMD70" s="439"/>
      <c r="DME70" s="439"/>
      <c r="DMF70" s="439"/>
      <c r="DMG70" s="439"/>
      <c r="DMH70" s="439"/>
      <c r="DMI70" s="439"/>
      <c r="DMJ70" s="439"/>
      <c r="DMK70" s="439"/>
      <c r="DML70" s="439"/>
      <c r="DMM70" s="439"/>
      <c r="DMN70" s="439"/>
      <c r="DMO70" s="439"/>
      <c r="DMP70" s="439"/>
      <c r="DMQ70" s="439"/>
      <c r="DMR70" s="439"/>
      <c r="DMS70" s="439"/>
      <c r="DMT70" s="439"/>
      <c r="DMU70" s="439"/>
      <c r="DMV70" s="439"/>
      <c r="DMW70" s="439"/>
      <c r="DMX70" s="439"/>
      <c r="DMY70" s="439"/>
      <c r="DMZ70" s="439"/>
      <c r="DNA70" s="439"/>
      <c r="DNB70" s="439"/>
      <c r="DNC70" s="439"/>
      <c r="DND70" s="439"/>
      <c r="DNE70" s="439"/>
      <c r="DNF70" s="439"/>
      <c r="DNG70" s="439"/>
      <c r="DNH70" s="439"/>
      <c r="DNI70" s="439"/>
      <c r="DNJ70" s="439"/>
      <c r="DNK70" s="439"/>
      <c r="DNL70" s="439"/>
      <c r="DNM70" s="439"/>
      <c r="DNN70" s="439"/>
      <c r="DNO70" s="439"/>
      <c r="DNP70" s="439"/>
      <c r="DNQ70" s="439"/>
      <c r="DNR70" s="439"/>
      <c r="DNS70" s="439"/>
      <c r="DNT70" s="439"/>
      <c r="DNU70" s="439"/>
      <c r="DNV70" s="439"/>
      <c r="DNW70" s="439"/>
      <c r="DNX70" s="439"/>
      <c r="DNY70" s="439"/>
      <c r="DNZ70" s="439"/>
      <c r="DOA70" s="439"/>
      <c r="DOB70" s="439"/>
      <c r="DOC70" s="439"/>
      <c r="DOD70" s="439"/>
      <c r="DOE70" s="439"/>
      <c r="DOF70" s="439"/>
      <c r="DOG70" s="439"/>
      <c r="DOH70" s="439"/>
      <c r="DOI70" s="439"/>
      <c r="DOJ70" s="439"/>
      <c r="DOK70" s="439"/>
      <c r="DOL70" s="439"/>
      <c r="DOM70" s="439"/>
      <c r="DON70" s="439"/>
      <c r="DOO70" s="439"/>
      <c r="DOP70" s="439"/>
      <c r="DOQ70" s="439"/>
      <c r="DOR70" s="439"/>
      <c r="DOS70" s="439"/>
      <c r="DOT70" s="439"/>
      <c r="DOU70" s="439"/>
      <c r="DOV70" s="439"/>
      <c r="DOW70" s="439"/>
      <c r="DOX70" s="439"/>
      <c r="DOY70" s="439"/>
      <c r="DOZ70" s="439"/>
      <c r="DPA70" s="439"/>
      <c r="DPB70" s="439"/>
      <c r="DPC70" s="439"/>
      <c r="DPD70" s="439"/>
      <c r="DPE70" s="439"/>
      <c r="DPF70" s="439"/>
      <c r="DPG70" s="439"/>
      <c r="DPH70" s="439"/>
      <c r="DPI70" s="439"/>
      <c r="DPJ70" s="439"/>
      <c r="DPK70" s="439"/>
      <c r="DPL70" s="439"/>
      <c r="DPM70" s="439"/>
      <c r="DPN70" s="439"/>
      <c r="DPO70" s="439"/>
      <c r="DPP70" s="439"/>
      <c r="DPQ70" s="439"/>
      <c r="DPR70" s="439"/>
      <c r="DPS70" s="439"/>
      <c r="DPT70" s="439"/>
      <c r="DPU70" s="439"/>
      <c r="DPV70" s="439"/>
      <c r="DPW70" s="439"/>
      <c r="DPX70" s="439"/>
      <c r="DPY70" s="439"/>
      <c r="DPZ70" s="439"/>
      <c r="DQA70" s="439"/>
      <c r="DQB70" s="439"/>
      <c r="DQC70" s="439"/>
      <c r="DQD70" s="439"/>
      <c r="DQE70" s="439"/>
      <c r="DQF70" s="439"/>
      <c r="DQG70" s="439"/>
      <c r="DQH70" s="439"/>
      <c r="DQI70" s="439"/>
      <c r="DQJ70" s="439"/>
      <c r="DQK70" s="439"/>
      <c r="DQL70" s="439"/>
      <c r="DQM70" s="439"/>
      <c r="DQN70" s="439"/>
      <c r="DQO70" s="439"/>
      <c r="DQP70" s="439"/>
      <c r="DQQ70" s="439"/>
      <c r="DQR70" s="439"/>
      <c r="DQS70" s="439"/>
      <c r="DQT70" s="439"/>
      <c r="DQU70" s="439"/>
      <c r="DQV70" s="439"/>
      <c r="DQW70" s="439"/>
      <c r="DQX70" s="439"/>
      <c r="DQY70" s="439"/>
      <c r="DQZ70" s="439"/>
      <c r="DRA70" s="439"/>
      <c r="DRB70" s="439"/>
      <c r="DRC70" s="439"/>
      <c r="DRD70" s="439"/>
      <c r="DRE70" s="439"/>
      <c r="DRF70" s="439"/>
      <c r="DRG70" s="439"/>
      <c r="DRH70" s="439"/>
      <c r="DRI70" s="439"/>
      <c r="DRJ70" s="439"/>
      <c r="DRK70" s="439"/>
      <c r="DRL70" s="439"/>
      <c r="DRM70" s="439"/>
      <c r="DRN70" s="439"/>
      <c r="DRO70" s="439"/>
      <c r="DRP70" s="439"/>
      <c r="DRQ70" s="439"/>
      <c r="DRR70" s="439"/>
      <c r="DRS70" s="439"/>
      <c r="DRT70" s="439"/>
      <c r="DRU70" s="439"/>
      <c r="DRV70" s="439"/>
      <c r="DRW70" s="439"/>
      <c r="DRX70" s="439"/>
      <c r="DRY70" s="439"/>
      <c r="DRZ70" s="439"/>
      <c r="DSA70" s="439"/>
      <c r="DSB70" s="439"/>
      <c r="DSC70" s="439"/>
      <c r="DSD70" s="439"/>
      <c r="DSE70" s="439"/>
      <c r="DSF70" s="439"/>
      <c r="DSG70" s="439"/>
      <c r="DSH70" s="439"/>
      <c r="DSI70" s="439"/>
      <c r="DSJ70" s="439"/>
      <c r="DSK70" s="439"/>
      <c r="DSL70" s="439"/>
      <c r="DSM70" s="439"/>
      <c r="DSN70" s="439"/>
      <c r="DSO70" s="439"/>
      <c r="DSP70" s="439"/>
      <c r="DSQ70" s="439"/>
      <c r="DSR70" s="439"/>
      <c r="DSS70" s="439"/>
      <c r="DST70" s="439"/>
      <c r="DSU70" s="439"/>
      <c r="DSV70" s="439"/>
      <c r="DSW70" s="439"/>
      <c r="DSX70" s="439"/>
      <c r="DSY70" s="439"/>
      <c r="DSZ70" s="439"/>
      <c r="DTA70" s="439"/>
      <c r="DTB70" s="439"/>
      <c r="DTC70" s="439"/>
      <c r="DTD70" s="439"/>
      <c r="DTE70" s="439"/>
      <c r="DTF70" s="439"/>
      <c r="DTG70" s="439"/>
      <c r="DTH70" s="439"/>
      <c r="DTI70" s="439"/>
      <c r="DTJ70" s="439"/>
      <c r="DTK70" s="439"/>
      <c r="DTL70" s="439"/>
      <c r="DTM70" s="439"/>
      <c r="DTN70" s="439"/>
      <c r="DTO70" s="439"/>
      <c r="DTP70" s="439"/>
      <c r="DTQ70" s="439"/>
      <c r="DTR70" s="439"/>
      <c r="DTS70" s="439"/>
      <c r="DTT70" s="439"/>
      <c r="DTU70" s="439"/>
      <c r="DTV70" s="439"/>
      <c r="DTW70" s="439"/>
      <c r="DTX70" s="439"/>
      <c r="DTY70" s="439"/>
      <c r="DTZ70" s="439"/>
      <c r="DUA70" s="439"/>
      <c r="DUB70" s="439"/>
      <c r="DUC70" s="439"/>
      <c r="DUD70" s="439"/>
      <c r="DUE70" s="439"/>
      <c r="DUF70" s="439"/>
      <c r="DUG70" s="439"/>
      <c r="DUH70" s="439"/>
      <c r="DUI70" s="439"/>
      <c r="DUJ70" s="439"/>
      <c r="DUK70" s="439"/>
      <c r="DUL70" s="439"/>
      <c r="DUM70" s="439"/>
      <c r="DUN70" s="439"/>
      <c r="DUO70" s="439"/>
      <c r="DUP70" s="439"/>
      <c r="DUQ70" s="439"/>
      <c r="DUR70" s="439"/>
      <c r="DUS70" s="439"/>
      <c r="DUT70" s="439"/>
      <c r="DUU70" s="439"/>
      <c r="DUV70" s="439"/>
      <c r="DUW70" s="439"/>
      <c r="DUX70" s="439"/>
      <c r="DUY70" s="439"/>
      <c r="DUZ70" s="439"/>
      <c r="DVA70" s="439"/>
      <c r="DVB70" s="439"/>
      <c r="DVC70" s="439"/>
      <c r="DVD70" s="439"/>
      <c r="DVE70" s="439"/>
      <c r="DVF70" s="439"/>
      <c r="DVG70" s="439"/>
      <c r="DVH70" s="439"/>
      <c r="DVI70" s="439"/>
      <c r="DVJ70" s="439"/>
      <c r="DVK70" s="439"/>
      <c r="DVL70" s="439"/>
      <c r="DVM70" s="439"/>
      <c r="DVN70" s="439"/>
      <c r="DVO70" s="439"/>
      <c r="DVP70" s="439"/>
      <c r="DVQ70" s="439"/>
      <c r="DVR70" s="439"/>
      <c r="DVS70" s="439"/>
      <c r="DVT70" s="439"/>
      <c r="DVU70" s="439"/>
      <c r="DVV70" s="439"/>
      <c r="DVW70" s="439"/>
      <c r="DVX70" s="439"/>
      <c r="DVY70" s="439"/>
      <c r="DVZ70" s="439"/>
      <c r="DWA70" s="439"/>
      <c r="DWB70" s="439"/>
      <c r="DWC70" s="439"/>
      <c r="DWD70" s="439"/>
      <c r="DWE70" s="439"/>
      <c r="DWF70" s="439"/>
      <c r="DWG70" s="439"/>
      <c r="DWH70" s="439"/>
      <c r="DWI70" s="439"/>
      <c r="DWJ70" s="439"/>
      <c r="DWK70" s="439"/>
      <c r="DWL70" s="439"/>
      <c r="DWM70" s="439"/>
      <c r="DWN70" s="439"/>
      <c r="DWO70" s="439"/>
      <c r="DWP70" s="439"/>
      <c r="DWQ70" s="439"/>
      <c r="DWR70" s="439"/>
      <c r="DWS70" s="439"/>
      <c r="DWT70" s="439"/>
      <c r="DWU70" s="439"/>
      <c r="DWV70" s="439"/>
      <c r="DWW70" s="439"/>
      <c r="DWX70" s="439"/>
      <c r="DWY70" s="439"/>
      <c r="DWZ70" s="439"/>
      <c r="DXA70" s="439"/>
      <c r="DXB70" s="439"/>
      <c r="DXC70" s="439"/>
      <c r="DXD70" s="439"/>
      <c r="DXE70" s="439"/>
      <c r="DXF70" s="439"/>
      <c r="DXG70" s="439"/>
      <c r="DXH70" s="439"/>
      <c r="DXI70" s="439"/>
      <c r="DXJ70" s="439"/>
      <c r="DXK70" s="439"/>
      <c r="DXL70" s="439"/>
      <c r="DXM70" s="439"/>
      <c r="DXN70" s="439"/>
      <c r="DXO70" s="439"/>
      <c r="DXP70" s="439"/>
      <c r="DXQ70" s="439"/>
      <c r="DXR70" s="439"/>
      <c r="DXS70" s="439"/>
      <c r="DXT70" s="439"/>
      <c r="DXU70" s="439"/>
      <c r="DXV70" s="439"/>
      <c r="DXW70" s="439"/>
      <c r="DXX70" s="439"/>
      <c r="DXY70" s="439"/>
      <c r="DXZ70" s="439"/>
      <c r="DYA70" s="439"/>
      <c r="DYB70" s="439"/>
      <c r="DYC70" s="439"/>
      <c r="DYD70" s="439"/>
      <c r="DYE70" s="439"/>
      <c r="DYF70" s="439"/>
      <c r="DYG70" s="439"/>
      <c r="DYH70" s="439"/>
      <c r="DYI70" s="439"/>
      <c r="DYJ70" s="439"/>
      <c r="DYK70" s="439"/>
      <c r="DYL70" s="439"/>
      <c r="DYM70" s="439"/>
      <c r="DYN70" s="439"/>
      <c r="DYO70" s="439"/>
      <c r="DYP70" s="439"/>
      <c r="DYQ70" s="439"/>
      <c r="DYR70" s="439"/>
      <c r="DYS70" s="439"/>
      <c r="DYT70" s="439"/>
      <c r="DYU70" s="439"/>
      <c r="DYV70" s="439"/>
      <c r="DYW70" s="439"/>
      <c r="DYX70" s="439"/>
      <c r="DYY70" s="439"/>
      <c r="DYZ70" s="439"/>
      <c r="DZA70" s="439"/>
      <c r="DZB70" s="439"/>
      <c r="DZC70" s="439"/>
      <c r="DZD70" s="439"/>
      <c r="DZE70" s="439"/>
      <c r="DZF70" s="439"/>
      <c r="DZG70" s="439"/>
      <c r="DZH70" s="439"/>
      <c r="DZI70" s="439"/>
      <c r="DZJ70" s="439"/>
      <c r="DZK70" s="439"/>
      <c r="DZL70" s="439"/>
      <c r="DZM70" s="439"/>
      <c r="DZN70" s="439"/>
      <c r="DZO70" s="439"/>
      <c r="DZP70" s="439"/>
      <c r="DZQ70" s="439"/>
      <c r="DZR70" s="439"/>
      <c r="DZS70" s="439"/>
      <c r="DZT70" s="439"/>
      <c r="DZU70" s="439"/>
      <c r="DZV70" s="439"/>
      <c r="DZW70" s="439"/>
      <c r="DZX70" s="439"/>
      <c r="DZY70" s="439"/>
      <c r="DZZ70" s="439"/>
      <c r="EAA70" s="439"/>
      <c r="EAB70" s="439"/>
      <c r="EAC70" s="439"/>
      <c r="EAD70" s="439"/>
      <c r="EAE70" s="439"/>
      <c r="EAF70" s="439"/>
      <c r="EAG70" s="439"/>
      <c r="EAH70" s="439"/>
      <c r="EAI70" s="439"/>
      <c r="EAJ70" s="439"/>
      <c r="EAK70" s="439"/>
      <c r="EAL70" s="439"/>
      <c r="EAM70" s="439"/>
      <c r="EAN70" s="439"/>
      <c r="EAO70" s="439"/>
      <c r="EAP70" s="439"/>
      <c r="EAQ70" s="439"/>
      <c r="EAR70" s="439"/>
      <c r="EAS70" s="439"/>
      <c r="EAT70" s="439"/>
      <c r="EAU70" s="439"/>
      <c r="EAV70" s="439"/>
      <c r="EAW70" s="439"/>
      <c r="EAX70" s="439"/>
      <c r="EAY70" s="439"/>
      <c r="EAZ70" s="439"/>
      <c r="EBA70" s="439"/>
      <c r="EBB70" s="439"/>
      <c r="EBC70" s="439"/>
      <c r="EBD70" s="439"/>
      <c r="EBE70" s="439"/>
      <c r="EBF70" s="439"/>
      <c r="EBG70" s="439"/>
      <c r="EBH70" s="439"/>
      <c r="EBI70" s="439"/>
      <c r="EBJ70" s="439"/>
      <c r="EBK70" s="439"/>
      <c r="EBL70" s="439"/>
      <c r="EBM70" s="439"/>
      <c r="EBN70" s="439"/>
      <c r="EBO70" s="439"/>
      <c r="EBP70" s="439"/>
      <c r="EBQ70" s="439"/>
      <c r="EBR70" s="439"/>
      <c r="EBS70" s="439"/>
      <c r="EBT70" s="439"/>
      <c r="EBU70" s="439"/>
      <c r="EBV70" s="439"/>
      <c r="EBW70" s="439"/>
      <c r="EBX70" s="439"/>
      <c r="EBY70" s="439"/>
      <c r="EBZ70" s="439"/>
      <c r="ECA70" s="439"/>
      <c r="ECB70" s="439"/>
      <c r="ECC70" s="439"/>
      <c r="ECD70" s="439"/>
      <c r="ECE70" s="439"/>
      <c r="ECF70" s="439"/>
      <c r="ECG70" s="439"/>
      <c r="ECH70" s="439"/>
      <c r="ECI70" s="439"/>
      <c r="ECJ70" s="439"/>
      <c r="ECK70" s="439"/>
      <c r="ECL70" s="439"/>
      <c r="ECM70" s="439"/>
      <c r="ECN70" s="439"/>
      <c r="ECO70" s="439"/>
      <c r="ECP70" s="439"/>
      <c r="ECQ70" s="439"/>
      <c r="ECR70" s="439"/>
      <c r="ECS70" s="439"/>
      <c r="ECT70" s="439"/>
      <c r="ECU70" s="439"/>
      <c r="ECV70" s="439"/>
      <c r="ECW70" s="439"/>
      <c r="ECX70" s="439"/>
      <c r="ECY70" s="439"/>
      <c r="ECZ70" s="439"/>
      <c r="EDA70" s="439"/>
      <c r="EDB70" s="439"/>
      <c r="EDC70" s="439"/>
      <c r="EDD70" s="439"/>
      <c r="EDE70" s="439"/>
      <c r="EDF70" s="439"/>
      <c r="EDG70" s="439"/>
      <c r="EDH70" s="439"/>
      <c r="EDI70" s="439"/>
      <c r="EDJ70" s="439"/>
      <c r="EDK70" s="439"/>
      <c r="EDL70" s="439"/>
      <c r="EDM70" s="439"/>
      <c r="EDN70" s="439"/>
      <c r="EDO70" s="439"/>
      <c r="EDP70" s="439"/>
      <c r="EDQ70" s="439"/>
      <c r="EDR70" s="439"/>
      <c r="EDS70" s="439"/>
      <c r="EDT70" s="439"/>
      <c r="EDU70" s="439"/>
      <c r="EDV70" s="439"/>
      <c r="EDW70" s="439"/>
      <c r="EDX70" s="439"/>
      <c r="EDY70" s="439"/>
      <c r="EDZ70" s="439"/>
      <c r="EEA70" s="439"/>
      <c r="EEB70" s="439"/>
      <c r="EEC70" s="439"/>
      <c r="EED70" s="439"/>
      <c r="EEE70" s="439"/>
      <c r="EEF70" s="439"/>
      <c r="EEG70" s="439"/>
      <c r="EEH70" s="439"/>
      <c r="EEI70" s="439"/>
      <c r="EEJ70" s="439"/>
      <c r="EEK70" s="439"/>
      <c r="EEL70" s="439"/>
      <c r="EEM70" s="439"/>
      <c r="EEN70" s="439"/>
      <c r="EEO70" s="439"/>
      <c r="EEP70" s="439"/>
      <c r="EEQ70" s="439"/>
      <c r="EER70" s="439"/>
      <c r="EES70" s="439"/>
      <c r="EET70" s="439"/>
      <c r="EEU70" s="439"/>
      <c r="EEV70" s="439"/>
      <c r="EEW70" s="439"/>
      <c r="EEX70" s="439"/>
      <c r="EEY70" s="439"/>
      <c r="EEZ70" s="439"/>
      <c r="EFA70" s="439"/>
      <c r="EFB70" s="439"/>
      <c r="EFC70" s="439"/>
      <c r="EFD70" s="439"/>
      <c r="EFE70" s="439"/>
      <c r="EFF70" s="439"/>
      <c r="EFG70" s="439"/>
      <c r="EFH70" s="439"/>
      <c r="EFI70" s="439"/>
      <c r="EFJ70" s="439"/>
      <c r="EFK70" s="439"/>
      <c r="EFL70" s="439"/>
      <c r="EFM70" s="439"/>
      <c r="EFN70" s="439"/>
      <c r="EFO70" s="439"/>
      <c r="EFP70" s="439"/>
      <c r="EFQ70" s="439"/>
      <c r="EFR70" s="439"/>
      <c r="EFS70" s="439"/>
      <c r="EFT70" s="439"/>
      <c r="EFU70" s="439"/>
      <c r="EFV70" s="439"/>
      <c r="EFW70" s="439"/>
      <c r="EFX70" s="439"/>
      <c r="EFY70" s="439"/>
      <c r="EFZ70" s="439"/>
      <c r="EGA70" s="439"/>
      <c r="EGB70" s="439"/>
      <c r="EGC70" s="439"/>
      <c r="EGD70" s="439"/>
      <c r="EGE70" s="439"/>
      <c r="EGF70" s="439"/>
      <c r="EGG70" s="439"/>
      <c r="EGH70" s="439"/>
      <c r="EGI70" s="439"/>
      <c r="EGJ70" s="439"/>
      <c r="EGK70" s="439"/>
      <c r="EGL70" s="439"/>
      <c r="EGM70" s="439"/>
      <c r="EGN70" s="439"/>
      <c r="EGO70" s="439"/>
      <c r="EGP70" s="439"/>
      <c r="EGQ70" s="439"/>
      <c r="EGR70" s="439"/>
      <c r="EGS70" s="439"/>
      <c r="EGT70" s="439"/>
      <c r="EGU70" s="439"/>
      <c r="EGV70" s="439"/>
      <c r="EGW70" s="439"/>
      <c r="EGX70" s="439"/>
      <c r="EGY70" s="439"/>
      <c r="EGZ70" s="439"/>
      <c r="EHA70" s="439"/>
      <c r="EHB70" s="439"/>
      <c r="EHC70" s="439"/>
      <c r="EHD70" s="439"/>
      <c r="EHE70" s="439"/>
      <c r="EHF70" s="439"/>
      <c r="EHG70" s="439"/>
      <c r="EHH70" s="439"/>
      <c r="EHI70" s="439"/>
      <c r="EHJ70" s="439"/>
      <c r="EHK70" s="439"/>
      <c r="EHL70" s="439"/>
      <c r="EHM70" s="439"/>
      <c r="EHN70" s="439"/>
      <c r="EHO70" s="439"/>
      <c r="EHP70" s="439"/>
      <c r="EHQ70" s="439"/>
      <c r="EHR70" s="439"/>
      <c r="EHS70" s="439"/>
      <c r="EHT70" s="439"/>
      <c r="EHU70" s="439"/>
      <c r="EHV70" s="439"/>
      <c r="EHW70" s="439"/>
      <c r="EHX70" s="439"/>
      <c r="EHY70" s="439"/>
      <c r="EHZ70" s="439"/>
      <c r="EIA70" s="439"/>
      <c r="EIB70" s="439"/>
      <c r="EIC70" s="439"/>
      <c r="EID70" s="439"/>
      <c r="EIE70" s="439"/>
      <c r="EIF70" s="439"/>
      <c r="EIG70" s="439"/>
      <c r="EIH70" s="439"/>
      <c r="EII70" s="439"/>
      <c r="EIJ70" s="439"/>
      <c r="EIK70" s="439"/>
      <c r="EIL70" s="439"/>
      <c r="EIM70" s="439"/>
      <c r="EIN70" s="439"/>
      <c r="EIO70" s="439"/>
      <c r="EIP70" s="439"/>
      <c r="EIQ70" s="439"/>
      <c r="EIR70" s="439"/>
      <c r="EIS70" s="439"/>
      <c r="EIT70" s="439"/>
      <c r="EIU70" s="439"/>
      <c r="EIV70" s="439"/>
      <c r="EIW70" s="439"/>
      <c r="EIX70" s="439"/>
      <c r="EIY70" s="439"/>
      <c r="EIZ70" s="439"/>
      <c r="EJA70" s="439"/>
      <c r="EJB70" s="439"/>
      <c r="EJC70" s="439"/>
      <c r="EJD70" s="439"/>
      <c r="EJE70" s="439"/>
      <c r="EJF70" s="439"/>
      <c r="EJG70" s="439"/>
      <c r="EJH70" s="439"/>
      <c r="EJI70" s="439"/>
      <c r="EJJ70" s="439"/>
      <c r="EJK70" s="439"/>
      <c r="EJL70" s="439"/>
      <c r="EJM70" s="439"/>
      <c r="EJN70" s="439"/>
      <c r="EJO70" s="439"/>
      <c r="EJP70" s="439"/>
      <c r="EJQ70" s="439"/>
      <c r="EJR70" s="439"/>
      <c r="EJS70" s="439"/>
      <c r="EJT70" s="439"/>
      <c r="EJU70" s="439"/>
      <c r="EJV70" s="439"/>
      <c r="EJW70" s="439"/>
      <c r="EJX70" s="439"/>
      <c r="EJY70" s="439"/>
      <c r="EJZ70" s="439"/>
      <c r="EKA70" s="439"/>
      <c r="EKB70" s="439"/>
      <c r="EKC70" s="439"/>
      <c r="EKD70" s="439"/>
      <c r="EKE70" s="439"/>
      <c r="EKF70" s="439"/>
      <c r="EKG70" s="439"/>
      <c r="EKH70" s="439"/>
      <c r="EKI70" s="439"/>
      <c r="EKJ70" s="439"/>
      <c r="EKK70" s="439"/>
      <c r="EKL70" s="439"/>
      <c r="EKM70" s="439"/>
      <c r="EKN70" s="439"/>
      <c r="EKO70" s="439"/>
      <c r="EKP70" s="439"/>
      <c r="EKQ70" s="439"/>
      <c r="EKR70" s="439"/>
      <c r="EKS70" s="439"/>
      <c r="EKT70" s="439"/>
      <c r="EKU70" s="439"/>
      <c r="EKV70" s="439"/>
      <c r="EKW70" s="439"/>
      <c r="EKX70" s="439"/>
      <c r="EKY70" s="439"/>
      <c r="EKZ70" s="439"/>
      <c r="ELA70" s="439"/>
      <c r="ELB70" s="439"/>
      <c r="ELC70" s="439"/>
      <c r="ELD70" s="439"/>
      <c r="ELE70" s="439"/>
      <c r="ELF70" s="439"/>
      <c r="ELG70" s="439"/>
      <c r="ELH70" s="439"/>
      <c r="ELI70" s="439"/>
      <c r="ELJ70" s="439"/>
      <c r="ELK70" s="439"/>
      <c r="ELL70" s="439"/>
      <c r="ELM70" s="439"/>
      <c r="ELN70" s="439"/>
      <c r="ELO70" s="439"/>
      <c r="ELP70" s="439"/>
      <c r="ELQ70" s="439"/>
      <c r="ELR70" s="439"/>
      <c r="ELS70" s="439"/>
      <c r="ELT70" s="439"/>
      <c r="ELU70" s="439"/>
      <c r="ELV70" s="439"/>
      <c r="ELW70" s="439"/>
      <c r="ELX70" s="439"/>
      <c r="ELY70" s="439"/>
      <c r="ELZ70" s="439"/>
      <c r="EMA70" s="439"/>
      <c r="EMB70" s="439"/>
      <c r="EMC70" s="439"/>
      <c r="EMD70" s="439"/>
      <c r="EME70" s="439"/>
      <c r="EMF70" s="439"/>
      <c r="EMG70" s="439"/>
      <c r="EMH70" s="439"/>
      <c r="EMI70" s="439"/>
      <c r="EMJ70" s="439"/>
      <c r="EMK70" s="439"/>
      <c r="EML70" s="439"/>
      <c r="EMM70" s="439"/>
      <c r="EMN70" s="439"/>
      <c r="EMO70" s="439"/>
      <c r="EMP70" s="439"/>
      <c r="EMQ70" s="439"/>
      <c r="EMR70" s="439"/>
      <c r="EMS70" s="439"/>
      <c r="EMT70" s="439"/>
      <c r="EMU70" s="439"/>
      <c r="EMV70" s="439"/>
      <c r="EMW70" s="439"/>
      <c r="EMX70" s="439"/>
      <c r="EMY70" s="439"/>
      <c r="EMZ70" s="439"/>
      <c r="ENA70" s="439"/>
      <c r="ENB70" s="439"/>
      <c r="ENC70" s="439"/>
      <c r="END70" s="439"/>
      <c r="ENE70" s="439"/>
      <c r="ENF70" s="439"/>
      <c r="ENG70" s="439"/>
      <c r="ENH70" s="439"/>
      <c r="ENI70" s="439"/>
      <c r="ENJ70" s="439"/>
      <c r="ENK70" s="439"/>
      <c r="ENL70" s="439"/>
      <c r="ENM70" s="439"/>
      <c r="ENN70" s="439"/>
      <c r="ENO70" s="439"/>
      <c r="ENP70" s="439"/>
      <c r="ENQ70" s="439"/>
      <c r="ENR70" s="439"/>
      <c r="ENS70" s="439"/>
      <c r="ENT70" s="439"/>
      <c r="ENU70" s="439"/>
      <c r="ENV70" s="439"/>
      <c r="ENW70" s="439"/>
      <c r="ENX70" s="439"/>
      <c r="ENY70" s="439"/>
      <c r="ENZ70" s="439"/>
      <c r="EOA70" s="439"/>
      <c r="EOB70" s="439"/>
      <c r="EOC70" s="439"/>
      <c r="EOD70" s="439"/>
      <c r="EOE70" s="439"/>
      <c r="EOF70" s="439"/>
      <c r="EOG70" s="439"/>
      <c r="EOH70" s="439"/>
      <c r="EOI70" s="439"/>
      <c r="EOJ70" s="439"/>
      <c r="EOK70" s="439"/>
      <c r="EOL70" s="439"/>
      <c r="EOM70" s="439"/>
      <c r="EON70" s="439"/>
      <c r="EOO70" s="439"/>
      <c r="EOP70" s="439"/>
      <c r="EOQ70" s="439"/>
      <c r="EOR70" s="439"/>
      <c r="EOS70" s="439"/>
      <c r="EOT70" s="439"/>
      <c r="EOU70" s="439"/>
      <c r="EOV70" s="439"/>
      <c r="EOW70" s="439"/>
      <c r="EOX70" s="439"/>
      <c r="EOY70" s="439"/>
      <c r="EOZ70" s="439"/>
      <c r="EPA70" s="439"/>
      <c r="EPB70" s="439"/>
      <c r="EPC70" s="439"/>
      <c r="EPD70" s="439"/>
      <c r="EPE70" s="439"/>
      <c r="EPF70" s="439"/>
      <c r="EPG70" s="439"/>
      <c r="EPH70" s="439"/>
      <c r="EPI70" s="439"/>
      <c r="EPJ70" s="439"/>
      <c r="EPK70" s="439"/>
      <c r="EPL70" s="439"/>
      <c r="EPM70" s="439"/>
      <c r="EPN70" s="439"/>
      <c r="EPO70" s="439"/>
      <c r="EPP70" s="439"/>
      <c r="EPQ70" s="439"/>
      <c r="EPR70" s="439"/>
      <c r="EPS70" s="439"/>
      <c r="EPT70" s="439"/>
      <c r="EPU70" s="439"/>
      <c r="EPV70" s="439"/>
      <c r="EPW70" s="439"/>
      <c r="EPX70" s="439"/>
      <c r="EPY70" s="439"/>
      <c r="EPZ70" s="439"/>
      <c r="EQA70" s="439"/>
      <c r="EQB70" s="439"/>
      <c r="EQC70" s="439"/>
      <c r="EQD70" s="439"/>
      <c r="EQE70" s="439"/>
      <c r="EQF70" s="439"/>
      <c r="EQG70" s="439"/>
      <c r="EQH70" s="439"/>
      <c r="EQI70" s="439"/>
      <c r="EQJ70" s="439"/>
      <c r="EQK70" s="439"/>
      <c r="EQL70" s="439"/>
      <c r="EQM70" s="439"/>
      <c r="EQN70" s="439"/>
      <c r="EQO70" s="439"/>
      <c r="EQP70" s="439"/>
      <c r="EQQ70" s="439"/>
      <c r="EQR70" s="439"/>
      <c r="EQS70" s="439"/>
      <c r="EQT70" s="439"/>
      <c r="EQU70" s="439"/>
      <c r="EQV70" s="439"/>
      <c r="EQW70" s="439"/>
      <c r="EQX70" s="439"/>
      <c r="EQY70" s="439"/>
      <c r="EQZ70" s="439"/>
      <c r="ERA70" s="439"/>
      <c r="ERB70" s="439"/>
      <c r="ERC70" s="439"/>
      <c r="ERD70" s="439"/>
      <c r="ERE70" s="439"/>
      <c r="ERF70" s="439"/>
      <c r="ERG70" s="439"/>
      <c r="ERH70" s="439"/>
      <c r="ERI70" s="439"/>
      <c r="ERJ70" s="439"/>
      <c r="ERK70" s="439"/>
      <c r="ERL70" s="439"/>
      <c r="ERM70" s="439"/>
      <c r="ERN70" s="439"/>
      <c r="ERO70" s="439"/>
      <c r="ERP70" s="439"/>
      <c r="ERQ70" s="439"/>
      <c r="ERR70" s="439"/>
      <c r="ERS70" s="439"/>
      <c r="ERT70" s="439"/>
      <c r="ERU70" s="439"/>
      <c r="ERV70" s="439"/>
      <c r="ERW70" s="439"/>
      <c r="ERX70" s="439"/>
      <c r="ERY70" s="439"/>
      <c r="ERZ70" s="439"/>
      <c r="ESA70" s="439"/>
      <c r="ESB70" s="439"/>
      <c r="ESC70" s="439"/>
      <c r="ESD70" s="439"/>
      <c r="ESE70" s="439"/>
      <c r="ESF70" s="439"/>
      <c r="ESG70" s="439"/>
      <c r="ESH70" s="439"/>
      <c r="ESI70" s="439"/>
      <c r="ESJ70" s="439"/>
      <c r="ESK70" s="439"/>
      <c r="ESL70" s="439"/>
      <c r="ESM70" s="439"/>
      <c r="ESN70" s="439"/>
      <c r="ESO70" s="439"/>
      <c r="ESP70" s="439"/>
      <c r="ESQ70" s="439"/>
      <c r="ESR70" s="439"/>
      <c r="ESS70" s="439"/>
      <c r="EST70" s="439"/>
      <c r="ESU70" s="439"/>
      <c r="ESV70" s="439"/>
      <c r="ESW70" s="439"/>
      <c r="ESX70" s="439"/>
      <c r="ESY70" s="439"/>
      <c r="ESZ70" s="439"/>
      <c r="ETA70" s="439"/>
      <c r="ETB70" s="439"/>
      <c r="ETC70" s="439"/>
      <c r="ETD70" s="439"/>
      <c r="ETE70" s="439"/>
      <c r="ETF70" s="439"/>
      <c r="ETG70" s="439"/>
      <c r="ETH70" s="439"/>
      <c r="ETI70" s="439"/>
      <c r="ETJ70" s="439"/>
      <c r="ETK70" s="439"/>
      <c r="ETL70" s="439"/>
      <c r="ETM70" s="439"/>
      <c r="ETN70" s="439"/>
      <c r="ETO70" s="439"/>
      <c r="ETP70" s="439"/>
      <c r="ETQ70" s="439"/>
      <c r="ETR70" s="439"/>
      <c r="ETS70" s="439"/>
      <c r="ETT70" s="439"/>
      <c r="ETU70" s="439"/>
      <c r="ETV70" s="439"/>
      <c r="ETW70" s="439"/>
      <c r="ETX70" s="439"/>
      <c r="ETY70" s="439"/>
      <c r="ETZ70" s="439"/>
      <c r="EUA70" s="439"/>
      <c r="EUB70" s="439"/>
      <c r="EUC70" s="439"/>
      <c r="EUD70" s="439"/>
      <c r="EUE70" s="439"/>
      <c r="EUF70" s="439"/>
      <c r="EUG70" s="439"/>
      <c r="EUH70" s="439"/>
      <c r="EUI70" s="439"/>
      <c r="EUJ70" s="439"/>
      <c r="EUK70" s="439"/>
      <c r="EUL70" s="439"/>
      <c r="EUM70" s="439"/>
      <c r="EUN70" s="439"/>
      <c r="EUO70" s="439"/>
      <c r="EUP70" s="439"/>
      <c r="EUQ70" s="439"/>
      <c r="EUR70" s="439"/>
      <c r="EUS70" s="439"/>
      <c r="EUT70" s="439"/>
      <c r="EUU70" s="439"/>
      <c r="EUV70" s="439"/>
      <c r="EUW70" s="439"/>
      <c r="EUX70" s="439"/>
      <c r="EUY70" s="439"/>
      <c r="EUZ70" s="439"/>
      <c r="EVA70" s="439"/>
      <c r="EVB70" s="439"/>
      <c r="EVC70" s="439"/>
      <c r="EVD70" s="439"/>
      <c r="EVE70" s="439"/>
      <c r="EVF70" s="439"/>
      <c r="EVG70" s="439"/>
      <c r="EVH70" s="439"/>
      <c r="EVI70" s="439"/>
      <c r="EVJ70" s="439"/>
      <c r="EVK70" s="439"/>
      <c r="EVL70" s="439"/>
      <c r="EVM70" s="439"/>
      <c r="EVN70" s="439"/>
      <c r="EVO70" s="439"/>
      <c r="EVP70" s="439"/>
      <c r="EVQ70" s="439"/>
      <c r="EVR70" s="439"/>
      <c r="EVS70" s="439"/>
      <c r="EVT70" s="439"/>
      <c r="EVU70" s="439"/>
      <c r="EVV70" s="439"/>
      <c r="EVW70" s="439"/>
      <c r="EVX70" s="439"/>
      <c r="EVY70" s="439"/>
      <c r="EVZ70" s="439"/>
      <c r="EWA70" s="439"/>
      <c r="EWB70" s="439"/>
      <c r="EWC70" s="439"/>
      <c r="EWD70" s="439"/>
      <c r="EWE70" s="439"/>
      <c r="EWF70" s="439"/>
      <c r="EWG70" s="439"/>
      <c r="EWH70" s="439"/>
      <c r="EWI70" s="439"/>
      <c r="EWJ70" s="439"/>
      <c r="EWK70" s="439"/>
      <c r="EWL70" s="439"/>
      <c r="EWM70" s="439"/>
      <c r="EWN70" s="439"/>
      <c r="EWO70" s="439"/>
      <c r="EWP70" s="439"/>
      <c r="EWQ70" s="439"/>
      <c r="EWR70" s="439"/>
      <c r="EWS70" s="439"/>
      <c r="EWT70" s="439"/>
      <c r="EWU70" s="439"/>
      <c r="EWV70" s="439"/>
      <c r="EWW70" s="439"/>
      <c r="EWX70" s="439"/>
      <c r="EWY70" s="439"/>
      <c r="EWZ70" s="439"/>
      <c r="EXA70" s="439"/>
      <c r="EXB70" s="439"/>
      <c r="EXC70" s="439"/>
      <c r="EXD70" s="439"/>
      <c r="EXE70" s="439"/>
      <c r="EXF70" s="439"/>
      <c r="EXG70" s="439"/>
      <c r="EXH70" s="439"/>
      <c r="EXI70" s="439"/>
      <c r="EXJ70" s="439"/>
      <c r="EXK70" s="439"/>
      <c r="EXL70" s="439"/>
      <c r="EXM70" s="439"/>
      <c r="EXN70" s="439"/>
      <c r="EXO70" s="439"/>
      <c r="EXP70" s="439"/>
      <c r="EXQ70" s="439"/>
      <c r="EXR70" s="439"/>
      <c r="EXS70" s="439"/>
      <c r="EXT70" s="439"/>
      <c r="EXU70" s="439"/>
      <c r="EXV70" s="439"/>
      <c r="EXW70" s="439"/>
      <c r="EXX70" s="439"/>
      <c r="EXY70" s="439"/>
      <c r="EXZ70" s="439"/>
      <c r="EYA70" s="439"/>
      <c r="EYB70" s="439"/>
      <c r="EYC70" s="439"/>
      <c r="EYD70" s="439"/>
      <c r="EYE70" s="439"/>
      <c r="EYF70" s="439"/>
      <c r="EYG70" s="439"/>
      <c r="EYH70" s="439"/>
      <c r="EYI70" s="439"/>
      <c r="EYJ70" s="439"/>
      <c r="EYK70" s="439"/>
      <c r="EYL70" s="439"/>
      <c r="EYM70" s="439"/>
      <c r="EYN70" s="439"/>
      <c r="EYO70" s="439"/>
      <c r="EYP70" s="439"/>
      <c r="EYQ70" s="439"/>
      <c r="EYR70" s="439"/>
      <c r="EYS70" s="439"/>
      <c r="EYT70" s="439"/>
      <c r="EYU70" s="439"/>
      <c r="EYV70" s="439"/>
      <c r="EYW70" s="439"/>
      <c r="EYX70" s="439"/>
      <c r="EYY70" s="439"/>
      <c r="EYZ70" s="439"/>
      <c r="EZA70" s="439"/>
      <c r="EZB70" s="439"/>
      <c r="EZC70" s="439"/>
      <c r="EZD70" s="439"/>
      <c r="EZE70" s="439"/>
      <c r="EZF70" s="439"/>
      <c r="EZG70" s="439"/>
      <c r="EZH70" s="439"/>
      <c r="EZI70" s="439"/>
      <c r="EZJ70" s="439"/>
      <c r="EZK70" s="439"/>
      <c r="EZL70" s="439"/>
      <c r="EZM70" s="439"/>
      <c r="EZN70" s="439"/>
      <c r="EZO70" s="439"/>
      <c r="EZP70" s="439"/>
      <c r="EZQ70" s="439"/>
      <c r="EZR70" s="439"/>
      <c r="EZS70" s="439"/>
      <c r="EZT70" s="439"/>
      <c r="EZU70" s="439"/>
      <c r="EZV70" s="439"/>
      <c r="EZW70" s="439"/>
      <c r="EZX70" s="439"/>
      <c r="EZY70" s="439"/>
      <c r="EZZ70" s="439"/>
      <c r="FAA70" s="439"/>
      <c r="FAB70" s="439"/>
      <c r="FAC70" s="439"/>
      <c r="FAD70" s="439"/>
      <c r="FAE70" s="439"/>
      <c r="FAF70" s="439"/>
      <c r="FAG70" s="439"/>
      <c r="FAH70" s="439"/>
      <c r="FAI70" s="439"/>
      <c r="FAJ70" s="439"/>
      <c r="FAK70" s="439"/>
      <c r="FAL70" s="439"/>
      <c r="FAM70" s="439"/>
      <c r="FAN70" s="439"/>
      <c r="FAO70" s="439"/>
      <c r="FAP70" s="439"/>
      <c r="FAQ70" s="439"/>
      <c r="FAR70" s="439"/>
      <c r="FAS70" s="439"/>
      <c r="FAT70" s="439"/>
      <c r="FAU70" s="439"/>
      <c r="FAV70" s="439"/>
      <c r="FAW70" s="439"/>
      <c r="FAX70" s="439"/>
      <c r="FAY70" s="439"/>
      <c r="FAZ70" s="439"/>
      <c r="FBA70" s="439"/>
      <c r="FBB70" s="439"/>
      <c r="FBC70" s="439"/>
      <c r="FBD70" s="439"/>
      <c r="FBE70" s="439"/>
      <c r="FBF70" s="439"/>
      <c r="FBG70" s="439"/>
      <c r="FBH70" s="439"/>
      <c r="FBI70" s="439"/>
      <c r="FBJ70" s="439"/>
      <c r="FBK70" s="439"/>
      <c r="FBL70" s="439"/>
      <c r="FBM70" s="439"/>
      <c r="FBN70" s="439"/>
      <c r="FBO70" s="439"/>
      <c r="FBP70" s="439"/>
      <c r="FBQ70" s="439"/>
      <c r="FBR70" s="439"/>
      <c r="FBS70" s="439"/>
      <c r="FBT70" s="439"/>
      <c r="FBU70" s="439"/>
      <c r="FBV70" s="439"/>
      <c r="FBW70" s="439"/>
      <c r="FBX70" s="439"/>
      <c r="FBY70" s="439"/>
      <c r="FBZ70" s="439"/>
      <c r="FCA70" s="439"/>
      <c r="FCB70" s="439"/>
      <c r="FCC70" s="439"/>
      <c r="FCD70" s="439"/>
      <c r="FCE70" s="439"/>
      <c r="FCF70" s="439"/>
      <c r="FCG70" s="439"/>
      <c r="FCH70" s="439"/>
      <c r="FCI70" s="439"/>
      <c r="FCJ70" s="439"/>
      <c r="FCK70" s="439"/>
      <c r="FCL70" s="439"/>
      <c r="FCM70" s="439"/>
      <c r="FCN70" s="439"/>
      <c r="FCO70" s="439"/>
      <c r="FCP70" s="439"/>
      <c r="FCQ70" s="439"/>
      <c r="FCR70" s="439"/>
      <c r="FCS70" s="439"/>
      <c r="FCT70" s="439"/>
      <c r="FCU70" s="439"/>
      <c r="FCV70" s="439"/>
      <c r="FCW70" s="439"/>
      <c r="FCX70" s="439"/>
      <c r="FCY70" s="439"/>
      <c r="FCZ70" s="439"/>
      <c r="FDA70" s="439"/>
      <c r="FDB70" s="439"/>
      <c r="FDC70" s="439"/>
      <c r="FDD70" s="439"/>
      <c r="FDE70" s="439"/>
      <c r="FDF70" s="439"/>
      <c r="FDG70" s="439"/>
      <c r="FDH70" s="439"/>
      <c r="FDI70" s="439"/>
      <c r="FDJ70" s="439"/>
      <c r="FDK70" s="439"/>
      <c r="FDL70" s="439"/>
      <c r="FDM70" s="439"/>
      <c r="FDN70" s="439"/>
      <c r="FDO70" s="439"/>
      <c r="FDP70" s="439"/>
      <c r="FDQ70" s="439"/>
      <c r="FDR70" s="439"/>
      <c r="FDS70" s="439"/>
      <c r="FDT70" s="439"/>
      <c r="FDU70" s="439"/>
      <c r="FDV70" s="439"/>
      <c r="FDW70" s="439"/>
      <c r="FDX70" s="439"/>
      <c r="FDY70" s="439"/>
      <c r="FDZ70" s="439"/>
      <c r="FEA70" s="439"/>
      <c r="FEB70" s="439"/>
      <c r="FEC70" s="439"/>
      <c r="FED70" s="439"/>
      <c r="FEE70" s="439"/>
      <c r="FEF70" s="439"/>
      <c r="FEG70" s="439"/>
      <c r="FEH70" s="439"/>
      <c r="FEI70" s="439"/>
      <c r="FEJ70" s="439"/>
      <c r="FEK70" s="439"/>
      <c r="FEL70" s="439"/>
      <c r="FEM70" s="439"/>
      <c r="FEN70" s="439"/>
      <c r="FEO70" s="439"/>
      <c r="FEP70" s="439"/>
      <c r="FEQ70" s="439"/>
      <c r="FER70" s="439"/>
      <c r="FES70" s="439"/>
      <c r="FET70" s="439"/>
      <c r="FEU70" s="439"/>
      <c r="FEV70" s="439"/>
      <c r="FEW70" s="439"/>
      <c r="FEX70" s="439"/>
      <c r="FEY70" s="439"/>
      <c r="FEZ70" s="439"/>
      <c r="FFA70" s="439"/>
      <c r="FFB70" s="439"/>
      <c r="FFC70" s="439"/>
      <c r="FFD70" s="439"/>
      <c r="FFE70" s="439"/>
      <c r="FFF70" s="439"/>
      <c r="FFG70" s="439"/>
      <c r="FFH70" s="439"/>
      <c r="FFI70" s="439"/>
      <c r="FFJ70" s="439"/>
      <c r="FFK70" s="439"/>
      <c r="FFL70" s="439"/>
      <c r="FFM70" s="439"/>
      <c r="FFN70" s="439"/>
      <c r="FFO70" s="439"/>
      <c r="FFP70" s="439"/>
      <c r="FFQ70" s="439"/>
      <c r="FFR70" s="439"/>
      <c r="FFS70" s="439"/>
      <c r="FFT70" s="439"/>
      <c r="FFU70" s="439"/>
      <c r="FFV70" s="439"/>
      <c r="FFW70" s="439"/>
      <c r="FFX70" s="439"/>
      <c r="FFY70" s="439"/>
      <c r="FFZ70" s="439"/>
      <c r="FGA70" s="439"/>
      <c r="FGB70" s="439"/>
      <c r="FGC70" s="439"/>
      <c r="FGD70" s="439"/>
      <c r="FGE70" s="439"/>
      <c r="FGF70" s="439"/>
      <c r="FGG70" s="439"/>
      <c r="FGH70" s="439"/>
      <c r="FGI70" s="439"/>
      <c r="FGJ70" s="439"/>
      <c r="FGK70" s="439"/>
      <c r="FGL70" s="439"/>
      <c r="FGM70" s="439"/>
      <c r="FGN70" s="439"/>
      <c r="FGO70" s="439"/>
      <c r="FGP70" s="439"/>
      <c r="FGQ70" s="439"/>
      <c r="FGR70" s="439"/>
      <c r="FGS70" s="439"/>
      <c r="FGT70" s="439"/>
      <c r="FGU70" s="439"/>
      <c r="FGV70" s="439"/>
      <c r="FGW70" s="439"/>
      <c r="FGX70" s="439"/>
      <c r="FGY70" s="439"/>
      <c r="FGZ70" s="439"/>
      <c r="FHA70" s="439"/>
      <c r="FHB70" s="439"/>
      <c r="FHC70" s="439"/>
      <c r="FHD70" s="439"/>
      <c r="FHE70" s="439"/>
      <c r="FHF70" s="439"/>
      <c r="FHG70" s="439"/>
      <c r="FHH70" s="439"/>
      <c r="FHI70" s="439"/>
      <c r="FHJ70" s="439"/>
      <c r="FHK70" s="439"/>
      <c r="FHL70" s="439"/>
      <c r="FHM70" s="439"/>
      <c r="FHN70" s="439"/>
      <c r="FHO70" s="439"/>
      <c r="FHP70" s="439"/>
      <c r="FHQ70" s="439"/>
      <c r="FHR70" s="439"/>
      <c r="FHS70" s="439"/>
      <c r="FHT70" s="439"/>
      <c r="FHU70" s="439"/>
      <c r="FHV70" s="439"/>
      <c r="FHW70" s="439"/>
      <c r="FHX70" s="439"/>
      <c r="FHY70" s="439"/>
      <c r="FHZ70" s="439"/>
      <c r="FIA70" s="439"/>
      <c r="FIB70" s="439"/>
      <c r="FIC70" s="439"/>
      <c r="FID70" s="439"/>
      <c r="FIE70" s="439"/>
      <c r="FIF70" s="439"/>
      <c r="FIG70" s="439"/>
      <c r="FIH70" s="439"/>
      <c r="FII70" s="439"/>
      <c r="FIJ70" s="439"/>
      <c r="FIK70" s="439"/>
      <c r="FIL70" s="439"/>
      <c r="FIM70" s="439"/>
      <c r="FIN70" s="439"/>
      <c r="FIO70" s="439"/>
      <c r="FIP70" s="439"/>
      <c r="FIQ70" s="439"/>
      <c r="FIR70" s="439"/>
      <c r="FIS70" s="439"/>
      <c r="FIT70" s="439"/>
      <c r="FIU70" s="439"/>
      <c r="FIV70" s="439"/>
      <c r="FIW70" s="439"/>
      <c r="FIX70" s="439"/>
      <c r="FIY70" s="439"/>
      <c r="FIZ70" s="439"/>
      <c r="FJA70" s="439"/>
      <c r="FJB70" s="439"/>
      <c r="FJC70" s="439"/>
      <c r="FJD70" s="439"/>
      <c r="FJE70" s="439"/>
      <c r="FJF70" s="439"/>
      <c r="FJG70" s="439"/>
      <c r="FJH70" s="439"/>
      <c r="FJI70" s="439"/>
      <c r="FJJ70" s="439"/>
      <c r="FJK70" s="439"/>
      <c r="FJL70" s="439"/>
      <c r="FJM70" s="439"/>
      <c r="FJN70" s="439"/>
      <c r="FJO70" s="439"/>
      <c r="FJP70" s="439"/>
      <c r="FJQ70" s="439"/>
      <c r="FJR70" s="439"/>
      <c r="FJS70" s="439"/>
      <c r="FJT70" s="439"/>
      <c r="FJU70" s="439"/>
      <c r="FJV70" s="439"/>
      <c r="FJW70" s="439"/>
      <c r="FJX70" s="439"/>
      <c r="FJY70" s="439"/>
      <c r="FJZ70" s="439"/>
      <c r="FKA70" s="439"/>
      <c r="FKB70" s="439"/>
      <c r="FKC70" s="439"/>
      <c r="FKD70" s="439"/>
      <c r="FKE70" s="439"/>
      <c r="FKF70" s="439"/>
      <c r="FKG70" s="439"/>
      <c r="FKH70" s="439"/>
      <c r="FKI70" s="439"/>
      <c r="FKJ70" s="439"/>
      <c r="FKK70" s="439"/>
      <c r="FKL70" s="439"/>
      <c r="FKM70" s="439"/>
      <c r="FKN70" s="439"/>
      <c r="FKO70" s="439"/>
      <c r="FKP70" s="439"/>
      <c r="FKQ70" s="439"/>
      <c r="FKR70" s="439"/>
      <c r="FKS70" s="439"/>
      <c r="FKT70" s="439"/>
      <c r="FKU70" s="439"/>
      <c r="FKV70" s="439"/>
      <c r="FKW70" s="439"/>
      <c r="FKX70" s="439"/>
      <c r="FKY70" s="439"/>
      <c r="FKZ70" s="439"/>
      <c r="FLA70" s="439"/>
      <c r="FLB70" s="439"/>
      <c r="FLC70" s="439"/>
      <c r="FLD70" s="439"/>
      <c r="FLE70" s="439"/>
      <c r="FLF70" s="439"/>
      <c r="FLG70" s="439"/>
      <c r="FLH70" s="439"/>
      <c r="FLI70" s="439"/>
      <c r="FLJ70" s="439"/>
      <c r="FLK70" s="439"/>
      <c r="FLL70" s="439"/>
      <c r="FLM70" s="439"/>
      <c r="FLN70" s="439"/>
      <c r="FLO70" s="439"/>
      <c r="FLP70" s="439"/>
      <c r="FLQ70" s="439"/>
      <c r="FLR70" s="439"/>
      <c r="FLS70" s="439"/>
      <c r="FLT70" s="439"/>
      <c r="FLU70" s="439"/>
      <c r="FLV70" s="439"/>
      <c r="FLW70" s="439"/>
      <c r="FLX70" s="439"/>
      <c r="FLY70" s="439"/>
      <c r="FLZ70" s="439"/>
      <c r="FMA70" s="439"/>
      <c r="FMB70" s="439"/>
      <c r="FMC70" s="439"/>
      <c r="FMD70" s="439"/>
      <c r="FME70" s="439"/>
      <c r="FMF70" s="439"/>
      <c r="FMG70" s="439"/>
      <c r="FMH70" s="439"/>
      <c r="FMI70" s="439"/>
      <c r="FMJ70" s="439"/>
      <c r="FMK70" s="439"/>
      <c r="FML70" s="439"/>
      <c r="FMM70" s="439"/>
      <c r="FMN70" s="439"/>
      <c r="FMO70" s="439"/>
      <c r="FMP70" s="439"/>
      <c r="FMQ70" s="439"/>
      <c r="FMR70" s="439"/>
      <c r="FMS70" s="439"/>
      <c r="FMT70" s="439"/>
      <c r="FMU70" s="439"/>
      <c r="FMV70" s="439"/>
      <c r="FMW70" s="439"/>
      <c r="FMX70" s="439"/>
      <c r="FMY70" s="439"/>
      <c r="FMZ70" s="439"/>
      <c r="FNA70" s="439"/>
      <c r="FNB70" s="439"/>
      <c r="FNC70" s="439"/>
      <c r="FND70" s="439"/>
      <c r="FNE70" s="439"/>
      <c r="FNF70" s="439"/>
      <c r="FNG70" s="439"/>
      <c r="FNH70" s="439"/>
      <c r="FNI70" s="439"/>
      <c r="FNJ70" s="439"/>
      <c r="FNK70" s="439"/>
      <c r="FNL70" s="439"/>
      <c r="FNM70" s="439"/>
      <c r="FNN70" s="439"/>
      <c r="FNO70" s="439"/>
      <c r="FNP70" s="439"/>
      <c r="FNQ70" s="439"/>
      <c r="FNR70" s="439"/>
      <c r="FNS70" s="439"/>
      <c r="FNT70" s="439"/>
      <c r="FNU70" s="439"/>
      <c r="FNV70" s="439"/>
      <c r="FNW70" s="439"/>
      <c r="FNX70" s="439"/>
      <c r="FNY70" s="439"/>
      <c r="FNZ70" s="439"/>
      <c r="FOA70" s="439"/>
      <c r="FOB70" s="439"/>
      <c r="FOC70" s="439"/>
      <c r="FOD70" s="439"/>
      <c r="FOE70" s="439"/>
      <c r="FOF70" s="439"/>
      <c r="FOG70" s="439"/>
      <c r="FOH70" s="439"/>
      <c r="FOI70" s="439"/>
      <c r="FOJ70" s="439"/>
      <c r="FOK70" s="439"/>
      <c r="FOL70" s="439"/>
      <c r="FOM70" s="439"/>
      <c r="FON70" s="439"/>
      <c r="FOO70" s="439"/>
      <c r="FOP70" s="439"/>
      <c r="FOQ70" s="439"/>
      <c r="FOR70" s="439"/>
      <c r="FOS70" s="439"/>
      <c r="FOT70" s="439"/>
      <c r="FOU70" s="439"/>
      <c r="FOV70" s="439"/>
      <c r="FOW70" s="439"/>
      <c r="FOX70" s="439"/>
      <c r="FOY70" s="439"/>
      <c r="FOZ70" s="439"/>
      <c r="FPA70" s="439"/>
      <c r="FPB70" s="439"/>
      <c r="FPC70" s="439"/>
      <c r="FPD70" s="439"/>
      <c r="FPE70" s="439"/>
      <c r="FPF70" s="439"/>
      <c r="FPG70" s="439"/>
      <c r="FPH70" s="439"/>
      <c r="FPI70" s="439"/>
      <c r="FPJ70" s="439"/>
      <c r="FPK70" s="439"/>
      <c r="FPL70" s="439"/>
      <c r="FPM70" s="439"/>
      <c r="FPN70" s="439"/>
      <c r="FPO70" s="439"/>
      <c r="FPP70" s="439"/>
      <c r="FPQ70" s="439"/>
      <c r="FPR70" s="439"/>
      <c r="FPS70" s="439"/>
      <c r="FPT70" s="439"/>
      <c r="FPU70" s="439"/>
      <c r="FPV70" s="439"/>
      <c r="FPW70" s="439"/>
      <c r="FPX70" s="439"/>
      <c r="FPY70" s="439"/>
      <c r="FPZ70" s="439"/>
      <c r="FQA70" s="439"/>
      <c r="FQB70" s="439"/>
      <c r="FQC70" s="439"/>
      <c r="FQD70" s="439"/>
      <c r="FQE70" s="439"/>
      <c r="FQF70" s="439"/>
      <c r="FQG70" s="439"/>
      <c r="FQH70" s="439"/>
      <c r="FQI70" s="439"/>
      <c r="FQJ70" s="439"/>
      <c r="FQK70" s="439"/>
      <c r="FQL70" s="439"/>
      <c r="FQM70" s="439"/>
      <c r="FQN70" s="439"/>
      <c r="FQO70" s="439"/>
      <c r="FQP70" s="439"/>
      <c r="FQQ70" s="439"/>
      <c r="FQR70" s="439"/>
      <c r="FQS70" s="439"/>
      <c r="FQT70" s="439"/>
      <c r="FQU70" s="439"/>
      <c r="FQV70" s="439"/>
      <c r="FQW70" s="439"/>
      <c r="FQX70" s="439"/>
      <c r="FQY70" s="439"/>
      <c r="FQZ70" s="439"/>
      <c r="FRA70" s="439"/>
      <c r="FRB70" s="439"/>
      <c r="FRC70" s="439"/>
      <c r="FRD70" s="439"/>
      <c r="FRE70" s="439"/>
      <c r="FRF70" s="439"/>
      <c r="FRG70" s="439"/>
      <c r="FRH70" s="439"/>
      <c r="FRI70" s="439"/>
      <c r="FRJ70" s="439"/>
      <c r="FRK70" s="439"/>
      <c r="FRL70" s="439"/>
      <c r="FRM70" s="439"/>
      <c r="FRN70" s="439"/>
      <c r="FRO70" s="439"/>
      <c r="FRP70" s="439"/>
      <c r="FRQ70" s="439"/>
      <c r="FRR70" s="439"/>
      <c r="FRS70" s="439"/>
      <c r="FRT70" s="439"/>
      <c r="FRU70" s="439"/>
      <c r="FRV70" s="439"/>
      <c r="FRW70" s="439"/>
      <c r="FRX70" s="439"/>
      <c r="FRY70" s="439"/>
      <c r="FRZ70" s="439"/>
      <c r="FSA70" s="439"/>
      <c r="FSB70" s="439"/>
      <c r="FSC70" s="439"/>
      <c r="FSD70" s="439"/>
      <c r="FSE70" s="439"/>
      <c r="FSF70" s="439"/>
      <c r="FSG70" s="439"/>
      <c r="FSH70" s="439"/>
      <c r="FSI70" s="439"/>
      <c r="FSJ70" s="439"/>
      <c r="FSK70" s="439"/>
      <c r="FSL70" s="439"/>
      <c r="FSM70" s="439"/>
      <c r="FSN70" s="439"/>
      <c r="FSO70" s="439"/>
      <c r="FSP70" s="439"/>
      <c r="FSQ70" s="439"/>
      <c r="FSR70" s="439"/>
      <c r="FSS70" s="439"/>
      <c r="FST70" s="439"/>
      <c r="FSU70" s="439"/>
      <c r="FSV70" s="439"/>
      <c r="FSW70" s="439"/>
      <c r="FSX70" s="439"/>
      <c r="FSY70" s="439"/>
      <c r="FSZ70" s="439"/>
      <c r="FTA70" s="439"/>
      <c r="FTB70" s="439"/>
      <c r="FTC70" s="439"/>
      <c r="FTD70" s="439"/>
      <c r="FTE70" s="439"/>
      <c r="FTF70" s="439"/>
      <c r="FTG70" s="439"/>
      <c r="FTH70" s="439"/>
      <c r="FTI70" s="439"/>
      <c r="FTJ70" s="439"/>
      <c r="FTK70" s="439"/>
      <c r="FTL70" s="439"/>
      <c r="FTM70" s="439"/>
      <c r="FTN70" s="439"/>
      <c r="FTO70" s="439"/>
      <c r="FTP70" s="439"/>
      <c r="FTQ70" s="439"/>
      <c r="FTR70" s="439"/>
      <c r="FTS70" s="439"/>
      <c r="FTT70" s="439"/>
      <c r="FTU70" s="439"/>
      <c r="FTV70" s="439"/>
      <c r="FTW70" s="439"/>
      <c r="FTX70" s="439"/>
      <c r="FTY70" s="439"/>
      <c r="FTZ70" s="439"/>
      <c r="FUA70" s="439"/>
      <c r="FUB70" s="439"/>
      <c r="FUC70" s="439"/>
      <c r="FUD70" s="439"/>
      <c r="FUE70" s="439"/>
      <c r="FUF70" s="439"/>
      <c r="FUG70" s="439"/>
      <c r="FUH70" s="439"/>
      <c r="FUI70" s="439"/>
      <c r="FUJ70" s="439"/>
      <c r="FUK70" s="439"/>
      <c r="FUL70" s="439"/>
      <c r="FUM70" s="439"/>
      <c r="FUN70" s="439"/>
      <c r="FUO70" s="439"/>
      <c r="FUP70" s="439"/>
      <c r="FUQ70" s="439"/>
      <c r="FUR70" s="439"/>
      <c r="FUS70" s="439"/>
      <c r="FUT70" s="439"/>
      <c r="FUU70" s="439"/>
      <c r="FUV70" s="439"/>
      <c r="FUW70" s="439"/>
      <c r="FUX70" s="439"/>
      <c r="FUY70" s="439"/>
      <c r="FUZ70" s="439"/>
      <c r="FVA70" s="439"/>
      <c r="FVB70" s="439"/>
      <c r="FVC70" s="439"/>
      <c r="FVD70" s="439"/>
      <c r="FVE70" s="439"/>
      <c r="FVF70" s="439"/>
      <c r="FVG70" s="439"/>
      <c r="FVH70" s="439"/>
      <c r="FVI70" s="439"/>
      <c r="FVJ70" s="439"/>
      <c r="FVK70" s="439"/>
      <c r="FVL70" s="439"/>
      <c r="FVM70" s="439"/>
      <c r="FVN70" s="439"/>
      <c r="FVO70" s="439"/>
      <c r="FVP70" s="439"/>
      <c r="FVQ70" s="439"/>
      <c r="FVR70" s="439"/>
      <c r="FVS70" s="439"/>
      <c r="FVT70" s="439"/>
      <c r="FVU70" s="439"/>
      <c r="FVV70" s="439"/>
      <c r="FVW70" s="439"/>
      <c r="FVX70" s="439"/>
      <c r="FVY70" s="439"/>
      <c r="FVZ70" s="439"/>
      <c r="FWA70" s="439"/>
      <c r="FWB70" s="439"/>
      <c r="FWC70" s="439"/>
      <c r="FWD70" s="439"/>
      <c r="FWE70" s="439"/>
      <c r="FWF70" s="439"/>
      <c r="FWG70" s="439"/>
      <c r="FWH70" s="439"/>
      <c r="FWI70" s="439"/>
      <c r="FWJ70" s="439"/>
      <c r="FWK70" s="439"/>
      <c r="FWL70" s="439"/>
      <c r="FWM70" s="439"/>
      <c r="FWN70" s="439"/>
      <c r="FWO70" s="439"/>
      <c r="FWP70" s="439"/>
      <c r="FWQ70" s="439"/>
      <c r="FWR70" s="439"/>
      <c r="FWS70" s="439"/>
      <c r="FWT70" s="439"/>
      <c r="FWU70" s="439"/>
      <c r="FWV70" s="439"/>
      <c r="FWW70" s="439"/>
      <c r="FWX70" s="439"/>
      <c r="FWY70" s="439"/>
      <c r="FWZ70" s="439"/>
      <c r="FXA70" s="439"/>
      <c r="FXB70" s="439"/>
      <c r="FXC70" s="439"/>
      <c r="FXD70" s="439"/>
      <c r="FXE70" s="439"/>
      <c r="FXF70" s="439"/>
      <c r="FXG70" s="439"/>
      <c r="FXH70" s="439"/>
      <c r="FXI70" s="439"/>
      <c r="FXJ70" s="439"/>
      <c r="FXK70" s="439"/>
      <c r="FXL70" s="439"/>
      <c r="FXM70" s="439"/>
      <c r="FXN70" s="439"/>
      <c r="FXO70" s="439"/>
      <c r="FXP70" s="439"/>
      <c r="FXQ70" s="439"/>
      <c r="FXR70" s="439"/>
      <c r="FXS70" s="439"/>
      <c r="FXT70" s="439"/>
      <c r="FXU70" s="439"/>
      <c r="FXV70" s="439"/>
      <c r="FXW70" s="439"/>
      <c r="FXX70" s="439"/>
      <c r="FXY70" s="439"/>
      <c r="FXZ70" s="439"/>
      <c r="FYA70" s="439"/>
      <c r="FYB70" s="439"/>
      <c r="FYC70" s="439"/>
      <c r="FYD70" s="439"/>
      <c r="FYE70" s="439"/>
      <c r="FYF70" s="439"/>
      <c r="FYG70" s="439"/>
      <c r="FYH70" s="439"/>
      <c r="FYI70" s="439"/>
      <c r="FYJ70" s="439"/>
      <c r="FYK70" s="439"/>
      <c r="FYL70" s="439"/>
      <c r="FYM70" s="439"/>
      <c r="FYN70" s="439"/>
      <c r="FYO70" s="439"/>
      <c r="FYP70" s="439"/>
      <c r="FYQ70" s="439"/>
      <c r="FYR70" s="439"/>
      <c r="FYS70" s="439"/>
      <c r="FYT70" s="439"/>
      <c r="FYU70" s="439"/>
      <c r="FYV70" s="439"/>
      <c r="FYW70" s="439"/>
      <c r="FYX70" s="439"/>
      <c r="FYY70" s="439"/>
      <c r="FYZ70" s="439"/>
      <c r="FZA70" s="439"/>
      <c r="FZB70" s="439"/>
      <c r="FZC70" s="439"/>
      <c r="FZD70" s="439"/>
      <c r="FZE70" s="439"/>
      <c r="FZF70" s="439"/>
      <c r="FZG70" s="439"/>
      <c r="FZH70" s="439"/>
      <c r="FZI70" s="439"/>
      <c r="FZJ70" s="439"/>
      <c r="FZK70" s="439"/>
      <c r="FZL70" s="439"/>
      <c r="FZM70" s="439"/>
      <c r="FZN70" s="439"/>
      <c r="FZO70" s="439"/>
      <c r="FZP70" s="439"/>
      <c r="FZQ70" s="439"/>
      <c r="FZR70" s="439"/>
      <c r="FZS70" s="439"/>
      <c r="FZT70" s="439"/>
      <c r="FZU70" s="439"/>
      <c r="FZV70" s="439"/>
      <c r="FZW70" s="439"/>
      <c r="FZX70" s="439"/>
      <c r="FZY70" s="439"/>
      <c r="FZZ70" s="439"/>
      <c r="GAA70" s="439"/>
      <c r="GAB70" s="439"/>
      <c r="GAC70" s="439"/>
      <c r="GAD70" s="439"/>
      <c r="GAE70" s="439"/>
      <c r="GAF70" s="439"/>
      <c r="GAG70" s="439"/>
      <c r="GAH70" s="439"/>
      <c r="GAI70" s="439"/>
      <c r="GAJ70" s="439"/>
      <c r="GAK70" s="439"/>
      <c r="GAL70" s="439"/>
      <c r="GAM70" s="439"/>
      <c r="GAN70" s="439"/>
      <c r="GAO70" s="439"/>
      <c r="GAP70" s="439"/>
      <c r="GAQ70" s="439"/>
      <c r="GAR70" s="439"/>
      <c r="GAS70" s="439"/>
      <c r="GAT70" s="439"/>
      <c r="GAU70" s="439"/>
      <c r="GAV70" s="439"/>
      <c r="GAW70" s="439"/>
      <c r="GAX70" s="439"/>
      <c r="GAY70" s="439"/>
      <c r="GAZ70" s="439"/>
      <c r="GBA70" s="439"/>
      <c r="GBB70" s="439"/>
      <c r="GBC70" s="439"/>
      <c r="GBD70" s="439"/>
      <c r="GBE70" s="439"/>
      <c r="GBF70" s="439"/>
      <c r="GBG70" s="439"/>
      <c r="GBH70" s="439"/>
      <c r="GBI70" s="439"/>
      <c r="GBJ70" s="439"/>
      <c r="GBK70" s="439"/>
      <c r="GBL70" s="439"/>
      <c r="GBM70" s="439"/>
      <c r="GBN70" s="439"/>
      <c r="GBO70" s="439"/>
      <c r="GBP70" s="439"/>
      <c r="GBQ70" s="439"/>
      <c r="GBR70" s="439"/>
      <c r="GBS70" s="439"/>
      <c r="GBT70" s="439"/>
      <c r="GBU70" s="439"/>
      <c r="GBV70" s="439"/>
      <c r="GBW70" s="439"/>
      <c r="GBX70" s="439"/>
      <c r="GBY70" s="439"/>
      <c r="GBZ70" s="439"/>
      <c r="GCA70" s="439"/>
      <c r="GCB70" s="439"/>
      <c r="GCC70" s="439"/>
      <c r="GCD70" s="439"/>
      <c r="GCE70" s="439"/>
      <c r="GCF70" s="439"/>
      <c r="GCG70" s="439"/>
      <c r="GCH70" s="439"/>
      <c r="GCI70" s="439"/>
      <c r="GCJ70" s="439"/>
      <c r="GCK70" s="439"/>
      <c r="GCL70" s="439"/>
      <c r="GCM70" s="439"/>
      <c r="GCN70" s="439"/>
      <c r="GCO70" s="439"/>
      <c r="GCP70" s="439"/>
      <c r="GCQ70" s="439"/>
      <c r="GCR70" s="439"/>
      <c r="GCS70" s="439"/>
      <c r="GCT70" s="439"/>
      <c r="GCU70" s="439"/>
      <c r="GCV70" s="439"/>
      <c r="GCW70" s="439"/>
      <c r="GCX70" s="439"/>
      <c r="GCY70" s="439"/>
      <c r="GCZ70" s="439"/>
      <c r="GDA70" s="439"/>
      <c r="GDB70" s="439"/>
      <c r="GDC70" s="439"/>
      <c r="GDD70" s="439"/>
      <c r="GDE70" s="439"/>
      <c r="GDF70" s="439"/>
      <c r="GDG70" s="439"/>
      <c r="GDH70" s="439"/>
      <c r="GDI70" s="439"/>
      <c r="GDJ70" s="439"/>
      <c r="GDK70" s="439"/>
      <c r="GDL70" s="439"/>
      <c r="GDM70" s="439"/>
      <c r="GDN70" s="439"/>
      <c r="GDO70" s="439"/>
      <c r="GDP70" s="439"/>
      <c r="GDQ70" s="439"/>
      <c r="GDR70" s="439"/>
      <c r="GDS70" s="439"/>
      <c r="GDT70" s="439"/>
      <c r="GDU70" s="439"/>
      <c r="GDV70" s="439"/>
      <c r="GDW70" s="439"/>
      <c r="GDX70" s="439"/>
      <c r="GDY70" s="439"/>
      <c r="GDZ70" s="439"/>
      <c r="GEA70" s="439"/>
      <c r="GEB70" s="439"/>
      <c r="GEC70" s="439"/>
      <c r="GED70" s="439"/>
      <c r="GEE70" s="439"/>
      <c r="GEF70" s="439"/>
      <c r="GEG70" s="439"/>
      <c r="GEH70" s="439"/>
      <c r="GEI70" s="439"/>
      <c r="GEJ70" s="439"/>
      <c r="GEK70" s="439"/>
      <c r="GEL70" s="439"/>
      <c r="GEM70" s="439"/>
      <c r="GEN70" s="439"/>
      <c r="GEO70" s="439"/>
      <c r="GEP70" s="439"/>
      <c r="GEQ70" s="439"/>
      <c r="GER70" s="439"/>
      <c r="GES70" s="439"/>
      <c r="GET70" s="439"/>
      <c r="GEU70" s="439"/>
      <c r="GEV70" s="439"/>
      <c r="GEW70" s="439"/>
      <c r="GEX70" s="439"/>
      <c r="GEY70" s="439"/>
      <c r="GEZ70" s="439"/>
      <c r="GFA70" s="439"/>
      <c r="GFB70" s="439"/>
      <c r="GFC70" s="439"/>
      <c r="GFD70" s="439"/>
      <c r="GFE70" s="439"/>
      <c r="GFF70" s="439"/>
      <c r="GFG70" s="439"/>
      <c r="GFH70" s="439"/>
      <c r="GFI70" s="439"/>
      <c r="GFJ70" s="439"/>
      <c r="GFK70" s="439"/>
      <c r="GFL70" s="439"/>
      <c r="GFM70" s="439"/>
      <c r="GFN70" s="439"/>
      <c r="GFO70" s="439"/>
      <c r="GFP70" s="439"/>
      <c r="GFQ70" s="439"/>
      <c r="GFR70" s="439"/>
      <c r="GFS70" s="439"/>
      <c r="GFT70" s="439"/>
      <c r="GFU70" s="439"/>
      <c r="GFV70" s="439"/>
      <c r="GFW70" s="439"/>
      <c r="GFX70" s="439"/>
      <c r="GFY70" s="439"/>
      <c r="GFZ70" s="439"/>
      <c r="GGA70" s="439"/>
      <c r="GGB70" s="439"/>
      <c r="GGC70" s="439"/>
      <c r="GGD70" s="439"/>
      <c r="GGE70" s="439"/>
      <c r="GGF70" s="439"/>
      <c r="GGG70" s="439"/>
      <c r="GGH70" s="439"/>
      <c r="GGI70" s="439"/>
      <c r="GGJ70" s="439"/>
      <c r="GGK70" s="439"/>
      <c r="GGL70" s="439"/>
      <c r="GGM70" s="439"/>
      <c r="GGN70" s="439"/>
      <c r="GGO70" s="439"/>
      <c r="GGP70" s="439"/>
      <c r="GGQ70" s="439"/>
      <c r="GGR70" s="439"/>
      <c r="GGS70" s="439"/>
      <c r="GGT70" s="439"/>
      <c r="GGU70" s="439"/>
      <c r="GGV70" s="439"/>
      <c r="GGW70" s="439"/>
      <c r="GGX70" s="439"/>
      <c r="GGY70" s="439"/>
      <c r="GGZ70" s="439"/>
      <c r="GHA70" s="439"/>
      <c r="GHB70" s="439"/>
      <c r="GHC70" s="439"/>
      <c r="GHD70" s="439"/>
      <c r="GHE70" s="439"/>
      <c r="GHF70" s="439"/>
      <c r="GHG70" s="439"/>
      <c r="GHH70" s="439"/>
      <c r="GHI70" s="439"/>
      <c r="GHJ70" s="439"/>
      <c r="GHK70" s="439"/>
      <c r="GHL70" s="439"/>
      <c r="GHM70" s="439"/>
      <c r="GHN70" s="439"/>
      <c r="GHO70" s="439"/>
      <c r="GHP70" s="439"/>
      <c r="GHQ70" s="439"/>
      <c r="GHR70" s="439"/>
      <c r="GHS70" s="439"/>
      <c r="GHT70" s="439"/>
      <c r="GHU70" s="439"/>
      <c r="GHV70" s="439"/>
      <c r="GHW70" s="439"/>
      <c r="GHX70" s="439"/>
      <c r="GHY70" s="439"/>
      <c r="GHZ70" s="439"/>
      <c r="GIA70" s="439"/>
      <c r="GIB70" s="439"/>
      <c r="GIC70" s="439"/>
      <c r="GID70" s="439"/>
      <c r="GIE70" s="439"/>
      <c r="GIF70" s="439"/>
      <c r="GIG70" s="439"/>
      <c r="GIH70" s="439"/>
      <c r="GII70" s="439"/>
      <c r="GIJ70" s="439"/>
      <c r="GIK70" s="439"/>
      <c r="GIL70" s="439"/>
      <c r="GIM70" s="439"/>
      <c r="GIN70" s="439"/>
      <c r="GIO70" s="439"/>
      <c r="GIP70" s="439"/>
      <c r="GIQ70" s="439"/>
      <c r="GIR70" s="439"/>
      <c r="GIS70" s="439"/>
      <c r="GIT70" s="439"/>
      <c r="GIU70" s="439"/>
      <c r="GIV70" s="439"/>
      <c r="GIW70" s="439"/>
      <c r="GIX70" s="439"/>
      <c r="GIY70" s="439"/>
      <c r="GIZ70" s="439"/>
      <c r="GJA70" s="439"/>
      <c r="GJB70" s="439"/>
      <c r="GJC70" s="439"/>
      <c r="GJD70" s="439"/>
      <c r="GJE70" s="439"/>
      <c r="GJF70" s="439"/>
      <c r="GJG70" s="439"/>
      <c r="GJH70" s="439"/>
      <c r="GJI70" s="439"/>
      <c r="GJJ70" s="439"/>
      <c r="GJK70" s="439"/>
      <c r="GJL70" s="439"/>
      <c r="GJM70" s="439"/>
      <c r="GJN70" s="439"/>
      <c r="GJO70" s="439"/>
      <c r="GJP70" s="439"/>
      <c r="GJQ70" s="439"/>
      <c r="GJR70" s="439"/>
      <c r="GJS70" s="439"/>
      <c r="GJT70" s="439"/>
      <c r="GJU70" s="439"/>
      <c r="GJV70" s="439"/>
      <c r="GJW70" s="439"/>
      <c r="GJX70" s="439"/>
      <c r="GJY70" s="439"/>
      <c r="GJZ70" s="439"/>
      <c r="GKA70" s="439"/>
      <c r="GKB70" s="439"/>
      <c r="GKC70" s="439"/>
      <c r="GKD70" s="439"/>
      <c r="GKE70" s="439"/>
      <c r="GKF70" s="439"/>
      <c r="GKG70" s="439"/>
      <c r="GKH70" s="439"/>
      <c r="GKI70" s="439"/>
      <c r="GKJ70" s="439"/>
      <c r="GKK70" s="439"/>
      <c r="GKL70" s="439"/>
      <c r="GKM70" s="439"/>
      <c r="GKN70" s="439"/>
      <c r="GKO70" s="439"/>
      <c r="GKP70" s="439"/>
      <c r="GKQ70" s="439"/>
      <c r="GKR70" s="439"/>
      <c r="GKS70" s="439"/>
      <c r="GKT70" s="439"/>
      <c r="GKU70" s="439"/>
      <c r="GKV70" s="439"/>
      <c r="GKW70" s="439"/>
      <c r="GKX70" s="439"/>
      <c r="GKY70" s="439"/>
      <c r="GKZ70" s="439"/>
      <c r="GLA70" s="439"/>
      <c r="GLB70" s="439"/>
      <c r="GLC70" s="439"/>
      <c r="GLD70" s="439"/>
      <c r="GLE70" s="439"/>
      <c r="GLF70" s="439"/>
      <c r="GLG70" s="439"/>
      <c r="GLH70" s="439"/>
      <c r="GLI70" s="439"/>
      <c r="GLJ70" s="439"/>
      <c r="GLK70" s="439"/>
      <c r="GLL70" s="439"/>
      <c r="GLM70" s="439"/>
      <c r="GLN70" s="439"/>
      <c r="GLO70" s="439"/>
      <c r="GLP70" s="439"/>
      <c r="GLQ70" s="439"/>
      <c r="GLR70" s="439"/>
      <c r="GLS70" s="439"/>
      <c r="GLT70" s="439"/>
      <c r="GLU70" s="439"/>
      <c r="GLV70" s="439"/>
      <c r="GLW70" s="439"/>
      <c r="GLX70" s="439"/>
      <c r="GLY70" s="439"/>
      <c r="GLZ70" s="439"/>
      <c r="GMA70" s="439"/>
      <c r="GMB70" s="439"/>
      <c r="GMC70" s="439"/>
      <c r="GMD70" s="439"/>
      <c r="GME70" s="439"/>
      <c r="GMF70" s="439"/>
      <c r="GMG70" s="439"/>
      <c r="GMH70" s="439"/>
      <c r="GMI70" s="439"/>
      <c r="GMJ70" s="439"/>
      <c r="GMK70" s="439"/>
      <c r="GML70" s="439"/>
      <c r="GMM70" s="439"/>
      <c r="GMN70" s="439"/>
      <c r="GMO70" s="439"/>
      <c r="GMP70" s="439"/>
      <c r="GMQ70" s="439"/>
      <c r="GMR70" s="439"/>
      <c r="GMS70" s="439"/>
      <c r="GMT70" s="439"/>
      <c r="GMU70" s="439"/>
      <c r="GMV70" s="439"/>
      <c r="GMW70" s="439"/>
      <c r="GMX70" s="439"/>
      <c r="GMY70" s="439"/>
      <c r="GMZ70" s="439"/>
      <c r="GNA70" s="439"/>
      <c r="GNB70" s="439"/>
      <c r="GNC70" s="439"/>
      <c r="GND70" s="439"/>
      <c r="GNE70" s="439"/>
      <c r="GNF70" s="439"/>
      <c r="GNG70" s="439"/>
      <c r="GNH70" s="439"/>
      <c r="GNI70" s="439"/>
      <c r="GNJ70" s="439"/>
      <c r="GNK70" s="439"/>
      <c r="GNL70" s="439"/>
      <c r="GNM70" s="439"/>
      <c r="GNN70" s="439"/>
      <c r="GNO70" s="439"/>
      <c r="GNP70" s="439"/>
      <c r="GNQ70" s="439"/>
      <c r="GNR70" s="439"/>
      <c r="GNS70" s="439"/>
      <c r="GNT70" s="439"/>
      <c r="GNU70" s="439"/>
      <c r="GNV70" s="439"/>
      <c r="GNW70" s="439"/>
      <c r="GNX70" s="439"/>
      <c r="GNY70" s="439"/>
      <c r="GNZ70" s="439"/>
      <c r="GOA70" s="439"/>
      <c r="GOB70" s="439"/>
      <c r="GOC70" s="439"/>
      <c r="GOD70" s="439"/>
      <c r="GOE70" s="439"/>
      <c r="GOF70" s="439"/>
      <c r="GOG70" s="439"/>
      <c r="GOH70" s="439"/>
      <c r="GOI70" s="439"/>
      <c r="GOJ70" s="439"/>
      <c r="GOK70" s="439"/>
      <c r="GOL70" s="439"/>
      <c r="GOM70" s="439"/>
      <c r="GON70" s="439"/>
      <c r="GOO70" s="439"/>
      <c r="GOP70" s="439"/>
      <c r="GOQ70" s="439"/>
      <c r="GOR70" s="439"/>
      <c r="GOS70" s="439"/>
      <c r="GOT70" s="439"/>
      <c r="GOU70" s="439"/>
      <c r="GOV70" s="439"/>
      <c r="GOW70" s="439"/>
      <c r="GOX70" s="439"/>
      <c r="GOY70" s="439"/>
      <c r="GOZ70" s="439"/>
      <c r="GPA70" s="439"/>
      <c r="GPB70" s="439"/>
      <c r="GPC70" s="439"/>
      <c r="GPD70" s="439"/>
      <c r="GPE70" s="439"/>
      <c r="GPF70" s="439"/>
      <c r="GPG70" s="439"/>
      <c r="GPH70" s="439"/>
      <c r="GPI70" s="439"/>
      <c r="GPJ70" s="439"/>
      <c r="GPK70" s="439"/>
      <c r="GPL70" s="439"/>
      <c r="GPM70" s="439"/>
      <c r="GPN70" s="439"/>
      <c r="GPO70" s="439"/>
      <c r="GPP70" s="439"/>
      <c r="GPQ70" s="439"/>
      <c r="GPR70" s="439"/>
      <c r="GPS70" s="439"/>
      <c r="GPT70" s="439"/>
      <c r="GPU70" s="439"/>
      <c r="GPV70" s="439"/>
      <c r="GPW70" s="439"/>
      <c r="GPX70" s="439"/>
      <c r="GPY70" s="439"/>
      <c r="GPZ70" s="439"/>
      <c r="GQA70" s="439"/>
      <c r="GQB70" s="439"/>
      <c r="GQC70" s="439"/>
      <c r="GQD70" s="439"/>
      <c r="GQE70" s="439"/>
      <c r="GQF70" s="439"/>
      <c r="GQG70" s="439"/>
      <c r="GQH70" s="439"/>
      <c r="GQI70" s="439"/>
      <c r="GQJ70" s="439"/>
      <c r="GQK70" s="439"/>
      <c r="GQL70" s="439"/>
      <c r="GQM70" s="439"/>
      <c r="GQN70" s="439"/>
      <c r="GQO70" s="439"/>
      <c r="GQP70" s="439"/>
      <c r="GQQ70" s="439"/>
      <c r="GQR70" s="439"/>
      <c r="GQS70" s="439"/>
      <c r="GQT70" s="439"/>
      <c r="GQU70" s="439"/>
      <c r="GQV70" s="439"/>
      <c r="GQW70" s="439"/>
      <c r="GQX70" s="439"/>
      <c r="GQY70" s="439"/>
      <c r="GQZ70" s="439"/>
      <c r="GRA70" s="439"/>
      <c r="GRB70" s="439"/>
      <c r="GRC70" s="439"/>
      <c r="GRD70" s="439"/>
      <c r="GRE70" s="439"/>
      <c r="GRF70" s="439"/>
      <c r="GRG70" s="439"/>
      <c r="GRH70" s="439"/>
      <c r="GRI70" s="439"/>
      <c r="GRJ70" s="439"/>
      <c r="GRK70" s="439"/>
      <c r="GRL70" s="439"/>
      <c r="GRM70" s="439"/>
      <c r="GRN70" s="439"/>
      <c r="GRO70" s="439"/>
      <c r="GRP70" s="439"/>
      <c r="GRQ70" s="439"/>
      <c r="GRR70" s="439"/>
      <c r="GRS70" s="439"/>
      <c r="GRT70" s="439"/>
      <c r="GRU70" s="439"/>
      <c r="GRV70" s="439"/>
      <c r="GRW70" s="439"/>
      <c r="GRX70" s="439"/>
      <c r="GRY70" s="439"/>
      <c r="GRZ70" s="439"/>
      <c r="GSA70" s="439"/>
      <c r="GSB70" s="439"/>
      <c r="GSC70" s="439"/>
      <c r="GSD70" s="439"/>
      <c r="GSE70" s="439"/>
      <c r="GSF70" s="439"/>
      <c r="GSG70" s="439"/>
      <c r="GSH70" s="439"/>
      <c r="GSI70" s="439"/>
      <c r="GSJ70" s="439"/>
      <c r="GSK70" s="439"/>
      <c r="GSL70" s="439"/>
      <c r="GSM70" s="439"/>
      <c r="GSN70" s="439"/>
      <c r="GSO70" s="439"/>
      <c r="GSP70" s="439"/>
      <c r="GSQ70" s="439"/>
      <c r="GSR70" s="439"/>
      <c r="GSS70" s="439"/>
      <c r="GST70" s="439"/>
      <c r="GSU70" s="439"/>
      <c r="GSV70" s="439"/>
      <c r="GSW70" s="439"/>
      <c r="GSX70" s="439"/>
      <c r="GSY70" s="439"/>
      <c r="GSZ70" s="439"/>
      <c r="GTA70" s="439"/>
      <c r="GTB70" s="439"/>
      <c r="GTC70" s="439"/>
      <c r="GTD70" s="439"/>
      <c r="GTE70" s="439"/>
      <c r="GTF70" s="439"/>
      <c r="GTG70" s="439"/>
      <c r="GTH70" s="439"/>
      <c r="GTI70" s="439"/>
      <c r="GTJ70" s="439"/>
      <c r="GTK70" s="439"/>
      <c r="GTL70" s="439"/>
      <c r="GTM70" s="439"/>
      <c r="GTN70" s="439"/>
      <c r="GTO70" s="439"/>
      <c r="GTP70" s="439"/>
      <c r="GTQ70" s="439"/>
      <c r="GTR70" s="439"/>
      <c r="GTS70" s="439"/>
      <c r="GTT70" s="439"/>
      <c r="GTU70" s="439"/>
      <c r="GTV70" s="439"/>
      <c r="GTW70" s="439"/>
      <c r="GTX70" s="439"/>
      <c r="GTY70" s="439"/>
      <c r="GTZ70" s="439"/>
      <c r="GUA70" s="439"/>
      <c r="GUB70" s="439"/>
      <c r="GUC70" s="439"/>
      <c r="GUD70" s="439"/>
      <c r="GUE70" s="439"/>
      <c r="GUF70" s="439"/>
      <c r="GUG70" s="439"/>
      <c r="GUH70" s="439"/>
      <c r="GUI70" s="439"/>
      <c r="GUJ70" s="439"/>
      <c r="GUK70" s="439"/>
      <c r="GUL70" s="439"/>
      <c r="GUM70" s="439"/>
      <c r="GUN70" s="439"/>
      <c r="GUO70" s="439"/>
      <c r="GUP70" s="439"/>
      <c r="GUQ70" s="439"/>
      <c r="GUR70" s="439"/>
      <c r="GUS70" s="439"/>
      <c r="GUT70" s="439"/>
      <c r="GUU70" s="439"/>
      <c r="GUV70" s="439"/>
      <c r="GUW70" s="439"/>
      <c r="GUX70" s="439"/>
      <c r="GUY70" s="439"/>
      <c r="GUZ70" s="439"/>
      <c r="GVA70" s="439"/>
      <c r="GVB70" s="439"/>
      <c r="GVC70" s="439"/>
      <c r="GVD70" s="439"/>
      <c r="GVE70" s="439"/>
      <c r="GVF70" s="439"/>
      <c r="GVG70" s="439"/>
      <c r="GVH70" s="439"/>
      <c r="GVI70" s="439"/>
      <c r="GVJ70" s="439"/>
      <c r="GVK70" s="439"/>
      <c r="GVL70" s="439"/>
      <c r="GVM70" s="439"/>
      <c r="GVN70" s="439"/>
      <c r="GVO70" s="439"/>
      <c r="GVP70" s="439"/>
      <c r="GVQ70" s="439"/>
      <c r="GVR70" s="439"/>
      <c r="GVS70" s="439"/>
      <c r="GVT70" s="439"/>
      <c r="GVU70" s="439"/>
      <c r="GVV70" s="439"/>
      <c r="GVW70" s="439"/>
      <c r="GVX70" s="439"/>
      <c r="GVY70" s="439"/>
      <c r="GVZ70" s="439"/>
      <c r="GWA70" s="439"/>
      <c r="GWB70" s="439"/>
      <c r="GWC70" s="439"/>
      <c r="GWD70" s="439"/>
      <c r="GWE70" s="439"/>
      <c r="GWF70" s="439"/>
      <c r="GWG70" s="439"/>
      <c r="GWH70" s="439"/>
      <c r="GWI70" s="439"/>
      <c r="GWJ70" s="439"/>
      <c r="GWK70" s="439"/>
      <c r="GWL70" s="439"/>
      <c r="GWM70" s="439"/>
      <c r="GWN70" s="439"/>
      <c r="GWO70" s="439"/>
      <c r="GWP70" s="439"/>
      <c r="GWQ70" s="439"/>
      <c r="GWR70" s="439"/>
      <c r="GWS70" s="439"/>
      <c r="GWT70" s="439"/>
      <c r="GWU70" s="439"/>
      <c r="GWV70" s="439"/>
      <c r="GWW70" s="439"/>
      <c r="GWX70" s="439"/>
      <c r="GWY70" s="439"/>
      <c r="GWZ70" s="439"/>
      <c r="GXA70" s="439"/>
      <c r="GXB70" s="439"/>
      <c r="GXC70" s="439"/>
      <c r="GXD70" s="439"/>
      <c r="GXE70" s="439"/>
      <c r="GXF70" s="439"/>
      <c r="GXG70" s="439"/>
      <c r="GXH70" s="439"/>
      <c r="GXI70" s="439"/>
      <c r="GXJ70" s="439"/>
      <c r="GXK70" s="439"/>
      <c r="GXL70" s="439"/>
      <c r="GXM70" s="439"/>
      <c r="GXN70" s="439"/>
      <c r="GXO70" s="439"/>
      <c r="GXP70" s="439"/>
      <c r="GXQ70" s="439"/>
      <c r="GXR70" s="439"/>
      <c r="GXS70" s="439"/>
      <c r="GXT70" s="439"/>
      <c r="GXU70" s="439"/>
      <c r="GXV70" s="439"/>
      <c r="GXW70" s="439"/>
      <c r="GXX70" s="439"/>
      <c r="GXY70" s="439"/>
      <c r="GXZ70" s="439"/>
      <c r="GYA70" s="439"/>
      <c r="GYB70" s="439"/>
      <c r="GYC70" s="439"/>
      <c r="GYD70" s="439"/>
      <c r="GYE70" s="439"/>
      <c r="GYF70" s="439"/>
      <c r="GYG70" s="439"/>
      <c r="GYH70" s="439"/>
      <c r="GYI70" s="439"/>
      <c r="GYJ70" s="439"/>
      <c r="GYK70" s="439"/>
      <c r="GYL70" s="439"/>
      <c r="GYM70" s="439"/>
      <c r="GYN70" s="439"/>
      <c r="GYO70" s="439"/>
      <c r="GYP70" s="439"/>
      <c r="GYQ70" s="439"/>
      <c r="GYR70" s="439"/>
      <c r="GYS70" s="439"/>
      <c r="GYT70" s="439"/>
      <c r="GYU70" s="439"/>
      <c r="GYV70" s="439"/>
      <c r="GYW70" s="439"/>
      <c r="GYX70" s="439"/>
      <c r="GYY70" s="439"/>
      <c r="GYZ70" s="439"/>
      <c r="GZA70" s="439"/>
      <c r="GZB70" s="439"/>
      <c r="GZC70" s="439"/>
      <c r="GZD70" s="439"/>
      <c r="GZE70" s="439"/>
      <c r="GZF70" s="439"/>
      <c r="GZG70" s="439"/>
      <c r="GZH70" s="439"/>
      <c r="GZI70" s="439"/>
      <c r="GZJ70" s="439"/>
      <c r="GZK70" s="439"/>
      <c r="GZL70" s="439"/>
      <c r="GZM70" s="439"/>
      <c r="GZN70" s="439"/>
      <c r="GZO70" s="439"/>
      <c r="GZP70" s="439"/>
      <c r="GZQ70" s="439"/>
      <c r="GZR70" s="439"/>
      <c r="GZS70" s="439"/>
      <c r="GZT70" s="439"/>
      <c r="GZU70" s="439"/>
      <c r="GZV70" s="439"/>
      <c r="GZW70" s="439"/>
      <c r="GZX70" s="439"/>
      <c r="GZY70" s="439"/>
      <c r="GZZ70" s="439"/>
      <c r="HAA70" s="439"/>
      <c r="HAB70" s="439"/>
      <c r="HAC70" s="439"/>
      <c r="HAD70" s="439"/>
      <c r="HAE70" s="439"/>
      <c r="HAF70" s="439"/>
      <c r="HAG70" s="439"/>
      <c r="HAH70" s="439"/>
      <c r="HAI70" s="439"/>
      <c r="HAJ70" s="439"/>
      <c r="HAK70" s="439"/>
      <c r="HAL70" s="439"/>
      <c r="HAM70" s="439"/>
      <c r="HAN70" s="439"/>
      <c r="HAO70" s="439"/>
      <c r="HAP70" s="439"/>
      <c r="HAQ70" s="439"/>
      <c r="HAR70" s="439"/>
      <c r="HAS70" s="439"/>
      <c r="HAT70" s="439"/>
      <c r="HAU70" s="439"/>
      <c r="HAV70" s="439"/>
      <c r="HAW70" s="439"/>
      <c r="HAX70" s="439"/>
      <c r="HAY70" s="439"/>
      <c r="HAZ70" s="439"/>
      <c r="HBA70" s="439"/>
      <c r="HBB70" s="439"/>
      <c r="HBC70" s="439"/>
      <c r="HBD70" s="439"/>
      <c r="HBE70" s="439"/>
      <c r="HBF70" s="439"/>
      <c r="HBG70" s="439"/>
      <c r="HBH70" s="439"/>
      <c r="HBI70" s="439"/>
      <c r="HBJ70" s="439"/>
      <c r="HBK70" s="439"/>
      <c r="HBL70" s="439"/>
      <c r="HBM70" s="439"/>
      <c r="HBN70" s="439"/>
      <c r="HBO70" s="439"/>
      <c r="HBP70" s="439"/>
      <c r="HBQ70" s="439"/>
      <c r="HBR70" s="439"/>
      <c r="HBS70" s="439"/>
      <c r="HBT70" s="439"/>
      <c r="HBU70" s="439"/>
      <c r="HBV70" s="439"/>
      <c r="HBW70" s="439"/>
      <c r="HBX70" s="439"/>
      <c r="HBY70" s="439"/>
      <c r="HBZ70" s="439"/>
      <c r="HCA70" s="439"/>
      <c r="HCB70" s="439"/>
      <c r="HCC70" s="439"/>
      <c r="HCD70" s="439"/>
      <c r="HCE70" s="439"/>
      <c r="HCF70" s="439"/>
      <c r="HCG70" s="439"/>
      <c r="HCH70" s="439"/>
      <c r="HCI70" s="439"/>
      <c r="HCJ70" s="439"/>
      <c r="HCK70" s="439"/>
      <c r="HCL70" s="439"/>
      <c r="HCM70" s="439"/>
      <c r="HCN70" s="439"/>
      <c r="HCO70" s="439"/>
      <c r="HCP70" s="439"/>
      <c r="HCQ70" s="439"/>
      <c r="HCR70" s="439"/>
      <c r="HCS70" s="439"/>
      <c r="HCT70" s="439"/>
      <c r="HCU70" s="439"/>
      <c r="HCV70" s="439"/>
      <c r="HCW70" s="439"/>
      <c r="HCX70" s="439"/>
      <c r="HCY70" s="439"/>
      <c r="HCZ70" s="439"/>
      <c r="HDA70" s="439"/>
      <c r="HDB70" s="439"/>
      <c r="HDC70" s="439"/>
      <c r="HDD70" s="439"/>
      <c r="HDE70" s="439"/>
      <c r="HDF70" s="439"/>
      <c r="HDG70" s="439"/>
      <c r="HDH70" s="439"/>
      <c r="HDI70" s="439"/>
      <c r="HDJ70" s="439"/>
      <c r="HDK70" s="439"/>
      <c r="HDL70" s="439"/>
      <c r="HDM70" s="439"/>
      <c r="HDN70" s="439"/>
      <c r="HDO70" s="439"/>
      <c r="HDP70" s="439"/>
      <c r="HDQ70" s="439"/>
      <c r="HDR70" s="439"/>
      <c r="HDS70" s="439"/>
      <c r="HDT70" s="439"/>
      <c r="HDU70" s="439"/>
      <c r="HDV70" s="439"/>
      <c r="HDW70" s="439"/>
      <c r="HDX70" s="439"/>
      <c r="HDY70" s="439"/>
      <c r="HDZ70" s="439"/>
      <c r="HEA70" s="439"/>
      <c r="HEB70" s="439"/>
      <c r="HEC70" s="439"/>
      <c r="HED70" s="439"/>
      <c r="HEE70" s="439"/>
      <c r="HEF70" s="439"/>
      <c r="HEG70" s="439"/>
      <c r="HEH70" s="439"/>
      <c r="HEI70" s="439"/>
      <c r="HEJ70" s="439"/>
      <c r="HEK70" s="439"/>
      <c r="HEL70" s="439"/>
      <c r="HEM70" s="439"/>
      <c r="HEN70" s="439"/>
      <c r="HEO70" s="439"/>
      <c r="HEP70" s="439"/>
      <c r="HEQ70" s="439"/>
      <c r="HER70" s="439"/>
      <c r="HES70" s="439"/>
      <c r="HET70" s="439"/>
      <c r="HEU70" s="439"/>
      <c r="HEV70" s="439"/>
      <c r="HEW70" s="439"/>
      <c r="HEX70" s="439"/>
      <c r="HEY70" s="439"/>
      <c r="HEZ70" s="439"/>
      <c r="HFA70" s="439"/>
      <c r="HFB70" s="439"/>
      <c r="HFC70" s="439"/>
      <c r="HFD70" s="439"/>
      <c r="HFE70" s="439"/>
      <c r="HFF70" s="439"/>
      <c r="HFG70" s="439"/>
      <c r="HFH70" s="439"/>
      <c r="HFI70" s="439"/>
      <c r="HFJ70" s="439"/>
      <c r="HFK70" s="439"/>
      <c r="HFL70" s="439"/>
      <c r="HFM70" s="439"/>
      <c r="HFN70" s="439"/>
      <c r="HFO70" s="439"/>
      <c r="HFP70" s="439"/>
      <c r="HFQ70" s="439"/>
      <c r="HFR70" s="439"/>
      <c r="HFS70" s="439"/>
      <c r="HFT70" s="439"/>
      <c r="HFU70" s="439"/>
      <c r="HFV70" s="439"/>
      <c r="HFW70" s="439"/>
      <c r="HFX70" s="439"/>
      <c r="HFY70" s="439"/>
      <c r="HFZ70" s="439"/>
      <c r="HGA70" s="439"/>
      <c r="HGB70" s="439"/>
      <c r="HGC70" s="439"/>
      <c r="HGD70" s="439"/>
      <c r="HGE70" s="439"/>
      <c r="HGF70" s="439"/>
      <c r="HGG70" s="439"/>
      <c r="HGH70" s="439"/>
      <c r="HGI70" s="439"/>
      <c r="HGJ70" s="439"/>
      <c r="HGK70" s="439"/>
      <c r="HGL70" s="439"/>
      <c r="HGM70" s="439"/>
      <c r="HGN70" s="439"/>
      <c r="HGO70" s="439"/>
      <c r="HGP70" s="439"/>
      <c r="HGQ70" s="439"/>
      <c r="HGR70" s="439"/>
      <c r="HGS70" s="439"/>
      <c r="HGT70" s="439"/>
      <c r="HGU70" s="439"/>
      <c r="HGV70" s="439"/>
      <c r="HGW70" s="439"/>
      <c r="HGX70" s="439"/>
      <c r="HGY70" s="439"/>
      <c r="HGZ70" s="439"/>
      <c r="HHA70" s="439"/>
      <c r="HHB70" s="439"/>
      <c r="HHC70" s="439"/>
      <c r="HHD70" s="439"/>
      <c r="HHE70" s="439"/>
      <c r="HHF70" s="439"/>
      <c r="HHG70" s="439"/>
      <c r="HHH70" s="439"/>
      <c r="HHI70" s="439"/>
      <c r="HHJ70" s="439"/>
      <c r="HHK70" s="439"/>
      <c r="HHL70" s="439"/>
      <c r="HHM70" s="439"/>
      <c r="HHN70" s="439"/>
      <c r="HHO70" s="439"/>
      <c r="HHP70" s="439"/>
      <c r="HHQ70" s="439"/>
      <c r="HHR70" s="439"/>
      <c r="HHS70" s="439"/>
      <c r="HHT70" s="439"/>
      <c r="HHU70" s="439"/>
      <c r="HHV70" s="439"/>
      <c r="HHW70" s="439"/>
      <c r="HHX70" s="439"/>
      <c r="HHY70" s="439"/>
      <c r="HHZ70" s="439"/>
      <c r="HIA70" s="439"/>
      <c r="HIB70" s="439"/>
      <c r="HIC70" s="439"/>
      <c r="HID70" s="439"/>
      <c r="HIE70" s="439"/>
      <c r="HIF70" s="439"/>
      <c r="HIG70" s="439"/>
      <c r="HIH70" s="439"/>
      <c r="HII70" s="439"/>
      <c r="HIJ70" s="439"/>
      <c r="HIK70" s="439"/>
      <c r="HIL70" s="439"/>
      <c r="HIM70" s="439"/>
      <c r="HIN70" s="439"/>
      <c r="HIO70" s="439"/>
      <c r="HIP70" s="439"/>
      <c r="HIQ70" s="439"/>
      <c r="HIR70" s="439"/>
      <c r="HIS70" s="439"/>
      <c r="HIT70" s="439"/>
      <c r="HIU70" s="439"/>
      <c r="HIV70" s="439"/>
      <c r="HIW70" s="439"/>
      <c r="HIX70" s="439"/>
      <c r="HIY70" s="439"/>
      <c r="HIZ70" s="439"/>
      <c r="HJA70" s="439"/>
      <c r="HJB70" s="439"/>
      <c r="HJC70" s="439"/>
      <c r="HJD70" s="439"/>
      <c r="HJE70" s="439"/>
      <c r="HJF70" s="439"/>
      <c r="HJG70" s="439"/>
      <c r="HJH70" s="439"/>
      <c r="HJI70" s="439"/>
      <c r="HJJ70" s="439"/>
      <c r="HJK70" s="439"/>
      <c r="HJL70" s="439"/>
      <c r="HJM70" s="439"/>
      <c r="HJN70" s="439"/>
      <c r="HJO70" s="439"/>
      <c r="HJP70" s="439"/>
      <c r="HJQ70" s="439"/>
      <c r="HJR70" s="439"/>
      <c r="HJS70" s="439"/>
      <c r="HJT70" s="439"/>
      <c r="HJU70" s="439"/>
      <c r="HJV70" s="439"/>
      <c r="HJW70" s="439"/>
      <c r="HJX70" s="439"/>
      <c r="HJY70" s="439"/>
      <c r="HJZ70" s="439"/>
      <c r="HKA70" s="439"/>
      <c r="HKB70" s="439"/>
      <c r="HKC70" s="439"/>
      <c r="HKD70" s="439"/>
      <c r="HKE70" s="439"/>
      <c r="HKF70" s="439"/>
      <c r="HKG70" s="439"/>
      <c r="HKH70" s="439"/>
      <c r="HKI70" s="439"/>
      <c r="HKJ70" s="439"/>
      <c r="HKK70" s="439"/>
      <c r="HKL70" s="439"/>
      <c r="HKM70" s="439"/>
      <c r="HKN70" s="439"/>
      <c r="HKO70" s="439"/>
      <c r="HKP70" s="439"/>
      <c r="HKQ70" s="439"/>
      <c r="HKR70" s="439"/>
      <c r="HKS70" s="439"/>
      <c r="HKT70" s="439"/>
      <c r="HKU70" s="439"/>
      <c r="HKV70" s="439"/>
      <c r="HKW70" s="439"/>
      <c r="HKX70" s="439"/>
      <c r="HKY70" s="439"/>
      <c r="HKZ70" s="439"/>
      <c r="HLA70" s="439"/>
      <c r="HLB70" s="439"/>
      <c r="HLC70" s="439"/>
      <c r="HLD70" s="439"/>
      <c r="HLE70" s="439"/>
      <c r="HLF70" s="439"/>
      <c r="HLG70" s="439"/>
      <c r="HLH70" s="439"/>
      <c r="HLI70" s="439"/>
      <c r="HLJ70" s="439"/>
      <c r="HLK70" s="439"/>
      <c r="HLL70" s="439"/>
      <c r="HLM70" s="439"/>
      <c r="HLN70" s="439"/>
      <c r="HLO70" s="439"/>
      <c r="HLP70" s="439"/>
      <c r="HLQ70" s="439"/>
      <c r="HLR70" s="439"/>
      <c r="HLS70" s="439"/>
      <c r="HLT70" s="439"/>
      <c r="HLU70" s="439"/>
      <c r="HLV70" s="439"/>
      <c r="HLW70" s="439"/>
      <c r="HLX70" s="439"/>
      <c r="HLY70" s="439"/>
      <c r="HLZ70" s="439"/>
      <c r="HMA70" s="439"/>
      <c r="HMB70" s="439"/>
      <c r="HMC70" s="439"/>
      <c r="HMD70" s="439"/>
      <c r="HME70" s="439"/>
      <c r="HMF70" s="439"/>
      <c r="HMG70" s="439"/>
      <c r="HMH70" s="439"/>
      <c r="HMI70" s="439"/>
      <c r="HMJ70" s="439"/>
      <c r="HMK70" s="439"/>
      <c r="HML70" s="439"/>
      <c r="HMM70" s="439"/>
      <c r="HMN70" s="439"/>
      <c r="HMO70" s="439"/>
      <c r="HMP70" s="439"/>
      <c r="HMQ70" s="439"/>
      <c r="HMR70" s="439"/>
      <c r="HMS70" s="439"/>
      <c r="HMT70" s="439"/>
      <c r="HMU70" s="439"/>
      <c r="HMV70" s="439"/>
      <c r="HMW70" s="439"/>
      <c r="HMX70" s="439"/>
      <c r="HMY70" s="439"/>
      <c r="HMZ70" s="439"/>
      <c r="HNA70" s="439"/>
      <c r="HNB70" s="439"/>
      <c r="HNC70" s="439"/>
      <c r="HND70" s="439"/>
      <c r="HNE70" s="439"/>
      <c r="HNF70" s="439"/>
      <c r="HNG70" s="439"/>
      <c r="HNH70" s="439"/>
      <c r="HNI70" s="439"/>
      <c r="HNJ70" s="439"/>
      <c r="HNK70" s="439"/>
      <c r="HNL70" s="439"/>
      <c r="HNM70" s="439"/>
      <c r="HNN70" s="439"/>
      <c r="HNO70" s="439"/>
      <c r="HNP70" s="439"/>
      <c r="HNQ70" s="439"/>
      <c r="HNR70" s="439"/>
      <c r="HNS70" s="439"/>
      <c r="HNT70" s="439"/>
      <c r="HNU70" s="439"/>
      <c r="HNV70" s="439"/>
      <c r="HNW70" s="439"/>
      <c r="HNX70" s="439"/>
      <c r="HNY70" s="439"/>
      <c r="HNZ70" s="439"/>
      <c r="HOA70" s="439"/>
      <c r="HOB70" s="439"/>
      <c r="HOC70" s="439"/>
      <c r="HOD70" s="439"/>
      <c r="HOE70" s="439"/>
      <c r="HOF70" s="439"/>
      <c r="HOG70" s="439"/>
      <c r="HOH70" s="439"/>
      <c r="HOI70" s="439"/>
      <c r="HOJ70" s="439"/>
      <c r="HOK70" s="439"/>
      <c r="HOL70" s="439"/>
      <c r="HOM70" s="439"/>
      <c r="HON70" s="439"/>
      <c r="HOO70" s="439"/>
      <c r="HOP70" s="439"/>
      <c r="HOQ70" s="439"/>
      <c r="HOR70" s="439"/>
      <c r="HOS70" s="439"/>
      <c r="HOT70" s="439"/>
      <c r="HOU70" s="439"/>
      <c r="HOV70" s="439"/>
      <c r="HOW70" s="439"/>
      <c r="HOX70" s="439"/>
      <c r="HOY70" s="439"/>
      <c r="HOZ70" s="439"/>
      <c r="HPA70" s="439"/>
      <c r="HPB70" s="439"/>
      <c r="HPC70" s="439"/>
      <c r="HPD70" s="439"/>
      <c r="HPE70" s="439"/>
      <c r="HPF70" s="439"/>
      <c r="HPG70" s="439"/>
      <c r="HPH70" s="439"/>
      <c r="HPI70" s="439"/>
      <c r="HPJ70" s="439"/>
      <c r="HPK70" s="439"/>
      <c r="HPL70" s="439"/>
      <c r="HPM70" s="439"/>
      <c r="HPN70" s="439"/>
      <c r="HPO70" s="439"/>
      <c r="HPP70" s="439"/>
      <c r="HPQ70" s="439"/>
      <c r="HPR70" s="439"/>
      <c r="HPS70" s="439"/>
      <c r="HPT70" s="439"/>
      <c r="HPU70" s="439"/>
      <c r="HPV70" s="439"/>
      <c r="HPW70" s="439"/>
      <c r="HPX70" s="439"/>
      <c r="HPY70" s="439"/>
      <c r="HPZ70" s="439"/>
      <c r="HQA70" s="439"/>
      <c r="HQB70" s="439"/>
      <c r="HQC70" s="439"/>
      <c r="HQD70" s="439"/>
      <c r="HQE70" s="439"/>
      <c r="HQF70" s="439"/>
      <c r="HQG70" s="439"/>
      <c r="HQH70" s="439"/>
      <c r="HQI70" s="439"/>
      <c r="HQJ70" s="439"/>
      <c r="HQK70" s="439"/>
      <c r="HQL70" s="439"/>
      <c r="HQM70" s="439"/>
      <c r="HQN70" s="439"/>
      <c r="HQO70" s="439"/>
      <c r="HQP70" s="439"/>
      <c r="HQQ70" s="439"/>
      <c r="HQR70" s="439"/>
      <c r="HQS70" s="439"/>
      <c r="HQT70" s="439"/>
      <c r="HQU70" s="439"/>
      <c r="HQV70" s="439"/>
      <c r="HQW70" s="439"/>
      <c r="HQX70" s="439"/>
      <c r="HQY70" s="439"/>
      <c r="HQZ70" s="439"/>
      <c r="HRA70" s="439"/>
      <c r="HRB70" s="439"/>
      <c r="HRC70" s="439"/>
      <c r="HRD70" s="439"/>
      <c r="HRE70" s="439"/>
      <c r="HRF70" s="439"/>
      <c r="HRG70" s="439"/>
      <c r="HRH70" s="439"/>
      <c r="HRI70" s="439"/>
      <c r="HRJ70" s="439"/>
      <c r="HRK70" s="439"/>
      <c r="HRL70" s="439"/>
      <c r="HRM70" s="439"/>
      <c r="HRN70" s="439"/>
      <c r="HRO70" s="439"/>
      <c r="HRP70" s="439"/>
      <c r="HRQ70" s="439"/>
      <c r="HRR70" s="439"/>
      <c r="HRS70" s="439"/>
      <c r="HRT70" s="439"/>
      <c r="HRU70" s="439"/>
      <c r="HRV70" s="439"/>
      <c r="HRW70" s="439"/>
      <c r="HRX70" s="439"/>
      <c r="HRY70" s="439"/>
      <c r="HRZ70" s="439"/>
      <c r="HSA70" s="439"/>
      <c r="HSB70" s="439"/>
      <c r="HSC70" s="439"/>
      <c r="HSD70" s="439"/>
      <c r="HSE70" s="439"/>
      <c r="HSF70" s="439"/>
      <c r="HSG70" s="439"/>
      <c r="HSH70" s="439"/>
      <c r="HSI70" s="439"/>
      <c r="HSJ70" s="439"/>
      <c r="HSK70" s="439"/>
      <c r="HSL70" s="439"/>
      <c r="HSM70" s="439"/>
      <c r="HSN70" s="439"/>
      <c r="HSO70" s="439"/>
      <c r="HSP70" s="439"/>
      <c r="HSQ70" s="439"/>
      <c r="HSR70" s="439"/>
      <c r="HSS70" s="439"/>
      <c r="HST70" s="439"/>
      <c r="HSU70" s="439"/>
      <c r="HSV70" s="439"/>
      <c r="HSW70" s="439"/>
      <c r="HSX70" s="439"/>
      <c r="HSY70" s="439"/>
      <c r="HSZ70" s="439"/>
      <c r="HTA70" s="439"/>
      <c r="HTB70" s="439"/>
      <c r="HTC70" s="439"/>
      <c r="HTD70" s="439"/>
      <c r="HTE70" s="439"/>
      <c r="HTF70" s="439"/>
      <c r="HTG70" s="439"/>
      <c r="HTH70" s="439"/>
      <c r="HTI70" s="439"/>
      <c r="HTJ70" s="439"/>
      <c r="HTK70" s="439"/>
      <c r="HTL70" s="439"/>
      <c r="HTM70" s="439"/>
      <c r="HTN70" s="439"/>
      <c r="HTO70" s="439"/>
      <c r="HTP70" s="439"/>
      <c r="HTQ70" s="439"/>
      <c r="HTR70" s="439"/>
      <c r="HTS70" s="439"/>
      <c r="HTT70" s="439"/>
      <c r="HTU70" s="439"/>
      <c r="HTV70" s="439"/>
      <c r="HTW70" s="439"/>
      <c r="HTX70" s="439"/>
      <c r="HTY70" s="439"/>
      <c r="HTZ70" s="439"/>
      <c r="HUA70" s="439"/>
      <c r="HUB70" s="439"/>
      <c r="HUC70" s="439"/>
      <c r="HUD70" s="439"/>
      <c r="HUE70" s="439"/>
      <c r="HUF70" s="439"/>
      <c r="HUG70" s="439"/>
      <c r="HUH70" s="439"/>
      <c r="HUI70" s="439"/>
      <c r="HUJ70" s="439"/>
      <c r="HUK70" s="439"/>
      <c r="HUL70" s="439"/>
      <c r="HUM70" s="439"/>
      <c r="HUN70" s="439"/>
      <c r="HUO70" s="439"/>
      <c r="HUP70" s="439"/>
      <c r="HUQ70" s="439"/>
      <c r="HUR70" s="439"/>
      <c r="HUS70" s="439"/>
      <c r="HUT70" s="439"/>
      <c r="HUU70" s="439"/>
      <c r="HUV70" s="439"/>
      <c r="HUW70" s="439"/>
      <c r="HUX70" s="439"/>
      <c r="HUY70" s="439"/>
      <c r="HUZ70" s="439"/>
      <c r="HVA70" s="439"/>
      <c r="HVB70" s="439"/>
      <c r="HVC70" s="439"/>
      <c r="HVD70" s="439"/>
      <c r="HVE70" s="439"/>
      <c r="HVF70" s="439"/>
      <c r="HVG70" s="439"/>
      <c r="HVH70" s="439"/>
      <c r="HVI70" s="439"/>
      <c r="HVJ70" s="439"/>
      <c r="HVK70" s="439"/>
      <c r="HVL70" s="439"/>
      <c r="HVM70" s="439"/>
      <c r="HVN70" s="439"/>
      <c r="HVO70" s="439"/>
      <c r="HVP70" s="439"/>
      <c r="HVQ70" s="439"/>
      <c r="HVR70" s="439"/>
      <c r="HVS70" s="439"/>
      <c r="HVT70" s="439"/>
      <c r="HVU70" s="439"/>
      <c r="HVV70" s="439"/>
      <c r="HVW70" s="439"/>
      <c r="HVX70" s="439"/>
      <c r="HVY70" s="439"/>
      <c r="HVZ70" s="439"/>
      <c r="HWA70" s="439"/>
      <c r="HWB70" s="439"/>
      <c r="HWC70" s="439"/>
      <c r="HWD70" s="439"/>
      <c r="HWE70" s="439"/>
      <c r="HWF70" s="439"/>
      <c r="HWG70" s="439"/>
      <c r="HWH70" s="439"/>
      <c r="HWI70" s="439"/>
      <c r="HWJ70" s="439"/>
      <c r="HWK70" s="439"/>
      <c r="HWL70" s="439"/>
      <c r="HWM70" s="439"/>
      <c r="HWN70" s="439"/>
      <c r="HWO70" s="439"/>
      <c r="HWP70" s="439"/>
      <c r="HWQ70" s="439"/>
      <c r="HWR70" s="439"/>
      <c r="HWS70" s="439"/>
      <c r="HWT70" s="439"/>
      <c r="HWU70" s="439"/>
      <c r="HWV70" s="439"/>
      <c r="HWW70" s="439"/>
      <c r="HWX70" s="439"/>
      <c r="HWY70" s="439"/>
      <c r="HWZ70" s="439"/>
      <c r="HXA70" s="439"/>
      <c r="HXB70" s="439"/>
      <c r="HXC70" s="439"/>
      <c r="HXD70" s="439"/>
      <c r="HXE70" s="439"/>
      <c r="HXF70" s="439"/>
      <c r="HXG70" s="439"/>
      <c r="HXH70" s="439"/>
      <c r="HXI70" s="439"/>
      <c r="HXJ70" s="439"/>
      <c r="HXK70" s="439"/>
      <c r="HXL70" s="439"/>
      <c r="HXM70" s="439"/>
      <c r="HXN70" s="439"/>
      <c r="HXO70" s="439"/>
      <c r="HXP70" s="439"/>
      <c r="HXQ70" s="439"/>
      <c r="HXR70" s="439"/>
      <c r="HXS70" s="439"/>
      <c r="HXT70" s="439"/>
      <c r="HXU70" s="439"/>
      <c r="HXV70" s="439"/>
      <c r="HXW70" s="439"/>
      <c r="HXX70" s="439"/>
      <c r="HXY70" s="439"/>
      <c r="HXZ70" s="439"/>
      <c r="HYA70" s="439"/>
      <c r="HYB70" s="439"/>
      <c r="HYC70" s="439"/>
      <c r="HYD70" s="439"/>
      <c r="HYE70" s="439"/>
      <c r="HYF70" s="439"/>
      <c r="HYG70" s="439"/>
      <c r="HYH70" s="439"/>
      <c r="HYI70" s="439"/>
      <c r="HYJ70" s="439"/>
      <c r="HYK70" s="439"/>
      <c r="HYL70" s="439"/>
      <c r="HYM70" s="439"/>
      <c r="HYN70" s="439"/>
      <c r="HYO70" s="439"/>
      <c r="HYP70" s="439"/>
      <c r="HYQ70" s="439"/>
      <c r="HYR70" s="439"/>
      <c r="HYS70" s="439"/>
      <c r="HYT70" s="439"/>
      <c r="HYU70" s="439"/>
      <c r="HYV70" s="439"/>
      <c r="HYW70" s="439"/>
      <c r="HYX70" s="439"/>
      <c r="HYY70" s="439"/>
      <c r="HYZ70" s="439"/>
      <c r="HZA70" s="439"/>
      <c r="HZB70" s="439"/>
      <c r="HZC70" s="439"/>
      <c r="HZD70" s="439"/>
      <c r="HZE70" s="439"/>
      <c r="HZF70" s="439"/>
      <c r="HZG70" s="439"/>
      <c r="HZH70" s="439"/>
      <c r="HZI70" s="439"/>
      <c r="HZJ70" s="439"/>
      <c r="HZK70" s="439"/>
      <c r="HZL70" s="439"/>
      <c r="HZM70" s="439"/>
      <c r="HZN70" s="439"/>
      <c r="HZO70" s="439"/>
      <c r="HZP70" s="439"/>
      <c r="HZQ70" s="439"/>
      <c r="HZR70" s="439"/>
      <c r="HZS70" s="439"/>
      <c r="HZT70" s="439"/>
      <c r="HZU70" s="439"/>
      <c r="HZV70" s="439"/>
      <c r="HZW70" s="439"/>
      <c r="HZX70" s="439"/>
      <c r="HZY70" s="439"/>
      <c r="HZZ70" s="439"/>
      <c r="IAA70" s="439"/>
      <c r="IAB70" s="439"/>
      <c r="IAC70" s="439"/>
      <c r="IAD70" s="439"/>
      <c r="IAE70" s="439"/>
      <c r="IAF70" s="439"/>
      <c r="IAG70" s="439"/>
      <c r="IAH70" s="439"/>
      <c r="IAI70" s="439"/>
      <c r="IAJ70" s="439"/>
      <c r="IAK70" s="439"/>
      <c r="IAL70" s="439"/>
      <c r="IAM70" s="439"/>
      <c r="IAN70" s="439"/>
      <c r="IAO70" s="439"/>
      <c r="IAP70" s="439"/>
      <c r="IAQ70" s="439"/>
      <c r="IAR70" s="439"/>
      <c r="IAS70" s="439"/>
      <c r="IAT70" s="439"/>
      <c r="IAU70" s="439"/>
      <c r="IAV70" s="439"/>
      <c r="IAW70" s="439"/>
      <c r="IAX70" s="439"/>
      <c r="IAY70" s="439"/>
      <c r="IAZ70" s="439"/>
      <c r="IBA70" s="439"/>
      <c r="IBB70" s="439"/>
      <c r="IBC70" s="439"/>
      <c r="IBD70" s="439"/>
      <c r="IBE70" s="439"/>
      <c r="IBF70" s="439"/>
      <c r="IBG70" s="439"/>
      <c r="IBH70" s="439"/>
      <c r="IBI70" s="439"/>
      <c r="IBJ70" s="439"/>
      <c r="IBK70" s="439"/>
      <c r="IBL70" s="439"/>
      <c r="IBM70" s="439"/>
      <c r="IBN70" s="439"/>
      <c r="IBO70" s="439"/>
      <c r="IBP70" s="439"/>
      <c r="IBQ70" s="439"/>
      <c r="IBR70" s="439"/>
      <c r="IBS70" s="439"/>
      <c r="IBT70" s="439"/>
      <c r="IBU70" s="439"/>
      <c r="IBV70" s="439"/>
      <c r="IBW70" s="439"/>
      <c r="IBX70" s="439"/>
      <c r="IBY70" s="439"/>
      <c r="IBZ70" s="439"/>
      <c r="ICA70" s="439"/>
      <c r="ICB70" s="439"/>
      <c r="ICC70" s="439"/>
      <c r="ICD70" s="439"/>
      <c r="ICE70" s="439"/>
      <c r="ICF70" s="439"/>
      <c r="ICG70" s="439"/>
      <c r="ICH70" s="439"/>
      <c r="ICI70" s="439"/>
      <c r="ICJ70" s="439"/>
      <c r="ICK70" s="439"/>
      <c r="ICL70" s="439"/>
      <c r="ICM70" s="439"/>
      <c r="ICN70" s="439"/>
      <c r="ICO70" s="439"/>
      <c r="ICP70" s="439"/>
      <c r="ICQ70" s="439"/>
      <c r="ICR70" s="439"/>
      <c r="ICS70" s="439"/>
      <c r="ICT70" s="439"/>
      <c r="ICU70" s="439"/>
      <c r="ICV70" s="439"/>
      <c r="ICW70" s="439"/>
      <c r="ICX70" s="439"/>
      <c r="ICY70" s="439"/>
      <c r="ICZ70" s="439"/>
      <c r="IDA70" s="439"/>
      <c r="IDB70" s="439"/>
      <c r="IDC70" s="439"/>
      <c r="IDD70" s="439"/>
      <c r="IDE70" s="439"/>
      <c r="IDF70" s="439"/>
      <c r="IDG70" s="439"/>
      <c r="IDH70" s="439"/>
      <c r="IDI70" s="439"/>
      <c r="IDJ70" s="439"/>
      <c r="IDK70" s="439"/>
      <c r="IDL70" s="439"/>
      <c r="IDM70" s="439"/>
      <c r="IDN70" s="439"/>
      <c r="IDO70" s="439"/>
      <c r="IDP70" s="439"/>
      <c r="IDQ70" s="439"/>
      <c r="IDR70" s="439"/>
      <c r="IDS70" s="439"/>
      <c r="IDT70" s="439"/>
      <c r="IDU70" s="439"/>
      <c r="IDV70" s="439"/>
      <c r="IDW70" s="439"/>
      <c r="IDX70" s="439"/>
      <c r="IDY70" s="439"/>
      <c r="IDZ70" s="439"/>
      <c r="IEA70" s="439"/>
      <c r="IEB70" s="439"/>
      <c r="IEC70" s="439"/>
      <c r="IED70" s="439"/>
      <c r="IEE70" s="439"/>
      <c r="IEF70" s="439"/>
      <c r="IEG70" s="439"/>
      <c r="IEH70" s="439"/>
      <c r="IEI70" s="439"/>
      <c r="IEJ70" s="439"/>
      <c r="IEK70" s="439"/>
      <c r="IEL70" s="439"/>
      <c r="IEM70" s="439"/>
      <c r="IEN70" s="439"/>
      <c r="IEO70" s="439"/>
      <c r="IEP70" s="439"/>
      <c r="IEQ70" s="439"/>
      <c r="IER70" s="439"/>
      <c r="IES70" s="439"/>
      <c r="IET70" s="439"/>
      <c r="IEU70" s="439"/>
      <c r="IEV70" s="439"/>
      <c r="IEW70" s="439"/>
      <c r="IEX70" s="439"/>
      <c r="IEY70" s="439"/>
      <c r="IEZ70" s="439"/>
      <c r="IFA70" s="439"/>
      <c r="IFB70" s="439"/>
      <c r="IFC70" s="439"/>
      <c r="IFD70" s="439"/>
      <c r="IFE70" s="439"/>
      <c r="IFF70" s="439"/>
      <c r="IFG70" s="439"/>
      <c r="IFH70" s="439"/>
      <c r="IFI70" s="439"/>
      <c r="IFJ70" s="439"/>
      <c r="IFK70" s="439"/>
      <c r="IFL70" s="439"/>
      <c r="IFM70" s="439"/>
      <c r="IFN70" s="439"/>
      <c r="IFO70" s="439"/>
      <c r="IFP70" s="439"/>
      <c r="IFQ70" s="439"/>
      <c r="IFR70" s="439"/>
      <c r="IFS70" s="439"/>
      <c r="IFT70" s="439"/>
      <c r="IFU70" s="439"/>
      <c r="IFV70" s="439"/>
      <c r="IFW70" s="439"/>
      <c r="IFX70" s="439"/>
      <c r="IFY70" s="439"/>
      <c r="IFZ70" s="439"/>
      <c r="IGA70" s="439"/>
      <c r="IGB70" s="439"/>
      <c r="IGC70" s="439"/>
      <c r="IGD70" s="439"/>
      <c r="IGE70" s="439"/>
      <c r="IGF70" s="439"/>
      <c r="IGG70" s="439"/>
      <c r="IGH70" s="439"/>
      <c r="IGI70" s="439"/>
      <c r="IGJ70" s="439"/>
      <c r="IGK70" s="439"/>
      <c r="IGL70" s="439"/>
      <c r="IGM70" s="439"/>
      <c r="IGN70" s="439"/>
      <c r="IGO70" s="439"/>
      <c r="IGP70" s="439"/>
      <c r="IGQ70" s="439"/>
      <c r="IGR70" s="439"/>
      <c r="IGS70" s="439"/>
      <c r="IGT70" s="439"/>
      <c r="IGU70" s="439"/>
      <c r="IGV70" s="439"/>
      <c r="IGW70" s="439"/>
      <c r="IGX70" s="439"/>
      <c r="IGY70" s="439"/>
      <c r="IGZ70" s="439"/>
      <c r="IHA70" s="439"/>
      <c r="IHB70" s="439"/>
      <c r="IHC70" s="439"/>
      <c r="IHD70" s="439"/>
      <c r="IHE70" s="439"/>
      <c r="IHF70" s="439"/>
      <c r="IHG70" s="439"/>
      <c r="IHH70" s="439"/>
      <c r="IHI70" s="439"/>
      <c r="IHJ70" s="439"/>
      <c r="IHK70" s="439"/>
      <c r="IHL70" s="439"/>
      <c r="IHM70" s="439"/>
      <c r="IHN70" s="439"/>
      <c r="IHO70" s="439"/>
      <c r="IHP70" s="439"/>
      <c r="IHQ70" s="439"/>
      <c r="IHR70" s="439"/>
      <c r="IHS70" s="439"/>
      <c r="IHT70" s="439"/>
      <c r="IHU70" s="439"/>
      <c r="IHV70" s="439"/>
      <c r="IHW70" s="439"/>
      <c r="IHX70" s="439"/>
      <c r="IHY70" s="439"/>
      <c r="IHZ70" s="439"/>
      <c r="IIA70" s="439"/>
      <c r="IIB70" s="439"/>
      <c r="IIC70" s="439"/>
      <c r="IID70" s="439"/>
      <c r="IIE70" s="439"/>
      <c r="IIF70" s="439"/>
      <c r="IIG70" s="439"/>
      <c r="IIH70" s="439"/>
      <c r="III70" s="439"/>
      <c r="IIJ70" s="439"/>
      <c r="IIK70" s="439"/>
      <c r="IIL70" s="439"/>
      <c r="IIM70" s="439"/>
      <c r="IIN70" s="439"/>
      <c r="IIO70" s="439"/>
      <c r="IIP70" s="439"/>
      <c r="IIQ70" s="439"/>
      <c r="IIR70" s="439"/>
      <c r="IIS70" s="439"/>
      <c r="IIT70" s="439"/>
      <c r="IIU70" s="439"/>
      <c r="IIV70" s="439"/>
      <c r="IIW70" s="439"/>
      <c r="IIX70" s="439"/>
      <c r="IIY70" s="439"/>
      <c r="IIZ70" s="439"/>
      <c r="IJA70" s="439"/>
      <c r="IJB70" s="439"/>
      <c r="IJC70" s="439"/>
      <c r="IJD70" s="439"/>
      <c r="IJE70" s="439"/>
      <c r="IJF70" s="439"/>
      <c r="IJG70" s="439"/>
      <c r="IJH70" s="439"/>
      <c r="IJI70" s="439"/>
      <c r="IJJ70" s="439"/>
      <c r="IJK70" s="439"/>
      <c r="IJL70" s="439"/>
      <c r="IJM70" s="439"/>
      <c r="IJN70" s="439"/>
      <c r="IJO70" s="439"/>
      <c r="IJP70" s="439"/>
      <c r="IJQ70" s="439"/>
      <c r="IJR70" s="439"/>
      <c r="IJS70" s="439"/>
      <c r="IJT70" s="439"/>
      <c r="IJU70" s="439"/>
      <c r="IJV70" s="439"/>
      <c r="IJW70" s="439"/>
      <c r="IJX70" s="439"/>
      <c r="IJY70" s="439"/>
      <c r="IJZ70" s="439"/>
      <c r="IKA70" s="439"/>
      <c r="IKB70" s="439"/>
      <c r="IKC70" s="439"/>
      <c r="IKD70" s="439"/>
      <c r="IKE70" s="439"/>
      <c r="IKF70" s="439"/>
      <c r="IKG70" s="439"/>
      <c r="IKH70" s="439"/>
      <c r="IKI70" s="439"/>
      <c r="IKJ70" s="439"/>
      <c r="IKK70" s="439"/>
      <c r="IKL70" s="439"/>
      <c r="IKM70" s="439"/>
      <c r="IKN70" s="439"/>
      <c r="IKO70" s="439"/>
      <c r="IKP70" s="439"/>
      <c r="IKQ70" s="439"/>
      <c r="IKR70" s="439"/>
      <c r="IKS70" s="439"/>
      <c r="IKT70" s="439"/>
      <c r="IKU70" s="439"/>
      <c r="IKV70" s="439"/>
      <c r="IKW70" s="439"/>
      <c r="IKX70" s="439"/>
      <c r="IKY70" s="439"/>
      <c r="IKZ70" s="439"/>
      <c r="ILA70" s="439"/>
      <c r="ILB70" s="439"/>
      <c r="ILC70" s="439"/>
      <c r="ILD70" s="439"/>
      <c r="ILE70" s="439"/>
      <c r="ILF70" s="439"/>
      <c r="ILG70" s="439"/>
      <c r="ILH70" s="439"/>
      <c r="ILI70" s="439"/>
      <c r="ILJ70" s="439"/>
      <c r="ILK70" s="439"/>
      <c r="ILL70" s="439"/>
      <c r="ILM70" s="439"/>
      <c r="ILN70" s="439"/>
      <c r="ILO70" s="439"/>
      <c r="ILP70" s="439"/>
      <c r="ILQ70" s="439"/>
      <c r="ILR70" s="439"/>
      <c r="ILS70" s="439"/>
      <c r="ILT70" s="439"/>
      <c r="ILU70" s="439"/>
      <c r="ILV70" s="439"/>
      <c r="ILW70" s="439"/>
      <c r="ILX70" s="439"/>
      <c r="ILY70" s="439"/>
      <c r="ILZ70" s="439"/>
      <c r="IMA70" s="439"/>
      <c r="IMB70" s="439"/>
      <c r="IMC70" s="439"/>
      <c r="IMD70" s="439"/>
      <c r="IME70" s="439"/>
      <c r="IMF70" s="439"/>
      <c r="IMG70" s="439"/>
      <c r="IMH70" s="439"/>
      <c r="IMI70" s="439"/>
      <c r="IMJ70" s="439"/>
      <c r="IMK70" s="439"/>
      <c r="IML70" s="439"/>
      <c r="IMM70" s="439"/>
      <c r="IMN70" s="439"/>
      <c r="IMO70" s="439"/>
      <c r="IMP70" s="439"/>
      <c r="IMQ70" s="439"/>
      <c r="IMR70" s="439"/>
      <c r="IMS70" s="439"/>
      <c r="IMT70" s="439"/>
      <c r="IMU70" s="439"/>
      <c r="IMV70" s="439"/>
      <c r="IMW70" s="439"/>
      <c r="IMX70" s="439"/>
      <c r="IMY70" s="439"/>
      <c r="IMZ70" s="439"/>
      <c r="INA70" s="439"/>
      <c r="INB70" s="439"/>
      <c r="INC70" s="439"/>
      <c r="IND70" s="439"/>
      <c r="INE70" s="439"/>
      <c r="INF70" s="439"/>
      <c r="ING70" s="439"/>
      <c r="INH70" s="439"/>
      <c r="INI70" s="439"/>
      <c r="INJ70" s="439"/>
      <c r="INK70" s="439"/>
      <c r="INL70" s="439"/>
      <c r="INM70" s="439"/>
      <c r="INN70" s="439"/>
      <c r="INO70" s="439"/>
      <c r="INP70" s="439"/>
      <c r="INQ70" s="439"/>
      <c r="INR70" s="439"/>
      <c r="INS70" s="439"/>
      <c r="INT70" s="439"/>
      <c r="INU70" s="439"/>
      <c r="INV70" s="439"/>
      <c r="INW70" s="439"/>
      <c r="INX70" s="439"/>
      <c r="INY70" s="439"/>
      <c r="INZ70" s="439"/>
      <c r="IOA70" s="439"/>
      <c r="IOB70" s="439"/>
      <c r="IOC70" s="439"/>
      <c r="IOD70" s="439"/>
      <c r="IOE70" s="439"/>
      <c r="IOF70" s="439"/>
      <c r="IOG70" s="439"/>
      <c r="IOH70" s="439"/>
      <c r="IOI70" s="439"/>
      <c r="IOJ70" s="439"/>
      <c r="IOK70" s="439"/>
      <c r="IOL70" s="439"/>
      <c r="IOM70" s="439"/>
      <c r="ION70" s="439"/>
      <c r="IOO70" s="439"/>
      <c r="IOP70" s="439"/>
      <c r="IOQ70" s="439"/>
      <c r="IOR70" s="439"/>
      <c r="IOS70" s="439"/>
      <c r="IOT70" s="439"/>
      <c r="IOU70" s="439"/>
      <c r="IOV70" s="439"/>
      <c r="IOW70" s="439"/>
      <c r="IOX70" s="439"/>
      <c r="IOY70" s="439"/>
      <c r="IOZ70" s="439"/>
      <c r="IPA70" s="439"/>
      <c r="IPB70" s="439"/>
      <c r="IPC70" s="439"/>
      <c r="IPD70" s="439"/>
      <c r="IPE70" s="439"/>
      <c r="IPF70" s="439"/>
      <c r="IPG70" s="439"/>
      <c r="IPH70" s="439"/>
      <c r="IPI70" s="439"/>
      <c r="IPJ70" s="439"/>
      <c r="IPK70" s="439"/>
      <c r="IPL70" s="439"/>
      <c r="IPM70" s="439"/>
      <c r="IPN70" s="439"/>
      <c r="IPO70" s="439"/>
      <c r="IPP70" s="439"/>
      <c r="IPQ70" s="439"/>
      <c r="IPR70" s="439"/>
      <c r="IPS70" s="439"/>
      <c r="IPT70" s="439"/>
      <c r="IPU70" s="439"/>
      <c r="IPV70" s="439"/>
      <c r="IPW70" s="439"/>
      <c r="IPX70" s="439"/>
      <c r="IPY70" s="439"/>
      <c r="IPZ70" s="439"/>
      <c r="IQA70" s="439"/>
      <c r="IQB70" s="439"/>
      <c r="IQC70" s="439"/>
      <c r="IQD70" s="439"/>
      <c r="IQE70" s="439"/>
      <c r="IQF70" s="439"/>
      <c r="IQG70" s="439"/>
      <c r="IQH70" s="439"/>
      <c r="IQI70" s="439"/>
      <c r="IQJ70" s="439"/>
      <c r="IQK70" s="439"/>
      <c r="IQL70" s="439"/>
      <c r="IQM70" s="439"/>
      <c r="IQN70" s="439"/>
      <c r="IQO70" s="439"/>
      <c r="IQP70" s="439"/>
      <c r="IQQ70" s="439"/>
      <c r="IQR70" s="439"/>
      <c r="IQS70" s="439"/>
      <c r="IQT70" s="439"/>
      <c r="IQU70" s="439"/>
      <c r="IQV70" s="439"/>
      <c r="IQW70" s="439"/>
      <c r="IQX70" s="439"/>
      <c r="IQY70" s="439"/>
      <c r="IQZ70" s="439"/>
      <c r="IRA70" s="439"/>
      <c r="IRB70" s="439"/>
      <c r="IRC70" s="439"/>
      <c r="IRD70" s="439"/>
      <c r="IRE70" s="439"/>
      <c r="IRF70" s="439"/>
      <c r="IRG70" s="439"/>
      <c r="IRH70" s="439"/>
      <c r="IRI70" s="439"/>
      <c r="IRJ70" s="439"/>
      <c r="IRK70" s="439"/>
      <c r="IRL70" s="439"/>
      <c r="IRM70" s="439"/>
      <c r="IRN70" s="439"/>
      <c r="IRO70" s="439"/>
      <c r="IRP70" s="439"/>
      <c r="IRQ70" s="439"/>
      <c r="IRR70" s="439"/>
      <c r="IRS70" s="439"/>
      <c r="IRT70" s="439"/>
      <c r="IRU70" s="439"/>
      <c r="IRV70" s="439"/>
      <c r="IRW70" s="439"/>
      <c r="IRX70" s="439"/>
      <c r="IRY70" s="439"/>
      <c r="IRZ70" s="439"/>
      <c r="ISA70" s="439"/>
      <c r="ISB70" s="439"/>
      <c r="ISC70" s="439"/>
      <c r="ISD70" s="439"/>
      <c r="ISE70" s="439"/>
      <c r="ISF70" s="439"/>
      <c r="ISG70" s="439"/>
      <c r="ISH70" s="439"/>
      <c r="ISI70" s="439"/>
      <c r="ISJ70" s="439"/>
      <c r="ISK70" s="439"/>
      <c r="ISL70" s="439"/>
      <c r="ISM70" s="439"/>
      <c r="ISN70" s="439"/>
      <c r="ISO70" s="439"/>
      <c r="ISP70" s="439"/>
      <c r="ISQ70" s="439"/>
      <c r="ISR70" s="439"/>
      <c r="ISS70" s="439"/>
      <c r="IST70" s="439"/>
      <c r="ISU70" s="439"/>
      <c r="ISV70" s="439"/>
      <c r="ISW70" s="439"/>
      <c r="ISX70" s="439"/>
      <c r="ISY70" s="439"/>
      <c r="ISZ70" s="439"/>
      <c r="ITA70" s="439"/>
      <c r="ITB70" s="439"/>
      <c r="ITC70" s="439"/>
      <c r="ITD70" s="439"/>
      <c r="ITE70" s="439"/>
      <c r="ITF70" s="439"/>
      <c r="ITG70" s="439"/>
      <c r="ITH70" s="439"/>
      <c r="ITI70" s="439"/>
      <c r="ITJ70" s="439"/>
      <c r="ITK70" s="439"/>
      <c r="ITL70" s="439"/>
      <c r="ITM70" s="439"/>
      <c r="ITN70" s="439"/>
      <c r="ITO70" s="439"/>
      <c r="ITP70" s="439"/>
      <c r="ITQ70" s="439"/>
      <c r="ITR70" s="439"/>
      <c r="ITS70" s="439"/>
      <c r="ITT70" s="439"/>
      <c r="ITU70" s="439"/>
      <c r="ITV70" s="439"/>
      <c r="ITW70" s="439"/>
      <c r="ITX70" s="439"/>
      <c r="ITY70" s="439"/>
      <c r="ITZ70" s="439"/>
      <c r="IUA70" s="439"/>
      <c r="IUB70" s="439"/>
      <c r="IUC70" s="439"/>
      <c r="IUD70" s="439"/>
      <c r="IUE70" s="439"/>
      <c r="IUF70" s="439"/>
      <c r="IUG70" s="439"/>
      <c r="IUH70" s="439"/>
      <c r="IUI70" s="439"/>
      <c r="IUJ70" s="439"/>
      <c r="IUK70" s="439"/>
      <c r="IUL70" s="439"/>
      <c r="IUM70" s="439"/>
      <c r="IUN70" s="439"/>
      <c r="IUO70" s="439"/>
      <c r="IUP70" s="439"/>
      <c r="IUQ70" s="439"/>
      <c r="IUR70" s="439"/>
      <c r="IUS70" s="439"/>
      <c r="IUT70" s="439"/>
      <c r="IUU70" s="439"/>
      <c r="IUV70" s="439"/>
      <c r="IUW70" s="439"/>
      <c r="IUX70" s="439"/>
      <c r="IUY70" s="439"/>
      <c r="IUZ70" s="439"/>
      <c r="IVA70" s="439"/>
      <c r="IVB70" s="439"/>
      <c r="IVC70" s="439"/>
      <c r="IVD70" s="439"/>
      <c r="IVE70" s="439"/>
      <c r="IVF70" s="439"/>
      <c r="IVG70" s="439"/>
      <c r="IVH70" s="439"/>
      <c r="IVI70" s="439"/>
      <c r="IVJ70" s="439"/>
      <c r="IVK70" s="439"/>
      <c r="IVL70" s="439"/>
      <c r="IVM70" s="439"/>
      <c r="IVN70" s="439"/>
      <c r="IVO70" s="439"/>
      <c r="IVP70" s="439"/>
      <c r="IVQ70" s="439"/>
      <c r="IVR70" s="439"/>
      <c r="IVS70" s="439"/>
      <c r="IVT70" s="439"/>
      <c r="IVU70" s="439"/>
      <c r="IVV70" s="439"/>
      <c r="IVW70" s="439"/>
      <c r="IVX70" s="439"/>
      <c r="IVY70" s="439"/>
      <c r="IVZ70" s="439"/>
      <c r="IWA70" s="439"/>
      <c r="IWB70" s="439"/>
      <c r="IWC70" s="439"/>
      <c r="IWD70" s="439"/>
      <c r="IWE70" s="439"/>
      <c r="IWF70" s="439"/>
      <c r="IWG70" s="439"/>
      <c r="IWH70" s="439"/>
      <c r="IWI70" s="439"/>
      <c r="IWJ70" s="439"/>
      <c r="IWK70" s="439"/>
      <c r="IWL70" s="439"/>
      <c r="IWM70" s="439"/>
      <c r="IWN70" s="439"/>
      <c r="IWO70" s="439"/>
      <c r="IWP70" s="439"/>
      <c r="IWQ70" s="439"/>
      <c r="IWR70" s="439"/>
      <c r="IWS70" s="439"/>
      <c r="IWT70" s="439"/>
      <c r="IWU70" s="439"/>
      <c r="IWV70" s="439"/>
      <c r="IWW70" s="439"/>
      <c r="IWX70" s="439"/>
      <c r="IWY70" s="439"/>
      <c r="IWZ70" s="439"/>
      <c r="IXA70" s="439"/>
      <c r="IXB70" s="439"/>
      <c r="IXC70" s="439"/>
      <c r="IXD70" s="439"/>
      <c r="IXE70" s="439"/>
      <c r="IXF70" s="439"/>
      <c r="IXG70" s="439"/>
      <c r="IXH70" s="439"/>
      <c r="IXI70" s="439"/>
      <c r="IXJ70" s="439"/>
      <c r="IXK70" s="439"/>
      <c r="IXL70" s="439"/>
      <c r="IXM70" s="439"/>
      <c r="IXN70" s="439"/>
      <c r="IXO70" s="439"/>
      <c r="IXP70" s="439"/>
      <c r="IXQ70" s="439"/>
      <c r="IXR70" s="439"/>
      <c r="IXS70" s="439"/>
      <c r="IXT70" s="439"/>
      <c r="IXU70" s="439"/>
      <c r="IXV70" s="439"/>
      <c r="IXW70" s="439"/>
      <c r="IXX70" s="439"/>
      <c r="IXY70" s="439"/>
      <c r="IXZ70" s="439"/>
      <c r="IYA70" s="439"/>
      <c r="IYB70" s="439"/>
      <c r="IYC70" s="439"/>
      <c r="IYD70" s="439"/>
      <c r="IYE70" s="439"/>
      <c r="IYF70" s="439"/>
      <c r="IYG70" s="439"/>
      <c r="IYH70" s="439"/>
      <c r="IYI70" s="439"/>
      <c r="IYJ70" s="439"/>
      <c r="IYK70" s="439"/>
      <c r="IYL70" s="439"/>
      <c r="IYM70" s="439"/>
      <c r="IYN70" s="439"/>
      <c r="IYO70" s="439"/>
      <c r="IYP70" s="439"/>
      <c r="IYQ70" s="439"/>
      <c r="IYR70" s="439"/>
      <c r="IYS70" s="439"/>
      <c r="IYT70" s="439"/>
      <c r="IYU70" s="439"/>
      <c r="IYV70" s="439"/>
      <c r="IYW70" s="439"/>
      <c r="IYX70" s="439"/>
      <c r="IYY70" s="439"/>
      <c r="IYZ70" s="439"/>
      <c r="IZA70" s="439"/>
      <c r="IZB70" s="439"/>
      <c r="IZC70" s="439"/>
      <c r="IZD70" s="439"/>
      <c r="IZE70" s="439"/>
      <c r="IZF70" s="439"/>
      <c r="IZG70" s="439"/>
      <c r="IZH70" s="439"/>
      <c r="IZI70" s="439"/>
      <c r="IZJ70" s="439"/>
      <c r="IZK70" s="439"/>
      <c r="IZL70" s="439"/>
      <c r="IZM70" s="439"/>
      <c r="IZN70" s="439"/>
      <c r="IZO70" s="439"/>
      <c r="IZP70" s="439"/>
      <c r="IZQ70" s="439"/>
      <c r="IZR70" s="439"/>
      <c r="IZS70" s="439"/>
      <c r="IZT70" s="439"/>
      <c r="IZU70" s="439"/>
      <c r="IZV70" s="439"/>
      <c r="IZW70" s="439"/>
      <c r="IZX70" s="439"/>
      <c r="IZY70" s="439"/>
      <c r="IZZ70" s="439"/>
      <c r="JAA70" s="439"/>
      <c r="JAB70" s="439"/>
      <c r="JAC70" s="439"/>
      <c r="JAD70" s="439"/>
      <c r="JAE70" s="439"/>
      <c r="JAF70" s="439"/>
      <c r="JAG70" s="439"/>
      <c r="JAH70" s="439"/>
      <c r="JAI70" s="439"/>
      <c r="JAJ70" s="439"/>
      <c r="JAK70" s="439"/>
      <c r="JAL70" s="439"/>
      <c r="JAM70" s="439"/>
      <c r="JAN70" s="439"/>
      <c r="JAO70" s="439"/>
      <c r="JAP70" s="439"/>
      <c r="JAQ70" s="439"/>
      <c r="JAR70" s="439"/>
      <c r="JAS70" s="439"/>
      <c r="JAT70" s="439"/>
      <c r="JAU70" s="439"/>
      <c r="JAV70" s="439"/>
      <c r="JAW70" s="439"/>
      <c r="JAX70" s="439"/>
      <c r="JAY70" s="439"/>
      <c r="JAZ70" s="439"/>
      <c r="JBA70" s="439"/>
      <c r="JBB70" s="439"/>
      <c r="JBC70" s="439"/>
      <c r="JBD70" s="439"/>
      <c r="JBE70" s="439"/>
      <c r="JBF70" s="439"/>
      <c r="JBG70" s="439"/>
      <c r="JBH70" s="439"/>
      <c r="JBI70" s="439"/>
      <c r="JBJ70" s="439"/>
      <c r="JBK70" s="439"/>
      <c r="JBL70" s="439"/>
      <c r="JBM70" s="439"/>
      <c r="JBN70" s="439"/>
      <c r="JBO70" s="439"/>
      <c r="JBP70" s="439"/>
      <c r="JBQ70" s="439"/>
      <c r="JBR70" s="439"/>
      <c r="JBS70" s="439"/>
      <c r="JBT70" s="439"/>
      <c r="JBU70" s="439"/>
      <c r="JBV70" s="439"/>
      <c r="JBW70" s="439"/>
      <c r="JBX70" s="439"/>
      <c r="JBY70" s="439"/>
      <c r="JBZ70" s="439"/>
      <c r="JCA70" s="439"/>
      <c r="JCB70" s="439"/>
      <c r="JCC70" s="439"/>
      <c r="JCD70" s="439"/>
      <c r="JCE70" s="439"/>
      <c r="JCF70" s="439"/>
      <c r="JCG70" s="439"/>
      <c r="JCH70" s="439"/>
      <c r="JCI70" s="439"/>
      <c r="JCJ70" s="439"/>
      <c r="JCK70" s="439"/>
      <c r="JCL70" s="439"/>
      <c r="JCM70" s="439"/>
      <c r="JCN70" s="439"/>
      <c r="JCO70" s="439"/>
      <c r="JCP70" s="439"/>
      <c r="JCQ70" s="439"/>
      <c r="JCR70" s="439"/>
      <c r="JCS70" s="439"/>
      <c r="JCT70" s="439"/>
      <c r="JCU70" s="439"/>
      <c r="JCV70" s="439"/>
      <c r="JCW70" s="439"/>
      <c r="JCX70" s="439"/>
      <c r="JCY70" s="439"/>
      <c r="JCZ70" s="439"/>
      <c r="JDA70" s="439"/>
      <c r="JDB70" s="439"/>
      <c r="JDC70" s="439"/>
      <c r="JDD70" s="439"/>
      <c r="JDE70" s="439"/>
      <c r="JDF70" s="439"/>
      <c r="JDG70" s="439"/>
      <c r="JDH70" s="439"/>
      <c r="JDI70" s="439"/>
      <c r="JDJ70" s="439"/>
      <c r="JDK70" s="439"/>
      <c r="JDL70" s="439"/>
      <c r="JDM70" s="439"/>
      <c r="JDN70" s="439"/>
      <c r="JDO70" s="439"/>
      <c r="JDP70" s="439"/>
      <c r="JDQ70" s="439"/>
      <c r="JDR70" s="439"/>
      <c r="JDS70" s="439"/>
      <c r="JDT70" s="439"/>
      <c r="JDU70" s="439"/>
      <c r="JDV70" s="439"/>
      <c r="JDW70" s="439"/>
      <c r="JDX70" s="439"/>
      <c r="JDY70" s="439"/>
      <c r="JDZ70" s="439"/>
      <c r="JEA70" s="439"/>
      <c r="JEB70" s="439"/>
      <c r="JEC70" s="439"/>
      <c r="JED70" s="439"/>
      <c r="JEE70" s="439"/>
      <c r="JEF70" s="439"/>
      <c r="JEG70" s="439"/>
      <c r="JEH70" s="439"/>
      <c r="JEI70" s="439"/>
      <c r="JEJ70" s="439"/>
      <c r="JEK70" s="439"/>
      <c r="JEL70" s="439"/>
      <c r="JEM70" s="439"/>
      <c r="JEN70" s="439"/>
      <c r="JEO70" s="439"/>
      <c r="JEP70" s="439"/>
      <c r="JEQ70" s="439"/>
      <c r="JER70" s="439"/>
      <c r="JES70" s="439"/>
      <c r="JET70" s="439"/>
      <c r="JEU70" s="439"/>
      <c r="JEV70" s="439"/>
      <c r="JEW70" s="439"/>
      <c r="JEX70" s="439"/>
      <c r="JEY70" s="439"/>
      <c r="JEZ70" s="439"/>
      <c r="JFA70" s="439"/>
      <c r="JFB70" s="439"/>
      <c r="JFC70" s="439"/>
      <c r="JFD70" s="439"/>
      <c r="JFE70" s="439"/>
      <c r="JFF70" s="439"/>
      <c r="JFG70" s="439"/>
      <c r="JFH70" s="439"/>
      <c r="JFI70" s="439"/>
      <c r="JFJ70" s="439"/>
      <c r="JFK70" s="439"/>
      <c r="JFL70" s="439"/>
      <c r="JFM70" s="439"/>
      <c r="JFN70" s="439"/>
      <c r="JFO70" s="439"/>
      <c r="JFP70" s="439"/>
      <c r="JFQ70" s="439"/>
      <c r="JFR70" s="439"/>
      <c r="JFS70" s="439"/>
      <c r="JFT70" s="439"/>
      <c r="JFU70" s="439"/>
      <c r="JFV70" s="439"/>
      <c r="JFW70" s="439"/>
      <c r="JFX70" s="439"/>
      <c r="JFY70" s="439"/>
      <c r="JFZ70" s="439"/>
      <c r="JGA70" s="439"/>
      <c r="JGB70" s="439"/>
      <c r="JGC70" s="439"/>
      <c r="JGD70" s="439"/>
      <c r="JGE70" s="439"/>
      <c r="JGF70" s="439"/>
      <c r="JGG70" s="439"/>
      <c r="JGH70" s="439"/>
      <c r="JGI70" s="439"/>
      <c r="JGJ70" s="439"/>
      <c r="JGK70" s="439"/>
      <c r="JGL70" s="439"/>
      <c r="JGM70" s="439"/>
      <c r="JGN70" s="439"/>
      <c r="JGO70" s="439"/>
      <c r="JGP70" s="439"/>
      <c r="JGQ70" s="439"/>
      <c r="JGR70" s="439"/>
      <c r="JGS70" s="439"/>
      <c r="JGT70" s="439"/>
      <c r="JGU70" s="439"/>
      <c r="JGV70" s="439"/>
      <c r="JGW70" s="439"/>
      <c r="JGX70" s="439"/>
      <c r="JGY70" s="439"/>
      <c r="JGZ70" s="439"/>
      <c r="JHA70" s="439"/>
      <c r="JHB70" s="439"/>
      <c r="JHC70" s="439"/>
      <c r="JHD70" s="439"/>
      <c r="JHE70" s="439"/>
      <c r="JHF70" s="439"/>
      <c r="JHG70" s="439"/>
      <c r="JHH70" s="439"/>
      <c r="JHI70" s="439"/>
      <c r="JHJ70" s="439"/>
      <c r="JHK70" s="439"/>
      <c r="JHL70" s="439"/>
      <c r="JHM70" s="439"/>
      <c r="JHN70" s="439"/>
      <c r="JHO70" s="439"/>
      <c r="JHP70" s="439"/>
      <c r="JHQ70" s="439"/>
      <c r="JHR70" s="439"/>
      <c r="JHS70" s="439"/>
      <c r="JHT70" s="439"/>
      <c r="JHU70" s="439"/>
      <c r="JHV70" s="439"/>
      <c r="JHW70" s="439"/>
      <c r="JHX70" s="439"/>
      <c r="JHY70" s="439"/>
      <c r="JHZ70" s="439"/>
      <c r="JIA70" s="439"/>
      <c r="JIB70" s="439"/>
      <c r="JIC70" s="439"/>
      <c r="JID70" s="439"/>
      <c r="JIE70" s="439"/>
      <c r="JIF70" s="439"/>
      <c r="JIG70" s="439"/>
      <c r="JIH70" s="439"/>
      <c r="JII70" s="439"/>
      <c r="JIJ70" s="439"/>
      <c r="JIK70" s="439"/>
      <c r="JIL70" s="439"/>
      <c r="JIM70" s="439"/>
      <c r="JIN70" s="439"/>
      <c r="JIO70" s="439"/>
      <c r="JIP70" s="439"/>
      <c r="JIQ70" s="439"/>
      <c r="JIR70" s="439"/>
      <c r="JIS70" s="439"/>
      <c r="JIT70" s="439"/>
      <c r="JIU70" s="439"/>
      <c r="JIV70" s="439"/>
      <c r="JIW70" s="439"/>
      <c r="JIX70" s="439"/>
      <c r="JIY70" s="439"/>
      <c r="JIZ70" s="439"/>
      <c r="JJA70" s="439"/>
      <c r="JJB70" s="439"/>
      <c r="JJC70" s="439"/>
      <c r="JJD70" s="439"/>
      <c r="JJE70" s="439"/>
      <c r="JJF70" s="439"/>
      <c r="JJG70" s="439"/>
      <c r="JJH70" s="439"/>
      <c r="JJI70" s="439"/>
      <c r="JJJ70" s="439"/>
      <c r="JJK70" s="439"/>
      <c r="JJL70" s="439"/>
      <c r="JJM70" s="439"/>
      <c r="JJN70" s="439"/>
      <c r="JJO70" s="439"/>
      <c r="JJP70" s="439"/>
      <c r="JJQ70" s="439"/>
      <c r="JJR70" s="439"/>
      <c r="JJS70" s="439"/>
      <c r="JJT70" s="439"/>
      <c r="JJU70" s="439"/>
      <c r="JJV70" s="439"/>
      <c r="JJW70" s="439"/>
      <c r="JJX70" s="439"/>
      <c r="JJY70" s="439"/>
      <c r="JJZ70" s="439"/>
      <c r="JKA70" s="439"/>
      <c r="JKB70" s="439"/>
      <c r="JKC70" s="439"/>
      <c r="JKD70" s="439"/>
      <c r="JKE70" s="439"/>
      <c r="JKF70" s="439"/>
      <c r="JKG70" s="439"/>
      <c r="JKH70" s="439"/>
      <c r="JKI70" s="439"/>
      <c r="JKJ70" s="439"/>
      <c r="JKK70" s="439"/>
      <c r="JKL70" s="439"/>
      <c r="JKM70" s="439"/>
      <c r="JKN70" s="439"/>
      <c r="JKO70" s="439"/>
      <c r="JKP70" s="439"/>
      <c r="JKQ70" s="439"/>
      <c r="JKR70" s="439"/>
      <c r="JKS70" s="439"/>
      <c r="JKT70" s="439"/>
      <c r="JKU70" s="439"/>
      <c r="JKV70" s="439"/>
      <c r="JKW70" s="439"/>
      <c r="JKX70" s="439"/>
      <c r="JKY70" s="439"/>
      <c r="JKZ70" s="439"/>
      <c r="JLA70" s="439"/>
      <c r="JLB70" s="439"/>
      <c r="JLC70" s="439"/>
      <c r="JLD70" s="439"/>
      <c r="JLE70" s="439"/>
      <c r="JLF70" s="439"/>
      <c r="JLG70" s="439"/>
      <c r="JLH70" s="439"/>
      <c r="JLI70" s="439"/>
      <c r="JLJ70" s="439"/>
      <c r="JLK70" s="439"/>
      <c r="JLL70" s="439"/>
      <c r="JLM70" s="439"/>
      <c r="JLN70" s="439"/>
      <c r="JLO70" s="439"/>
      <c r="JLP70" s="439"/>
      <c r="JLQ70" s="439"/>
      <c r="JLR70" s="439"/>
      <c r="JLS70" s="439"/>
      <c r="JLT70" s="439"/>
      <c r="JLU70" s="439"/>
      <c r="JLV70" s="439"/>
      <c r="JLW70" s="439"/>
      <c r="JLX70" s="439"/>
      <c r="JLY70" s="439"/>
      <c r="JLZ70" s="439"/>
      <c r="JMA70" s="439"/>
      <c r="JMB70" s="439"/>
      <c r="JMC70" s="439"/>
      <c r="JMD70" s="439"/>
      <c r="JME70" s="439"/>
      <c r="JMF70" s="439"/>
      <c r="JMG70" s="439"/>
      <c r="JMH70" s="439"/>
      <c r="JMI70" s="439"/>
      <c r="JMJ70" s="439"/>
      <c r="JMK70" s="439"/>
      <c r="JML70" s="439"/>
      <c r="JMM70" s="439"/>
      <c r="JMN70" s="439"/>
      <c r="JMO70" s="439"/>
      <c r="JMP70" s="439"/>
      <c r="JMQ70" s="439"/>
      <c r="JMR70" s="439"/>
      <c r="JMS70" s="439"/>
      <c r="JMT70" s="439"/>
      <c r="JMU70" s="439"/>
      <c r="JMV70" s="439"/>
      <c r="JMW70" s="439"/>
      <c r="JMX70" s="439"/>
      <c r="JMY70" s="439"/>
      <c r="JMZ70" s="439"/>
      <c r="JNA70" s="439"/>
      <c r="JNB70" s="439"/>
      <c r="JNC70" s="439"/>
      <c r="JND70" s="439"/>
      <c r="JNE70" s="439"/>
      <c r="JNF70" s="439"/>
      <c r="JNG70" s="439"/>
      <c r="JNH70" s="439"/>
      <c r="JNI70" s="439"/>
      <c r="JNJ70" s="439"/>
      <c r="JNK70" s="439"/>
      <c r="JNL70" s="439"/>
      <c r="JNM70" s="439"/>
      <c r="JNN70" s="439"/>
      <c r="JNO70" s="439"/>
      <c r="JNP70" s="439"/>
      <c r="JNQ70" s="439"/>
      <c r="JNR70" s="439"/>
      <c r="JNS70" s="439"/>
      <c r="JNT70" s="439"/>
      <c r="JNU70" s="439"/>
      <c r="JNV70" s="439"/>
      <c r="JNW70" s="439"/>
      <c r="JNX70" s="439"/>
      <c r="JNY70" s="439"/>
      <c r="JNZ70" s="439"/>
      <c r="JOA70" s="439"/>
      <c r="JOB70" s="439"/>
      <c r="JOC70" s="439"/>
      <c r="JOD70" s="439"/>
      <c r="JOE70" s="439"/>
      <c r="JOF70" s="439"/>
      <c r="JOG70" s="439"/>
      <c r="JOH70" s="439"/>
      <c r="JOI70" s="439"/>
      <c r="JOJ70" s="439"/>
      <c r="JOK70" s="439"/>
      <c r="JOL70" s="439"/>
      <c r="JOM70" s="439"/>
      <c r="JON70" s="439"/>
      <c r="JOO70" s="439"/>
      <c r="JOP70" s="439"/>
      <c r="JOQ70" s="439"/>
      <c r="JOR70" s="439"/>
      <c r="JOS70" s="439"/>
      <c r="JOT70" s="439"/>
      <c r="JOU70" s="439"/>
      <c r="JOV70" s="439"/>
      <c r="JOW70" s="439"/>
      <c r="JOX70" s="439"/>
      <c r="JOY70" s="439"/>
      <c r="JOZ70" s="439"/>
      <c r="JPA70" s="439"/>
      <c r="JPB70" s="439"/>
      <c r="JPC70" s="439"/>
      <c r="JPD70" s="439"/>
      <c r="JPE70" s="439"/>
      <c r="JPF70" s="439"/>
      <c r="JPG70" s="439"/>
      <c r="JPH70" s="439"/>
      <c r="JPI70" s="439"/>
      <c r="JPJ70" s="439"/>
      <c r="JPK70" s="439"/>
      <c r="JPL70" s="439"/>
      <c r="JPM70" s="439"/>
      <c r="JPN70" s="439"/>
      <c r="JPO70" s="439"/>
      <c r="JPP70" s="439"/>
      <c r="JPQ70" s="439"/>
      <c r="JPR70" s="439"/>
      <c r="JPS70" s="439"/>
      <c r="JPT70" s="439"/>
      <c r="JPU70" s="439"/>
      <c r="JPV70" s="439"/>
      <c r="JPW70" s="439"/>
      <c r="JPX70" s="439"/>
      <c r="JPY70" s="439"/>
      <c r="JPZ70" s="439"/>
      <c r="JQA70" s="439"/>
      <c r="JQB70" s="439"/>
      <c r="JQC70" s="439"/>
      <c r="JQD70" s="439"/>
      <c r="JQE70" s="439"/>
      <c r="JQF70" s="439"/>
      <c r="JQG70" s="439"/>
      <c r="JQH70" s="439"/>
      <c r="JQI70" s="439"/>
      <c r="JQJ70" s="439"/>
      <c r="JQK70" s="439"/>
      <c r="JQL70" s="439"/>
      <c r="JQM70" s="439"/>
      <c r="JQN70" s="439"/>
      <c r="JQO70" s="439"/>
      <c r="JQP70" s="439"/>
      <c r="JQQ70" s="439"/>
      <c r="JQR70" s="439"/>
      <c r="JQS70" s="439"/>
      <c r="JQT70" s="439"/>
      <c r="JQU70" s="439"/>
      <c r="JQV70" s="439"/>
      <c r="JQW70" s="439"/>
      <c r="JQX70" s="439"/>
      <c r="JQY70" s="439"/>
      <c r="JQZ70" s="439"/>
      <c r="JRA70" s="439"/>
      <c r="JRB70" s="439"/>
      <c r="JRC70" s="439"/>
      <c r="JRD70" s="439"/>
      <c r="JRE70" s="439"/>
      <c r="JRF70" s="439"/>
      <c r="JRG70" s="439"/>
      <c r="JRH70" s="439"/>
      <c r="JRI70" s="439"/>
      <c r="JRJ70" s="439"/>
      <c r="JRK70" s="439"/>
      <c r="JRL70" s="439"/>
      <c r="JRM70" s="439"/>
      <c r="JRN70" s="439"/>
      <c r="JRO70" s="439"/>
      <c r="JRP70" s="439"/>
      <c r="JRQ70" s="439"/>
      <c r="JRR70" s="439"/>
      <c r="JRS70" s="439"/>
      <c r="JRT70" s="439"/>
      <c r="JRU70" s="439"/>
      <c r="JRV70" s="439"/>
      <c r="JRW70" s="439"/>
      <c r="JRX70" s="439"/>
      <c r="JRY70" s="439"/>
      <c r="JRZ70" s="439"/>
      <c r="JSA70" s="439"/>
      <c r="JSB70" s="439"/>
      <c r="JSC70" s="439"/>
      <c r="JSD70" s="439"/>
      <c r="JSE70" s="439"/>
      <c r="JSF70" s="439"/>
      <c r="JSG70" s="439"/>
      <c r="JSH70" s="439"/>
      <c r="JSI70" s="439"/>
      <c r="JSJ70" s="439"/>
      <c r="JSK70" s="439"/>
      <c r="JSL70" s="439"/>
      <c r="JSM70" s="439"/>
      <c r="JSN70" s="439"/>
      <c r="JSO70" s="439"/>
      <c r="JSP70" s="439"/>
      <c r="JSQ70" s="439"/>
      <c r="JSR70" s="439"/>
      <c r="JSS70" s="439"/>
      <c r="JST70" s="439"/>
      <c r="JSU70" s="439"/>
      <c r="JSV70" s="439"/>
      <c r="JSW70" s="439"/>
      <c r="JSX70" s="439"/>
      <c r="JSY70" s="439"/>
      <c r="JSZ70" s="439"/>
      <c r="JTA70" s="439"/>
      <c r="JTB70" s="439"/>
      <c r="JTC70" s="439"/>
      <c r="JTD70" s="439"/>
      <c r="JTE70" s="439"/>
      <c r="JTF70" s="439"/>
      <c r="JTG70" s="439"/>
      <c r="JTH70" s="439"/>
      <c r="JTI70" s="439"/>
      <c r="JTJ70" s="439"/>
      <c r="JTK70" s="439"/>
      <c r="JTL70" s="439"/>
      <c r="JTM70" s="439"/>
      <c r="JTN70" s="439"/>
      <c r="JTO70" s="439"/>
      <c r="JTP70" s="439"/>
      <c r="JTQ70" s="439"/>
      <c r="JTR70" s="439"/>
      <c r="JTS70" s="439"/>
      <c r="JTT70" s="439"/>
      <c r="JTU70" s="439"/>
      <c r="JTV70" s="439"/>
      <c r="JTW70" s="439"/>
      <c r="JTX70" s="439"/>
      <c r="JTY70" s="439"/>
      <c r="JTZ70" s="439"/>
      <c r="JUA70" s="439"/>
      <c r="JUB70" s="439"/>
      <c r="JUC70" s="439"/>
      <c r="JUD70" s="439"/>
      <c r="JUE70" s="439"/>
      <c r="JUF70" s="439"/>
      <c r="JUG70" s="439"/>
      <c r="JUH70" s="439"/>
      <c r="JUI70" s="439"/>
      <c r="JUJ70" s="439"/>
      <c r="JUK70" s="439"/>
      <c r="JUL70" s="439"/>
      <c r="JUM70" s="439"/>
      <c r="JUN70" s="439"/>
      <c r="JUO70" s="439"/>
      <c r="JUP70" s="439"/>
      <c r="JUQ70" s="439"/>
      <c r="JUR70" s="439"/>
      <c r="JUS70" s="439"/>
      <c r="JUT70" s="439"/>
      <c r="JUU70" s="439"/>
      <c r="JUV70" s="439"/>
      <c r="JUW70" s="439"/>
      <c r="JUX70" s="439"/>
      <c r="JUY70" s="439"/>
      <c r="JUZ70" s="439"/>
      <c r="JVA70" s="439"/>
      <c r="JVB70" s="439"/>
      <c r="JVC70" s="439"/>
      <c r="JVD70" s="439"/>
      <c r="JVE70" s="439"/>
      <c r="JVF70" s="439"/>
      <c r="JVG70" s="439"/>
      <c r="JVH70" s="439"/>
      <c r="JVI70" s="439"/>
      <c r="JVJ70" s="439"/>
      <c r="JVK70" s="439"/>
      <c r="JVL70" s="439"/>
      <c r="JVM70" s="439"/>
      <c r="JVN70" s="439"/>
      <c r="JVO70" s="439"/>
      <c r="JVP70" s="439"/>
      <c r="JVQ70" s="439"/>
      <c r="JVR70" s="439"/>
      <c r="JVS70" s="439"/>
      <c r="JVT70" s="439"/>
      <c r="JVU70" s="439"/>
      <c r="JVV70" s="439"/>
      <c r="JVW70" s="439"/>
      <c r="JVX70" s="439"/>
      <c r="JVY70" s="439"/>
      <c r="JVZ70" s="439"/>
      <c r="JWA70" s="439"/>
      <c r="JWB70" s="439"/>
      <c r="JWC70" s="439"/>
      <c r="JWD70" s="439"/>
      <c r="JWE70" s="439"/>
      <c r="JWF70" s="439"/>
      <c r="JWG70" s="439"/>
      <c r="JWH70" s="439"/>
      <c r="JWI70" s="439"/>
      <c r="JWJ70" s="439"/>
      <c r="JWK70" s="439"/>
      <c r="JWL70" s="439"/>
      <c r="JWM70" s="439"/>
      <c r="JWN70" s="439"/>
      <c r="JWO70" s="439"/>
      <c r="JWP70" s="439"/>
      <c r="JWQ70" s="439"/>
      <c r="JWR70" s="439"/>
      <c r="JWS70" s="439"/>
      <c r="JWT70" s="439"/>
      <c r="JWU70" s="439"/>
      <c r="JWV70" s="439"/>
      <c r="JWW70" s="439"/>
      <c r="JWX70" s="439"/>
      <c r="JWY70" s="439"/>
      <c r="JWZ70" s="439"/>
      <c r="JXA70" s="439"/>
      <c r="JXB70" s="439"/>
      <c r="JXC70" s="439"/>
      <c r="JXD70" s="439"/>
      <c r="JXE70" s="439"/>
      <c r="JXF70" s="439"/>
      <c r="JXG70" s="439"/>
      <c r="JXH70" s="439"/>
      <c r="JXI70" s="439"/>
      <c r="JXJ70" s="439"/>
      <c r="JXK70" s="439"/>
      <c r="JXL70" s="439"/>
      <c r="JXM70" s="439"/>
      <c r="JXN70" s="439"/>
      <c r="JXO70" s="439"/>
      <c r="JXP70" s="439"/>
      <c r="JXQ70" s="439"/>
      <c r="JXR70" s="439"/>
      <c r="JXS70" s="439"/>
      <c r="JXT70" s="439"/>
      <c r="JXU70" s="439"/>
      <c r="JXV70" s="439"/>
      <c r="JXW70" s="439"/>
      <c r="JXX70" s="439"/>
      <c r="JXY70" s="439"/>
      <c r="JXZ70" s="439"/>
      <c r="JYA70" s="439"/>
      <c r="JYB70" s="439"/>
      <c r="JYC70" s="439"/>
      <c r="JYD70" s="439"/>
      <c r="JYE70" s="439"/>
      <c r="JYF70" s="439"/>
      <c r="JYG70" s="439"/>
      <c r="JYH70" s="439"/>
      <c r="JYI70" s="439"/>
      <c r="JYJ70" s="439"/>
      <c r="JYK70" s="439"/>
      <c r="JYL70" s="439"/>
      <c r="JYM70" s="439"/>
      <c r="JYN70" s="439"/>
      <c r="JYO70" s="439"/>
      <c r="JYP70" s="439"/>
      <c r="JYQ70" s="439"/>
      <c r="JYR70" s="439"/>
      <c r="JYS70" s="439"/>
      <c r="JYT70" s="439"/>
      <c r="JYU70" s="439"/>
      <c r="JYV70" s="439"/>
      <c r="JYW70" s="439"/>
      <c r="JYX70" s="439"/>
      <c r="JYY70" s="439"/>
      <c r="JYZ70" s="439"/>
      <c r="JZA70" s="439"/>
      <c r="JZB70" s="439"/>
      <c r="JZC70" s="439"/>
      <c r="JZD70" s="439"/>
      <c r="JZE70" s="439"/>
      <c r="JZF70" s="439"/>
      <c r="JZG70" s="439"/>
      <c r="JZH70" s="439"/>
      <c r="JZI70" s="439"/>
      <c r="JZJ70" s="439"/>
      <c r="JZK70" s="439"/>
      <c r="JZL70" s="439"/>
      <c r="JZM70" s="439"/>
      <c r="JZN70" s="439"/>
      <c r="JZO70" s="439"/>
      <c r="JZP70" s="439"/>
      <c r="JZQ70" s="439"/>
      <c r="JZR70" s="439"/>
      <c r="JZS70" s="439"/>
      <c r="JZT70" s="439"/>
      <c r="JZU70" s="439"/>
      <c r="JZV70" s="439"/>
      <c r="JZW70" s="439"/>
      <c r="JZX70" s="439"/>
      <c r="JZY70" s="439"/>
      <c r="JZZ70" s="439"/>
      <c r="KAA70" s="439"/>
      <c r="KAB70" s="439"/>
      <c r="KAC70" s="439"/>
      <c r="KAD70" s="439"/>
      <c r="KAE70" s="439"/>
      <c r="KAF70" s="439"/>
      <c r="KAG70" s="439"/>
      <c r="KAH70" s="439"/>
      <c r="KAI70" s="439"/>
      <c r="KAJ70" s="439"/>
      <c r="KAK70" s="439"/>
      <c r="KAL70" s="439"/>
      <c r="KAM70" s="439"/>
      <c r="KAN70" s="439"/>
      <c r="KAO70" s="439"/>
      <c r="KAP70" s="439"/>
      <c r="KAQ70" s="439"/>
      <c r="KAR70" s="439"/>
      <c r="KAS70" s="439"/>
      <c r="KAT70" s="439"/>
      <c r="KAU70" s="439"/>
      <c r="KAV70" s="439"/>
      <c r="KAW70" s="439"/>
      <c r="KAX70" s="439"/>
      <c r="KAY70" s="439"/>
      <c r="KAZ70" s="439"/>
      <c r="KBA70" s="439"/>
      <c r="KBB70" s="439"/>
      <c r="KBC70" s="439"/>
      <c r="KBD70" s="439"/>
      <c r="KBE70" s="439"/>
      <c r="KBF70" s="439"/>
      <c r="KBG70" s="439"/>
      <c r="KBH70" s="439"/>
      <c r="KBI70" s="439"/>
      <c r="KBJ70" s="439"/>
      <c r="KBK70" s="439"/>
      <c r="KBL70" s="439"/>
      <c r="KBM70" s="439"/>
      <c r="KBN70" s="439"/>
      <c r="KBO70" s="439"/>
      <c r="KBP70" s="439"/>
      <c r="KBQ70" s="439"/>
      <c r="KBR70" s="439"/>
      <c r="KBS70" s="439"/>
      <c r="KBT70" s="439"/>
      <c r="KBU70" s="439"/>
      <c r="KBV70" s="439"/>
      <c r="KBW70" s="439"/>
      <c r="KBX70" s="439"/>
      <c r="KBY70" s="439"/>
      <c r="KBZ70" s="439"/>
      <c r="KCA70" s="439"/>
      <c r="KCB70" s="439"/>
      <c r="KCC70" s="439"/>
      <c r="KCD70" s="439"/>
      <c r="KCE70" s="439"/>
      <c r="KCF70" s="439"/>
      <c r="KCG70" s="439"/>
      <c r="KCH70" s="439"/>
      <c r="KCI70" s="439"/>
      <c r="KCJ70" s="439"/>
      <c r="KCK70" s="439"/>
      <c r="KCL70" s="439"/>
      <c r="KCM70" s="439"/>
      <c r="KCN70" s="439"/>
      <c r="KCO70" s="439"/>
      <c r="KCP70" s="439"/>
      <c r="KCQ70" s="439"/>
      <c r="KCR70" s="439"/>
      <c r="KCS70" s="439"/>
      <c r="KCT70" s="439"/>
      <c r="KCU70" s="439"/>
      <c r="KCV70" s="439"/>
      <c r="KCW70" s="439"/>
      <c r="KCX70" s="439"/>
      <c r="KCY70" s="439"/>
      <c r="KCZ70" s="439"/>
      <c r="KDA70" s="439"/>
      <c r="KDB70" s="439"/>
      <c r="KDC70" s="439"/>
      <c r="KDD70" s="439"/>
      <c r="KDE70" s="439"/>
      <c r="KDF70" s="439"/>
      <c r="KDG70" s="439"/>
      <c r="KDH70" s="439"/>
      <c r="KDI70" s="439"/>
      <c r="KDJ70" s="439"/>
      <c r="KDK70" s="439"/>
      <c r="KDL70" s="439"/>
      <c r="KDM70" s="439"/>
      <c r="KDN70" s="439"/>
      <c r="KDO70" s="439"/>
      <c r="KDP70" s="439"/>
      <c r="KDQ70" s="439"/>
      <c r="KDR70" s="439"/>
      <c r="KDS70" s="439"/>
      <c r="KDT70" s="439"/>
      <c r="KDU70" s="439"/>
      <c r="KDV70" s="439"/>
      <c r="KDW70" s="439"/>
      <c r="KDX70" s="439"/>
      <c r="KDY70" s="439"/>
      <c r="KDZ70" s="439"/>
      <c r="KEA70" s="439"/>
      <c r="KEB70" s="439"/>
      <c r="KEC70" s="439"/>
      <c r="KED70" s="439"/>
      <c r="KEE70" s="439"/>
      <c r="KEF70" s="439"/>
      <c r="KEG70" s="439"/>
      <c r="KEH70" s="439"/>
      <c r="KEI70" s="439"/>
      <c r="KEJ70" s="439"/>
      <c r="KEK70" s="439"/>
      <c r="KEL70" s="439"/>
      <c r="KEM70" s="439"/>
      <c r="KEN70" s="439"/>
      <c r="KEO70" s="439"/>
      <c r="KEP70" s="439"/>
      <c r="KEQ70" s="439"/>
      <c r="KER70" s="439"/>
      <c r="KES70" s="439"/>
      <c r="KET70" s="439"/>
      <c r="KEU70" s="439"/>
      <c r="KEV70" s="439"/>
      <c r="KEW70" s="439"/>
      <c r="KEX70" s="439"/>
      <c r="KEY70" s="439"/>
      <c r="KEZ70" s="439"/>
      <c r="KFA70" s="439"/>
      <c r="KFB70" s="439"/>
      <c r="KFC70" s="439"/>
      <c r="KFD70" s="439"/>
      <c r="KFE70" s="439"/>
      <c r="KFF70" s="439"/>
      <c r="KFG70" s="439"/>
      <c r="KFH70" s="439"/>
      <c r="KFI70" s="439"/>
      <c r="KFJ70" s="439"/>
      <c r="KFK70" s="439"/>
      <c r="KFL70" s="439"/>
      <c r="KFM70" s="439"/>
      <c r="KFN70" s="439"/>
      <c r="KFO70" s="439"/>
      <c r="KFP70" s="439"/>
      <c r="KFQ70" s="439"/>
      <c r="KFR70" s="439"/>
      <c r="KFS70" s="439"/>
      <c r="KFT70" s="439"/>
      <c r="KFU70" s="439"/>
      <c r="KFV70" s="439"/>
      <c r="KFW70" s="439"/>
      <c r="KFX70" s="439"/>
      <c r="KFY70" s="439"/>
      <c r="KFZ70" s="439"/>
      <c r="KGA70" s="439"/>
      <c r="KGB70" s="439"/>
      <c r="KGC70" s="439"/>
      <c r="KGD70" s="439"/>
      <c r="KGE70" s="439"/>
      <c r="KGF70" s="439"/>
      <c r="KGG70" s="439"/>
      <c r="KGH70" s="439"/>
      <c r="KGI70" s="439"/>
      <c r="KGJ70" s="439"/>
      <c r="KGK70" s="439"/>
      <c r="KGL70" s="439"/>
      <c r="KGM70" s="439"/>
      <c r="KGN70" s="439"/>
      <c r="KGO70" s="439"/>
      <c r="KGP70" s="439"/>
      <c r="KGQ70" s="439"/>
      <c r="KGR70" s="439"/>
      <c r="KGS70" s="439"/>
      <c r="KGT70" s="439"/>
      <c r="KGU70" s="439"/>
      <c r="KGV70" s="439"/>
      <c r="KGW70" s="439"/>
      <c r="KGX70" s="439"/>
      <c r="KGY70" s="439"/>
      <c r="KGZ70" s="439"/>
      <c r="KHA70" s="439"/>
      <c r="KHB70" s="439"/>
      <c r="KHC70" s="439"/>
      <c r="KHD70" s="439"/>
      <c r="KHE70" s="439"/>
      <c r="KHF70" s="439"/>
      <c r="KHG70" s="439"/>
      <c r="KHH70" s="439"/>
      <c r="KHI70" s="439"/>
      <c r="KHJ70" s="439"/>
      <c r="KHK70" s="439"/>
      <c r="KHL70" s="439"/>
      <c r="KHM70" s="439"/>
      <c r="KHN70" s="439"/>
      <c r="KHO70" s="439"/>
      <c r="KHP70" s="439"/>
      <c r="KHQ70" s="439"/>
      <c r="KHR70" s="439"/>
      <c r="KHS70" s="439"/>
      <c r="KHT70" s="439"/>
      <c r="KHU70" s="439"/>
      <c r="KHV70" s="439"/>
      <c r="KHW70" s="439"/>
      <c r="KHX70" s="439"/>
      <c r="KHY70" s="439"/>
      <c r="KHZ70" s="439"/>
      <c r="KIA70" s="439"/>
      <c r="KIB70" s="439"/>
      <c r="KIC70" s="439"/>
      <c r="KID70" s="439"/>
      <c r="KIE70" s="439"/>
      <c r="KIF70" s="439"/>
      <c r="KIG70" s="439"/>
      <c r="KIH70" s="439"/>
      <c r="KII70" s="439"/>
      <c r="KIJ70" s="439"/>
      <c r="KIK70" s="439"/>
      <c r="KIL70" s="439"/>
      <c r="KIM70" s="439"/>
      <c r="KIN70" s="439"/>
      <c r="KIO70" s="439"/>
      <c r="KIP70" s="439"/>
      <c r="KIQ70" s="439"/>
      <c r="KIR70" s="439"/>
      <c r="KIS70" s="439"/>
      <c r="KIT70" s="439"/>
      <c r="KIU70" s="439"/>
      <c r="KIV70" s="439"/>
      <c r="KIW70" s="439"/>
      <c r="KIX70" s="439"/>
      <c r="KIY70" s="439"/>
      <c r="KIZ70" s="439"/>
      <c r="KJA70" s="439"/>
      <c r="KJB70" s="439"/>
      <c r="KJC70" s="439"/>
      <c r="KJD70" s="439"/>
      <c r="KJE70" s="439"/>
      <c r="KJF70" s="439"/>
      <c r="KJG70" s="439"/>
      <c r="KJH70" s="439"/>
      <c r="KJI70" s="439"/>
      <c r="KJJ70" s="439"/>
      <c r="KJK70" s="439"/>
      <c r="KJL70" s="439"/>
      <c r="KJM70" s="439"/>
      <c r="KJN70" s="439"/>
      <c r="KJO70" s="439"/>
      <c r="KJP70" s="439"/>
      <c r="KJQ70" s="439"/>
      <c r="KJR70" s="439"/>
      <c r="KJS70" s="439"/>
      <c r="KJT70" s="439"/>
      <c r="KJU70" s="439"/>
      <c r="KJV70" s="439"/>
      <c r="KJW70" s="439"/>
      <c r="KJX70" s="439"/>
      <c r="KJY70" s="439"/>
      <c r="KJZ70" s="439"/>
      <c r="KKA70" s="439"/>
      <c r="KKB70" s="439"/>
      <c r="KKC70" s="439"/>
      <c r="KKD70" s="439"/>
      <c r="KKE70" s="439"/>
      <c r="KKF70" s="439"/>
      <c r="KKG70" s="439"/>
      <c r="KKH70" s="439"/>
      <c r="KKI70" s="439"/>
      <c r="KKJ70" s="439"/>
      <c r="KKK70" s="439"/>
      <c r="KKL70" s="439"/>
      <c r="KKM70" s="439"/>
      <c r="KKN70" s="439"/>
      <c r="KKO70" s="439"/>
      <c r="KKP70" s="439"/>
      <c r="KKQ70" s="439"/>
      <c r="KKR70" s="439"/>
      <c r="KKS70" s="439"/>
      <c r="KKT70" s="439"/>
      <c r="KKU70" s="439"/>
      <c r="KKV70" s="439"/>
      <c r="KKW70" s="439"/>
      <c r="KKX70" s="439"/>
      <c r="KKY70" s="439"/>
      <c r="KKZ70" s="439"/>
      <c r="KLA70" s="439"/>
      <c r="KLB70" s="439"/>
      <c r="KLC70" s="439"/>
      <c r="KLD70" s="439"/>
      <c r="KLE70" s="439"/>
      <c r="KLF70" s="439"/>
      <c r="KLG70" s="439"/>
      <c r="KLH70" s="439"/>
      <c r="KLI70" s="439"/>
      <c r="KLJ70" s="439"/>
      <c r="KLK70" s="439"/>
      <c r="KLL70" s="439"/>
      <c r="KLM70" s="439"/>
      <c r="KLN70" s="439"/>
      <c r="KLO70" s="439"/>
      <c r="KLP70" s="439"/>
      <c r="KLQ70" s="439"/>
      <c r="KLR70" s="439"/>
      <c r="KLS70" s="439"/>
      <c r="KLT70" s="439"/>
      <c r="KLU70" s="439"/>
      <c r="KLV70" s="439"/>
      <c r="KLW70" s="439"/>
      <c r="KLX70" s="439"/>
      <c r="KLY70" s="439"/>
      <c r="KLZ70" s="439"/>
      <c r="KMA70" s="439"/>
      <c r="KMB70" s="439"/>
      <c r="KMC70" s="439"/>
      <c r="KMD70" s="439"/>
      <c r="KME70" s="439"/>
      <c r="KMF70" s="439"/>
      <c r="KMG70" s="439"/>
      <c r="KMH70" s="439"/>
      <c r="KMI70" s="439"/>
      <c r="KMJ70" s="439"/>
      <c r="KMK70" s="439"/>
      <c r="KML70" s="439"/>
      <c r="KMM70" s="439"/>
      <c r="KMN70" s="439"/>
      <c r="KMO70" s="439"/>
      <c r="KMP70" s="439"/>
      <c r="KMQ70" s="439"/>
      <c r="KMR70" s="439"/>
      <c r="KMS70" s="439"/>
      <c r="KMT70" s="439"/>
      <c r="KMU70" s="439"/>
      <c r="KMV70" s="439"/>
      <c r="KMW70" s="439"/>
      <c r="KMX70" s="439"/>
      <c r="KMY70" s="439"/>
      <c r="KMZ70" s="439"/>
      <c r="KNA70" s="439"/>
      <c r="KNB70" s="439"/>
      <c r="KNC70" s="439"/>
      <c r="KND70" s="439"/>
      <c r="KNE70" s="439"/>
      <c r="KNF70" s="439"/>
      <c r="KNG70" s="439"/>
      <c r="KNH70" s="439"/>
      <c r="KNI70" s="439"/>
      <c r="KNJ70" s="439"/>
      <c r="KNK70" s="439"/>
      <c r="KNL70" s="439"/>
      <c r="KNM70" s="439"/>
      <c r="KNN70" s="439"/>
      <c r="KNO70" s="439"/>
      <c r="KNP70" s="439"/>
      <c r="KNQ70" s="439"/>
      <c r="KNR70" s="439"/>
      <c r="KNS70" s="439"/>
      <c r="KNT70" s="439"/>
      <c r="KNU70" s="439"/>
      <c r="KNV70" s="439"/>
      <c r="KNW70" s="439"/>
      <c r="KNX70" s="439"/>
      <c r="KNY70" s="439"/>
      <c r="KNZ70" s="439"/>
      <c r="KOA70" s="439"/>
      <c r="KOB70" s="439"/>
      <c r="KOC70" s="439"/>
      <c r="KOD70" s="439"/>
      <c r="KOE70" s="439"/>
      <c r="KOF70" s="439"/>
      <c r="KOG70" s="439"/>
      <c r="KOH70" s="439"/>
      <c r="KOI70" s="439"/>
      <c r="KOJ70" s="439"/>
      <c r="KOK70" s="439"/>
      <c r="KOL70" s="439"/>
      <c r="KOM70" s="439"/>
      <c r="KON70" s="439"/>
      <c r="KOO70" s="439"/>
      <c r="KOP70" s="439"/>
      <c r="KOQ70" s="439"/>
      <c r="KOR70" s="439"/>
      <c r="KOS70" s="439"/>
      <c r="KOT70" s="439"/>
      <c r="KOU70" s="439"/>
      <c r="KOV70" s="439"/>
      <c r="KOW70" s="439"/>
      <c r="KOX70" s="439"/>
      <c r="KOY70" s="439"/>
      <c r="KOZ70" s="439"/>
      <c r="KPA70" s="439"/>
      <c r="KPB70" s="439"/>
      <c r="KPC70" s="439"/>
      <c r="KPD70" s="439"/>
      <c r="KPE70" s="439"/>
      <c r="KPF70" s="439"/>
      <c r="KPG70" s="439"/>
      <c r="KPH70" s="439"/>
      <c r="KPI70" s="439"/>
      <c r="KPJ70" s="439"/>
      <c r="KPK70" s="439"/>
      <c r="KPL70" s="439"/>
      <c r="KPM70" s="439"/>
      <c r="KPN70" s="439"/>
      <c r="KPO70" s="439"/>
      <c r="KPP70" s="439"/>
      <c r="KPQ70" s="439"/>
      <c r="KPR70" s="439"/>
      <c r="KPS70" s="439"/>
      <c r="KPT70" s="439"/>
      <c r="KPU70" s="439"/>
      <c r="KPV70" s="439"/>
      <c r="KPW70" s="439"/>
      <c r="KPX70" s="439"/>
      <c r="KPY70" s="439"/>
      <c r="KPZ70" s="439"/>
      <c r="KQA70" s="439"/>
      <c r="KQB70" s="439"/>
      <c r="KQC70" s="439"/>
      <c r="KQD70" s="439"/>
      <c r="KQE70" s="439"/>
      <c r="KQF70" s="439"/>
      <c r="KQG70" s="439"/>
      <c r="KQH70" s="439"/>
      <c r="KQI70" s="439"/>
      <c r="KQJ70" s="439"/>
      <c r="KQK70" s="439"/>
      <c r="KQL70" s="439"/>
      <c r="KQM70" s="439"/>
      <c r="KQN70" s="439"/>
      <c r="KQO70" s="439"/>
      <c r="KQP70" s="439"/>
      <c r="KQQ70" s="439"/>
      <c r="KQR70" s="439"/>
      <c r="KQS70" s="439"/>
      <c r="KQT70" s="439"/>
      <c r="KQU70" s="439"/>
      <c r="KQV70" s="439"/>
      <c r="KQW70" s="439"/>
      <c r="KQX70" s="439"/>
      <c r="KQY70" s="439"/>
      <c r="KQZ70" s="439"/>
      <c r="KRA70" s="439"/>
      <c r="KRB70" s="439"/>
      <c r="KRC70" s="439"/>
      <c r="KRD70" s="439"/>
      <c r="KRE70" s="439"/>
      <c r="KRF70" s="439"/>
      <c r="KRG70" s="439"/>
      <c r="KRH70" s="439"/>
      <c r="KRI70" s="439"/>
      <c r="KRJ70" s="439"/>
      <c r="KRK70" s="439"/>
      <c r="KRL70" s="439"/>
      <c r="KRM70" s="439"/>
      <c r="KRN70" s="439"/>
      <c r="KRO70" s="439"/>
      <c r="KRP70" s="439"/>
      <c r="KRQ70" s="439"/>
      <c r="KRR70" s="439"/>
      <c r="KRS70" s="439"/>
      <c r="KRT70" s="439"/>
      <c r="KRU70" s="439"/>
      <c r="KRV70" s="439"/>
      <c r="KRW70" s="439"/>
      <c r="KRX70" s="439"/>
      <c r="KRY70" s="439"/>
      <c r="KRZ70" s="439"/>
      <c r="KSA70" s="439"/>
      <c r="KSB70" s="439"/>
      <c r="KSC70" s="439"/>
      <c r="KSD70" s="439"/>
      <c r="KSE70" s="439"/>
      <c r="KSF70" s="439"/>
      <c r="KSG70" s="439"/>
      <c r="KSH70" s="439"/>
      <c r="KSI70" s="439"/>
      <c r="KSJ70" s="439"/>
      <c r="KSK70" s="439"/>
      <c r="KSL70" s="439"/>
      <c r="KSM70" s="439"/>
      <c r="KSN70" s="439"/>
      <c r="KSO70" s="439"/>
      <c r="KSP70" s="439"/>
      <c r="KSQ70" s="439"/>
      <c r="KSR70" s="439"/>
      <c r="KSS70" s="439"/>
      <c r="KST70" s="439"/>
      <c r="KSU70" s="439"/>
      <c r="KSV70" s="439"/>
      <c r="KSW70" s="439"/>
      <c r="KSX70" s="439"/>
      <c r="KSY70" s="439"/>
      <c r="KSZ70" s="439"/>
      <c r="KTA70" s="439"/>
      <c r="KTB70" s="439"/>
      <c r="KTC70" s="439"/>
      <c r="KTD70" s="439"/>
      <c r="KTE70" s="439"/>
      <c r="KTF70" s="439"/>
      <c r="KTG70" s="439"/>
      <c r="KTH70" s="439"/>
      <c r="KTI70" s="439"/>
      <c r="KTJ70" s="439"/>
      <c r="KTK70" s="439"/>
      <c r="KTL70" s="439"/>
      <c r="KTM70" s="439"/>
      <c r="KTN70" s="439"/>
      <c r="KTO70" s="439"/>
      <c r="KTP70" s="439"/>
      <c r="KTQ70" s="439"/>
      <c r="KTR70" s="439"/>
      <c r="KTS70" s="439"/>
      <c r="KTT70" s="439"/>
      <c r="KTU70" s="439"/>
      <c r="KTV70" s="439"/>
      <c r="KTW70" s="439"/>
      <c r="KTX70" s="439"/>
      <c r="KTY70" s="439"/>
      <c r="KTZ70" s="439"/>
      <c r="KUA70" s="439"/>
      <c r="KUB70" s="439"/>
      <c r="KUC70" s="439"/>
      <c r="KUD70" s="439"/>
      <c r="KUE70" s="439"/>
      <c r="KUF70" s="439"/>
      <c r="KUG70" s="439"/>
      <c r="KUH70" s="439"/>
      <c r="KUI70" s="439"/>
      <c r="KUJ70" s="439"/>
      <c r="KUK70" s="439"/>
      <c r="KUL70" s="439"/>
      <c r="KUM70" s="439"/>
      <c r="KUN70" s="439"/>
      <c r="KUO70" s="439"/>
      <c r="KUP70" s="439"/>
      <c r="KUQ70" s="439"/>
      <c r="KUR70" s="439"/>
      <c r="KUS70" s="439"/>
      <c r="KUT70" s="439"/>
      <c r="KUU70" s="439"/>
      <c r="KUV70" s="439"/>
      <c r="KUW70" s="439"/>
      <c r="KUX70" s="439"/>
      <c r="KUY70" s="439"/>
      <c r="KUZ70" s="439"/>
      <c r="KVA70" s="439"/>
      <c r="KVB70" s="439"/>
      <c r="KVC70" s="439"/>
      <c r="KVD70" s="439"/>
      <c r="KVE70" s="439"/>
      <c r="KVF70" s="439"/>
      <c r="KVG70" s="439"/>
      <c r="KVH70" s="439"/>
      <c r="KVI70" s="439"/>
      <c r="KVJ70" s="439"/>
      <c r="KVK70" s="439"/>
      <c r="KVL70" s="439"/>
      <c r="KVM70" s="439"/>
      <c r="KVN70" s="439"/>
      <c r="KVO70" s="439"/>
      <c r="KVP70" s="439"/>
      <c r="KVQ70" s="439"/>
      <c r="KVR70" s="439"/>
      <c r="KVS70" s="439"/>
      <c r="KVT70" s="439"/>
      <c r="KVU70" s="439"/>
      <c r="KVV70" s="439"/>
      <c r="KVW70" s="439"/>
      <c r="KVX70" s="439"/>
      <c r="KVY70" s="439"/>
      <c r="KVZ70" s="439"/>
      <c r="KWA70" s="439"/>
      <c r="KWB70" s="439"/>
      <c r="KWC70" s="439"/>
      <c r="KWD70" s="439"/>
      <c r="KWE70" s="439"/>
      <c r="KWF70" s="439"/>
      <c r="KWG70" s="439"/>
      <c r="KWH70" s="439"/>
      <c r="KWI70" s="439"/>
      <c r="KWJ70" s="439"/>
      <c r="KWK70" s="439"/>
      <c r="KWL70" s="439"/>
      <c r="KWM70" s="439"/>
      <c r="KWN70" s="439"/>
      <c r="KWO70" s="439"/>
      <c r="KWP70" s="439"/>
      <c r="KWQ70" s="439"/>
      <c r="KWR70" s="439"/>
      <c r="KWS70" s="439"/>
      <c r="KWT70" s="439"/>
      <c r="KWU70" s="439"/>
      <c r="KWV70" s="439"/>
      <c r="KWW70" s="439"/>
      <c r="KWX70" s="439"/>
      <c r="KWY70" s="439"/>
      <c r="KWZ70" s="439"/>
      <c r="KXA70" s="439"/>
      <c r="KXB70" s="439"/>
      <c r="KXC70" s="439"/>
      <c r="KXD70" s="439"/>
      <c r="KXE70" s="439"/>
      <c r="KXF70" s="439"/>
      <c r="KXG70" s="439"/>
      <c r="KXH70" s="439"/>
      <c r="KXI70" s="439"/>
      <c r="KXJ70" s="439"/>
      <c r="KXK70" s="439"/>
      <c r="KXL70" s="439"/>
      <c r="KXM70" s="439"/>
      <c r="KXN70" s="439"/>
      <c r="KXO70" s="439"/>
      <c r="KXP70" s="439"/>
      <c r="KXQ70" s="439"/>
      <c r="KXR70" s="439"/>
      <c r="KXS70" s="439"/>
      <c r="KXT70" s="439"/>
      <c r="KXU70" s="439"/>
      <c r="KXV70" s="439"/>
      <c r="KXW70" s="439"/>
      <c r="KXX70" s="439"/>
      <c r="KXY70" s="439"/>
      <c r="KXZ70" s="439"/>
      <c r="KYA70" s="439"/>
      <c r="KYB70" s="439"/>
      <c r="KYC70" s="439"/>
      <c r="KYD70" s="439"/>
      <c r="KYE70" s="439"/>
      <c r="KYF70" s="439"/>
      <c r="KYG70" s="439"/>
      <c r="KYH70" s="439"/>
      <c r="KYI70" s="439"/>
      <c r="KYJ70" s="439"/>
      <c r="KYK70" s="439"/>
      <c r="KYL70" s="439"/>
      <c r="KYM70" s="439"/>
      <c r="KYN70" s="439"/>
      <c r="KYO70" s="439"/>
      <c r="KYP70" s="439"/>
      <c r="KYQ70" s="439"/>
      <c r="KYR70" s="439"/>
      <c r="KYS70" s="439"/>
      <c r="KYT70" s="439"/>
      <c r="KYU70" s="439"/>
      <c r="KYV70" s="439"/>
      <c r="KYW70" s="439"/>
      <c r="KYX70" s="439"/>
      <c r="KYY70" s="439"/>
      <c r="KYZ70" s="439"/>
      <c r="KZA70" s="439"/>
      <c r="KZB70" s="439"/>
      <c r="KZC70" s="439"/>
      <c r="KZD70" s="439"/>
      <c r="KZE70" s="439"/>
      <c r="KZF70" s="439"/>
      <c r="KZG70" s="439"/>
      <c r="KZH70" s="439"/>
      <c r="KZI70" s="439"/>
      <c r="KZJ70" s="439"/>
      <c r="KZK70" s="439"/>
      <c r="KZL70" s="439"/>
      <c r="KZM70" s="439"/>
      <c r="KZN70" s="439"/>
      <c r="KZO70" s="439"/>
      <c r="KZP70" s="439"/>
      <c r="KZQ70" s="439"/>
      <c r="KZR70" s="439"/>
      <c r="KZS70" s="439"/>
      <c r="KZT70" s="439"/>
      <c r="KZU70" s="439"/>
      <c r="KZV70" s="439"/>
      <c r="KZW70" s="439"/>
      <c r="KZX70" s="439"/>
      <c r="KZY70" s="439"/>
      <c r="KZZ70" s="439"/>
      <c r="LAA70" s="439"/>
      <c r="LAB70" s="439"/>
      <c r="LAC70" s="439"/>
      <c r="LAD70" s="439"/>
      <c r="LAE70" s="439"/>
      <c r="LAF70" s="439"/>
      <c r="LAG70" s="439"/>
      <c r="LAH70" s="439"/>
      <c r="LAI70" s="439"/>
      <c r="LAJ70" s="439"/>
      <c r="LAK70" s="439"/>
      <c r="LAL70" s="439"/>
      <c r="LAM70" s="439"/>
      <c r="LAN70" s="439"/>
      <c r="LAO70" s="439"/>
      <c r="LAP70" s="439"/>
      <c r="LAQ70" s="439"/>
      <c r="LAR70" s="439"/>
      <c r="LAS70" s="439"/>
      <c r="LAT70" s="439"/>
      <c r="LAU70" s="439"/>
      <c r="LAV70" s="439"/>
      <c r="LAW70" s="439"/>
      <c r="LAX70" s="439"/>
      <c r="LAY70" s="439"/>
      <c r="LAZ70" s="439"/>
      <c r="LBA70" s="439"/>
      <c r="LBB70" s="439"/>
      <c r="LBC70" s="439"/>
      <c r="LBD70" s="439"/>
      <c r="LBE70" s="439"/>
      <c r="LBF70" s="439"/>
      <c r="LBG70" s="439"/>
      <c r="LBH70" s="439"/>
      <c r="LBI70" s="439"/>
      <c r="LBJ70" s="439"/>
      <c r="LBK70" s="439"/>
      <c r="LBL70" s="439"/>
      <c r="LBM70" s="439"/>
      <c r="LBN70" s="439"/>
      <c r="LBO70" s="439"/>
      <c r="LBP70" s="439"/>
      <c r="LBQ70" s="439"/>
      <c r="LBR70" s="439"/>
      <c r="LBS70" s="439"/>
      <c r="LBT70" s="439"/>
      <c r="LBU70" s="439"/>
      <c r="LBV70" s="439"/>
      <c r="LBW70" s="439"/>
      <c r="LBX70" s="439"/>
      <c r="LBY70" s="439"/>
      <c r="LBZ70" s="439"/>
      <c r="LCA70" s="439"/>
      <c r="LCB70" s="439"/>
      <c r="LCC70" s="439"/>
      <c r="LCD70" s="439"/>
      <c r="LCE70" s="439"/>
      <c r="LCF70" s="439"/>
      <c r="LCG70" s="439"/>
      <c r="LCH70" s="439"/>
      <c r="LCI70" s="439"/>
      <c r="LCJ70" s="439"/>
      <c r="LCK70" s="439"/>
      <c r="LCL70" s="439"/>
      <c r="LCM70" s="439"/>
      <c r="LCN70" s="439"/>
      <c r="LCO70" s="439"/>
      <c r="LCP70" s="439"/>
      <c r="LCQ70" s="439"/>
      <c r="LCR70" s="439"/>
      <c r="LCS70" s="439"/>
      <c r="LCT70" s="439"/>
      <c r="LCU70" s="439"/>
      <c r="LCV70" s="439"/>
      <c r="LCW70" s="439"/>
      <c r="LCX70" s="439"/>
      <c r="LCY70" s="439"/>
      <c r="LCZ70" s="439"/>
      <c r="LDA70" s="439"/>
      <c r="LDB70" s="439"/>
      <c r="LDC70" s="439"/>
      <c r="LDD70" s="439"/>
      <c r="LDE70" s="439"/>
      <c r="LDF70" s="439"/>
      <c r="LDG70" s="439"/>
      <c r="LDH70" s="439"/>
      <c r="LDI70" s="439"/>
      <c r="LDJ70" s="439"/>
      <c r="LDK70" s="439"/>
      <c r="LDL70" s="439"/>
      <c r="LDM70" s="439"/>
      <c r="LDN70" s="439"/>
      <c r="LDO70" s="439"/>
      <c r="LDP70" s="439"/>
      <c r="LDQ70" s="439"/>
      <c r="LDR70" s="439"/>
      <c r="LDS70" s="439"/>
      <c r="LDT70" s="439"/>
      <c r="LDU70" s="439"/>
      <c r="LDV70" s="439"/>
      <c r="LDW70" s="439"/>
      <c r="LDX70" s="439"/>
      <c r="LDY70" s="439"/>
      <c r="LDZ70" s="439"/>
      <c r="LEA70" s="439"/>
      <c r="LEB70" s="439"/>
      <c r="LEC70" s="439"/>
      <c r="LED70" s="439"/>
      <c r="LEE70" s="439"/>
      <c r="LEF70" s="439"/>
      <c r="LEG70" s="439"/>
      <c r="LEH70" s="439"/>
      <c r="LEI70" s="439"/>
      <c r="LEJ70" s="439"/>
      <c r="LEK70" s="439"/>
      <c r="LEL70" s="439"/>
      <c r="LEM70" s="439"/>
      <c r="LEN70" s="439"/>
      <c r="LEO70" s="439"/>
      <c r="LEP70" s="439"/>
      <c r="LEQ70" s="439"/>
      <c r="LER70" s="439"/>
      <c r="LES70" s="439"/>
      <c r="LET70" s="439"/>
      <c r="LEU70" s="439"/>
      <c r="LEV70" s="439"/>
      <c r="LEW70" s="439"/>
      <c r="LEX70" s="439"/>
      <c r="LEY70" s="439"/>
      <c r="LEZ70" s="439"/>
      <c r="LFA70" s="439"/>
      <c r="LFB70" s="439"/>
      <c r="LFC70" s="439"/>
      <c r="LFD70" s="439"/>
      <c r="LFE70" s="439"/>
      <c r="LFF70" s="439"/>
      <c r="LFG70" s="439"/>
      <c r="LFH70" s="439"/>
      <c r="LFI70" s="439"/>
      <c r="LFJ70" s="439"/>
      <c r="LFK70" s="439"/>
      <c r="LFL70" s="439"/>
      <c r="LFM70" s="439"/>
      <c r="LFN70" s="439"/>
      <c r="LFO70" s="439"/>
      <c r="LFP70" s="439"/>
      <c r="LFQ70" s="439"/>
      <c r="LFR70" s="439"/>
      <c r="LFS70" s="439"/>
      <c r="LFT70" s="439"/>
      <c r="LFU70" s="439"/>
      <c r="LFV70" s="439"/>
      <c r="LFW70" s="439"/>
      <c r="LFX70" s="439"/>
      <c r="LFY70" s="439"/>
      <c r="LFZ70" s="439"/>
      <c r="LGA70" s="439"/>
      <c r="LGB70" s="439"/>
      <c r="LGC70" s="439"/>
      <c r="LGD70" s="439"/>
      <c r="LGE70" s="439"/>
      <c r="LGF70" s="439"/>
      <c r="LGG70" s="439"/>
      <c r="LGH70" s="439"/>
      <c r="LGI70" s="439"/>
      <c r="LGJ70" s="439"/>
      <c r="LGK70" s="439"/>
      <c r="LGL70" s="439"/>
      <c r="LGM70" s="439"/>
      <c r="LGN70" s="439"/>
      <c r="LGO70" s="439"/>
      <c r="LGP70" s="439"/>
      <c r="LGQ70" s="439"/>
      <c r="LGR70" s="439"/>
      <c r="LGS70" s="439"/>
      <c r="LGT70" s="439"/>
      <c r="LGU70" s="439"/>
      <c r="LGV70" s="439"/>
      <c r="LGW70" s="439"/>
      <c r="LGX70" s="439"/>
      <c r="LGY70" s="439"/>
      <c r="LGZ70" s="439"/>
      <c r="LHA70" s="439"/>
      <c r="LHB70" s="439"/>
      <c r="LHC70" s="439"/>
      <c r="LHD70" s="439"/>
      <c r="LHE70" s="439"/>
      <c r="LHF70" s="439"/>
      <c r="LHG70" s="439"/>
      <c r="LHH70" s="439"/>
      <c r="LHI70" s="439"/>
      <c r="LHJ70" s="439"/>
      <c r="LHK70" s="439"/>
      <c r="LHL70" s="439"/>
      <c r="LHM70" s="439"/>
      <c r="LHN70" s="439"/>
      <c r="LHO70" s="439"/>
      <c r="LHP70" s="439"/>
      <c r="LHQ70" s="439"/>
      <c r="LHR70" s="439"/>
      <c r="LHS70" s="439"/>
      <c r="LHT70" s="439"/>
      <c r="LHU70" s="439"/>
      <c r="LHV70" s="439"/>
      <c r="LHW70" s="439"/>
      <c r="LHX70" s="439"/>
      <c r="LHY70" s="439"/>
      <c r="LHZ70" s="439"/>
      <c r="LIA70" s="439"/>
      <c r="LIB70" s="439"/>
      <c r="LIC70" s="439"/>
      <c r="LID70" s="439"/>
      <c r="LIE70" s="439"/>
      <c r="LIF70" s="439"/>
      <c r="LIG70" s="439"/>
      <c r="LIH70" s="439"/>
      <c r="LII70" s="439"/>
      <c r="LIJ70" s="439"/>
      <c r="LIK70" s="439"/>
      <c r="LIL70" s="439"/>
      <c r="LIM70" s="439"/>
      <c r="LIN70" s="439"/>
      <c r="LIO70" s="439"/>
      <c r="LIP70" s="439"/>
      <c r="LIQ70" s="439"/>
      <c r="LIR70" s="439"/>
      <c r="LIS70" s="439"/>
      <c r="LIT70" s="439"/>
      <c r="LIU70" s="439"/>
      <c r="LIV70" s="439"/>
      <c r="LIW70" s="439"/>
      <c r="LIX70" s="439"/>
      <c r="LIY70" s="439"/>
      <c r="LIZ70" s="439"/>
      <c r="LJA70" s="439"/>
      <c r="LJB70" s="439"/>
      <c r="LJC70" s="439"/>
      <c r="LJD70" s="439"/>
      <c r="LJE70" s="439"/>
      <c r="LJF70" s="439"/>
      <c r="LJG70" s="439"/>
      <c r="LJH70" s="439"/>
      <c r="LJI70" s="439"/>
      <c r="LJJ70" s="439"/>
      <c r="LJK70" s="439"/>
      <c r="LJL70" s="439"/>
      <c r="LJM70" s="439"/>
      <c r="LJN70" s="439"/>
      <c r="LJO70" s="439"/>
      <c r="LJP70" s="439"/>
      <c r="LJQ70" s="439"/>
      <c r="LJR70" s="439"/>
      <c r="LJS70" s="439"/>
      <c r="LJT70" s="439"/>
      <c r="LJU70" s="439"/>
      <c r="LJV70" s="439"/>
      <c r="LJW70" s="439"/>
      <c r="LJX70" s="439"/>
      <c r="LJY70" s="439"/>
      <c r="LJZ70" s="439"/>
      <c r="LKA70" s="439"/>
      <c r="LKB70" s="439"/>
      <c r="LKC70" s="439"/>
      <c r="LKD70" s="439"/>
      <c r="LKE70" s="439"/>
      <c r="LKF70" s="439"/>
      <c r="LKG70" s="439"/>
      <c r="LKH70" s="439"/>
      <c r="LKI70" s="439"/>
      <c r="LKJ70" s="439"/>
      <c r="LKK70" s="439"/>
      <c r="LKL70" s="439"/>
      <c r="LKM70" s="439"/>
      <c r="LKN70" s="439"/>
      <c r="LKO70" s="439"/>
      <c r="LKP70" s="439"/>
      <c r="LKQ70" s="439"/>
      <c r="LKR70" s="439"/>
      <c r="LKS70" s="439"/>
      <c r="LKT70" s="439"/>
      <c r="LKU70" s="439"/>
      <c r="LKV70" s="439"/>
      <c r="LKW70" s="439"/>
      <c r="LKX70" s="439"/>
      <c r="LKY70" s="439"/>
      <c r="LKZ70" s="439"/>
      <c r="LLA70" s="439"/>
      <c r="LLB70" s="439"/>
      <c r="LLC70" s="439"/>
      <c r="LLD70" s="439"/>
      <c r="LLE70" s="439"/>
      <c r="LLF70" s="439"/>
      <c r="LLG70" s="439"/>
      <c r="LLH70" s="439"/>
      <c r="LLI70" s="439"/>
      <c r="LLJ70" s="439"/>
      <c r="LLK70" s="439"/>
      <c r="LLL70" s="439"/>
      <c r="LLM70" s="439"/>
      <c r="LLN70" s="439"/>
      <c r="LLO70" s="439"/>
      <c r="LLP70" s="439"/>
      <c r="LLQ70" s="439"/>
      <c r="LLR70" s="439"/>
      <c r="LLS70" s="439"/>
      <c r="LLT70" s="439"/>
      <c r="LLU70" s="439"/>
      <c r="LLV70" s="439"/>
      <c r="LLW70" s="439"/>
      <c r="LLX70" s="439"/>
      <c r="LLY70" s="439"/>
      <c r="LLZ70" s="439"/>
      <c r="LMA70" s="439"/>
      <c r="LMB70" s="439"/>
      <c r="LMC70" s="439"/>
      <c r="LMD70" s="439"/>
      <c r="LME70" s="439"/>
      <c r="LMF70" s="439"/>
      <c r="LMG70" s="439"/>
      <c r="LMH70" s="439"/>
      <c r="LMI70" s="439"/>
      <c r="LMJ70" s="439"/>
      <c r="LMK70" s="439"/>
      <c r="LML70" s="439"/>
      <c r="LMM70" s="439"/>
      <c r="LMN70" s="439"/>
      <c r="LMO70" s="439"/>
      <c r="LMP70" s="439"/>
      <c r="LMQ70" s="439"/>
      <c r="LMR70" s="439"/>
      <c r="LMS70" s="439"/>
      <c r="LMT70" s="439"/>
      <c r="LMU70" s="439"/>
      <c r="LMV70" s="439"/>
      <c r="LMW70" s="439"/>
      <c r="LMX70" s="439"/>
      <c r="LMY70" s="439"/>
      <c r="LMZ70" s="439"/>
      <c r="LNA70" s="439"/>
      <c r="LNB70" s="439"/>
      <c r="LNC70" s="439"/>
      <c r="LND70" s="439"/>
      <c r="LNE70" s="439"/>
      <c r="LNF70" s="439"/>
      <c r="LNG70" s="439"/>
      <c r="LNH70" s="439"/>
      <c r="LNI70" s="439"/>
      <c r="LNJ70" s="439"/>
      <c r="LNK70" s="439"/>
      <c r="LNL70" s="439"/>
      <c r="LNM70" s="439"/>
      <c r="LNN70" s="439"/>
      <c r="LNO70" s="439"/>
      <c r="LNP70" s="439"/>
      <c r="LNQ70" s="439"/>
      <c r="LNR70" s="439"/>
      <c r="LNS70" s="439"/>
      <c r="LNT70" s="439"/>
      <c r="LNU70" s="439"/>
      <c r="LNV70" s="439"/>
      <c r="LNW70" s="439"/>
      <c r="LNX70" s="439"/>
      <c r="LNY70" s="439"/>
      <c r="LNZ70" s="439"/>
      <c r="LOA70" s="439"/>
      <c r="LOB70" s="439"/>
      <c r="LOC70" s="439"/>
      <c r="LOD70" s="439"/>
      <c r="LOE70" s="439"/>
      <c r="LOF70" s="439"/>
      <c r="LOG70" s="439"/>
      <c r="LOH70" s="439"/>
      <c r="LOI70" s="439"/>
      <c r="LOJ70" s="439"/>
      <c r="LOK70" s="439"/>
      <c r="LOL70" s="439"/>
      <c r="LOM70" s="439"/>
      <c r="LON70" s="439"/>
      <c r="LOO70" s="439"/>
      <c r="LOP70" s="439"/>
      <c r="LOQ70" s="439"/>
      <c r="LOR70" s="439"/>
      <c r="LOS70" s="439"/>
      <c r="LOT70" s="439"/>
      <c r="LOU70" s="439"/>
      <c r="LOV70" s="439"/>
      <c r="LOW70" s="439"/>
      <c r="LOX70" s="439"/>
      <c r="LOY70" s="439"/>
      <c r="LOZ70" s="439"/>
      <c r="LPA70" s="439"/>
      <c r="LPB70" s="439"/>
      <c r="LPC70" s="439"/>
      <c r="LPD70" s="439"/>
      <c r="LPE70" s="439"/>
      <c r="LPF70" s="439"/>
      <c r="LPG70" s="439"/>
      <c r="LPH70" s="439"/>
      <c r="LPI70" s="439"/>
      <c r="LPJ70" s="439"/>
      <c r="LPK70" s="439"/>
      <c r="LPL70" s="439"/>
      <c r="LPM70" s="439"/>
      <c r="LPN70" s="439"/>
      <c r="LPO70" s="439"/>
      <c r="LPP70" s="439"/>
      <c r="LPQ70" s="439"/>
      <c r="LPR70" s="439"/>
      <c r="LPS70" s="439"/>
      <c r="LPT70" s="439"/>
      <c r="LPU70" s="439"/>
      <c r="LPV70" s="439"/>
      <c r="LPW70" s="439"/>
      <c r="LPX70" s="439"/>
      <c r="LPY70" s="439"/>
      <c r="LPZ70" s="439"/>
      <c r="LQA70" s="439"/>
      <c r="LQB70" s="439"/>
      <c r="LQC70" s="439"/>
      <c r="LQD70" s="439"/>
      <c r="LQE70" s="439"/>
      <c r="LQF70" s="439"/>
      <c r="LQG70" s="439"/>
      <c r="LQH70" s="439"/>
      <c r="LQI70" s="439"/>
      <c r="LQJ70" s="439"/>
      <c r="LQK70" s="439"/>
      <c r="LQL70" s="439"/>
      <c r="LQM70" s="439"/>
      <c r="LQN70" s="439"/>
      <c r="LQO70" s="439"/>
      <c r="LQP70" s="439"/>
      <c r="LQQ70" s="439"/>
      <c r="LQR70" s="439"/>
      <c r="LQS70" s="439"/>
      <c r="LQT70" s="439"/>
      <c r="LQU70" s="439"/>
      <c r="LQV70" s="439"/>
      <c r="LQW70" s="439"/>
      <c r="LQX70" s="439"/>
      <c r="LQY70" s="439"/>
      <c r="LQZ70" s="439"/>
      <c r="LRA70" s="439"/>
      <c r="LRB70" s="439"/>
      <c r="LRC70" s="439"/>
      <c r="LRD70" s="439"/>
      <c r="LRE70" s="439"/>
      <c r="LRF70" s="439"/>
      <c r="LRG70" s="439"/>
      <c r="LRH70" s="439"/>
      <c r="LRI70" s="439"/>
      <c r="LRJ70" s="439"/>
      <c r="LRK70" s="439"/>
      <c r="LRL70" s="439"/>
      <c r="LRM70" s="439"/>
      <c r="LRN70" s="439"/>
      <c r="LRO70" s="439"/>
      <c r="LRP70" s="439"/>
      <c r="LRQ70" s="439"/>
      <c r="LRR70" s="439"/>
      <c r="LRS70" s="439"/>
      <c r="LRT70" s="439"/>
      <c r="LRU70" s="439"/>
      <c r="LRV70" s="439"/>
      <c r="LRW70" s="439"/>
      <c r="LRX70" s="439"/>
      <c r="LRY70" s="439"/>
      <c r="LRZ70" s="439"/>
      <c r="LSA70" s="439"/>
      <c r="LSB70" s="439"/>
      <c r="LSC70" s="439"/>
      <c r="LSD70" s="439"/>
      <c r="LSE70" s="439"/>
      <c r="LSF70" s="439"/>
      <c r="LSG70" s="439"/>
      <c r="LSH70" s="439"/>
      <c r="LSI70" s="439"/>
      <c r="LSJ70" s="439"/>
      <c r="LSK70" s="439"/>
      <c r="LSL70" s="439"/>
      <c r="LSM70" s="439"/>
      <c r="LSN70" s="439"/>
      <c r="LSO70" s="439"/>
      <c r="LSP70" s="439"/>
      <c r="LSQ70" s="439"/>
      <c r="LSR70" s="439"/>
      <c r="LSS70" s="439"/>
      <c r="LST70" s="439"/>
      <c r="LSU70" s="439"/>
      <c r="LSV70" s="439"/>
      <c r="LSW70" s="439"/>
      <c r="LSX70" s="439"/>
      <c r="LSY70" s="439"/>
      <c r="LSZ70" s="439"/>
      <c r="LTA70" s="439"/>
      <c r="LTB70" s="439"/>
      <c r="LTC70" s="439"/>
      <c r="LTD70" s="439"/>
      <c r="LTE70" s="439"/>
      <c r="LTF70" s="439"/>
      <c r="LTG70" s="439"/>
      <c r="LTH70" s="439"/>
      <c r="LTI70" s="439"/>
      <c r="LTJ70" s="439"/>
      <c r="LTK70" s="439"/>
      <c r="LTL70" s="439"/>
      <c r="LTM70" s="439"/>
      <c r="LTN70" s="439"/>
      <c r="LTO70" s="439"/>
      <c r="LTP70" s="439"/>
      <c r="LTQ70" s="439"/>
      <c r="LTR70" s="439"/>
      <c r="LTS70" s="439"/>
      <c r="LTT70" s="439"/>
      <c r="LTU70" s="439"/>
      <c r="LTV70" s="439"/>
      <c r="LTW70" s="439"/>
      <c r="LTX70" s="439"/>
      <c r="LTY70" s="439"/>
      <c r="LTZ70" s="439"/>
      <c r="LUA70" s="439"/>
      <c r="LUB70" s="439"/>
      <c r="LUC70" s="439"/>
      <c r="LUD70" s="439"/>
      <c r="LUE70" s="439"/>
      <c r="LUF70" s="439"/>
      <c r="LUG70" s="439"/>
      <c r="LUH70" s="439"/>
      <c r="LUI70" s="439"/>
      <c r="LUJ70" s="439"/>
      <c r="LUK70" s="439"/>
      <c r="LUL70" s="439"/>
      <c r="LUM70" s="439"/>
      <c r="LUN70" s="439"/>
      <c r="LUO70" s="439"/>
      <c r="LUP70" s="439"/>
      <c r="LUQ70" s="439"/>
      <c r="LUR70" s="439"/>
      <c r="LUS70" s="439"/>
      <c r="LUT70" s="439"/>
      <c r="LUU70" s="439"/>
      <c r="LUV70" s="439"/>
      <c r="LUW70" s="439"/>
      <c r="LUX70" s="439"/>
      <c r="LUY70" s="439"/>
      <c r="LUZ70" s="439"/>
      <c r="LVA70" s="439"/>
      <c r="LVB70" s="439"/>
      <c r="LVC70" s="439"/>
      <c r="LVD70" s="439"/>
      <c r="LVE70" s="439"/>
      <c r="LVF70" s="439"/>
      <c r="LVG70" s="439"/>
      <c r="LVH70" s="439"/>
      <c r="LVI70" s="439"/>
      <c r="LVJ70" s="439"/>
      <c r="LVK70" s="439"/>
      <c r="LVL70" s="439"/>
      <c r="LVM70" s="439"/>
      <c r="LVN70" s="439"/>
      <c r="LVO70" s="439"/>
      <c r="LVP70" s="439"/>
      <c r="LVQ70" s="439"/>
      <c r="LVR70" s="439"/>
      <c r="LVS70" s="439"/>
      <c r="LVT70" s="439"/>
      <c r="LVU70" s="439"/>
      <c r="LVV70" s="439"/>
      <c r="LVW70" s="439"/>
      <c r="LVX70" s="439"/>
      <c r="LVY70" s="439"/>
      <c r="LVZ70" s="439"/>
      <c r="LWA70" s="439"/>
      <c r="LWB70" s="439"/>
      <c r="LWC70" s="439"/>
      <c r="LWD70" s="439"/>
      <c r="LWE70" s="439"/>
      <c r="LWF70" s="439"/>
      <c r="LWG70" s="439"/>
      <c r="LWH70" s="439"/>
      <c r="LWI70" s="439"/>
      <c r="LWJ70" s="439"/>
      <c r="LWK70" s="439"/>
      <c r="LWL70" s="439"/>
      <c r="LWM70" s="439"/>
      <c r="LWN70" s="439"/>
      <c r="LWO70" s="439"/>
      <c r="LWP70" s="439"/>
      <c r="LWQ70" s="439"/>
      <c r="LWR70" s="439"/>
      <c r="LWS70" s="439"/>
      <c r="LWT70" s="439"/>
      <c r="LWU70" s="439"/>
      <c r="LWV70" s="439"/>
      <c r="LWW70" s="439"/>
      <c r="LWX70" s="439"/>
      <c r="LWY70" s="439"/>
      <c r="LWZ70" s="439"/>
      <c r="LXA70" s="439"/>
      <c r="LXB70" s="439"/>
      <c r="LXC70" s="439"/>
      <c r="LXD70" s="439"/>
      <c r="LXE70" s="439"/>
      <c r="LXF70" s="439"/>
      <c r="LXG70" s="439"/>
      <c r="LXH70" s="439"/>
      <c r="LXI70" s="439"/>
      <c r="LXJ70" s="439"/>
      <c r="LXK70" s="439"/>
      <c r="LXL70" s="439"/>
      <c r="LXM70" s="439"/>
      <c r="LXN70" s="439"/>
      <c r="LXO70" s="439"/>
      <c r="LXP70" s="439"/>
      <c r="LXQ70" s="439"/>
      <c r="LXR70" s="439"/>
      <c r="LXS70" s="439"/>
      <c r="LXT70" s="439"/>
      <c r="LXU70" s="439"/>
      <c r="LXV70" s="439"/>
      <c r="LXW70" s="439"/>
      <c r="LXX70" s="439"/>
      <c r="LXY70" s="439"/>
      <c r="LXZ70" s="439"/>
      <c r="LYA70" s="439"/>
      <c r="LYB70" s="439"/>
      <c r="LYC70" s="439"/>
      <c r="LYD70" s="439"/>
      <c r="LYE70" s="439"/>
      <c r="LYF70" s="439"/>
      <c r="LYG70" s="439"/>
      <c r="LYH70" s="439"/>
      <c r="LYI70" s="439"/>
      <c r="LYJ70" s="439"/>
      <c r="LYK70" s="439"/>
      <c r="LYL70" s="439"/>
      <c r="LYM70" s="439"/>
      <c r="LYN70" s="439"/>
      <c r="LYO70" s="439"/>
      <c r="LYP70" s="439"/>
      <c r="LYQ70" s="439"/>
      <c r="LYR70" s="439"/>
      <c r="LYS70" s="439"/>
      <c r="LYT70" s="439"/>
      <c r="LYU70" s="439"/>
      <c r="LYV70" s="439"/>
      <c r="LYW70" s="439"/>
      <c r="LYX70" s="439"/>
      <c r="LYY70" s="439"/>
      <c r="LYZ70" s="439"/>
      <c r="LZA70" s="439"/>
      <c r="LZB70" s="439"/>
      <c r="LZC70" s="439"/>
      <c r="LZD70" s="439"/>
      <c r="LZE70" s="439"/>
      <c r="LZF70" s="439"/>
      <c r="LZG70" s="439"/>
      <c r="LZH70" s="439"/>
      <c r="LZI70" s="439"/>
      <c r="LZJ70" s="439"/>
      <c r="LZK70" s="439"/>
      <c r="LZL70" s="439"/>
      <c r="LZM70" s="439"/>
      <c r="LZN70" s="439"/>
      <c r="LZO70" s="439"/>
      <c r="LZP70" s="439"/>
      <c r="LZQ70" s="439"/>
      <c r="LZR70" s="439"/>
      <c r="LZS70" s="439"/>
      <c r="LZT70" s="439"/>
      <c r="LZU70" s="439"/>
      <c r="LZV70" s="439"/>
      <c r="LZW70" s="439"/>
      <c r="LZX70" s="439"/>
      <c r="LZY70" s="439"/>
      <c r="LZZ70" s="439"/>
      <c r="MAA70" s="439"/>
      <c r="MAB70" s="439"/>
      <c r="MAC70" s="439"/>
      <c r="MAD70" s="439"/>
      <c r="MAE70" s="439"/>
      <c r="MAF70" s="439"/>
      <c r="MAG70" s="439"/>
      <c r="MAH70" s="439"/>
      <c r="MAI70" s="439"/>
      <c r="MAJ70" s="439"/>
      <c r="MAK70" s="439"/>
      <c r="MAL70" s="439"/>
      <c r="MAM70" s="439"/>
      <c r="MAN70" s="439"/>
      <c r="MAO70" s="439"/>
      <c r="MAP70" s="439"/>
      <c r="MAQ70" s="439"/>
      <c r="MAR70" s="439"/>
      <c r="MAS70" s="439"/>
      <c r="MAT70" s="439"/>
      <c r="MAU70" s="439"/>
      <c r="MAV70" s="439"/>
      <c r="MAW70" s="439"/>
      <c r="MAX70" s="439"/>
      <c r="MAY70" s="439"/>
      <c r="MAZ70" s="439"/>
      <c r="MBA70" s="439"/>
      <c r="MBB70" s="439"/>
      <c r="MBC70" s="439"/>
      <c r="MBD70" s="439"/>
      <c r="MBE70" s="439"/>
      <c r="MBF70" s="439"/>
      <c r="MBG70" s="439"/>
      <c r="MBH70" s="439"/>
      <c r="MBI70" s="439"/>
      <c r="MBJ70" s="439"/>
      <c r="MBK70" s="439"/>
      <c r="MBL70" s="439"/>
      <c r="MBM70" s="439"/>
      <c r="MBN70" s="439"/>
      <c r="MBO70" s="439"/>
      <c r="MBP70" s="439"/>
      <c r="MBQ70" s="439"/>
      <c r="MBR70" s="439"/>
      <c r="MBS70" s="439"/>
      <c r="MBT70" s="439"/>
      <c r="MBU70" s="439"/>
      <c r="MBV70" s="439"/>
      <c r="MBW70" s="439"/>
      <c r="MBX70" s="439"/>
      <c r="MBY70" s="439"/>
      <c r="MBZ70" s="439"/>
      <c r="MCA70" s="439"/>
      <c r="MCB70" s="439"/>
      <c r="MCC70" s="439"/>
      <c r="MCD70" s="439"/>
      <c r="MCE70" s="439"/>
      <c r="MCF70" s="439"/>
      <c r="MCG70" s="439"/>
      <c r="MCH70" s="439"/>
      <c r="MCI70" s="439"/>
      <c r="MCJ70" s="439"/>
      <c r="MCK70" s="439"/>
      <c r="MCL70" s="439"/>
      <c r="MCM70" s="439"/>
      <c r="MCN70" s="439"/>
      <c r="MCO70" s="439"/>
      <c r="MCP70" s="439"/>
      <c r="MCQ70" s="439"/>
      <c r="MCR70" s="439"/>
      <c r="MCS70" s="439"/>
      <c r="MCT70" s="439"/>
      <c r="MCU70" s="439"/>
      <c r="MCV70" s="439"/>
      <c r="MCW70" s="439"/>
      <c r="MCX70" s="439"/>
      <c r="MCY70" s="439"/>
      <c r="MCZ70" s="439"/>
      <c r="MDA70" s="439"/>
      <c r="MDB70" s="439"/>
      <c r="MDC70" s="439"/>
      <c r="MDD70" s="439"/>
      <c r="MDE70" s="439"/>
      <c r="MDF70" s="439"/>
      <c r="MDG70" s="439"/>
      <c r="MDH70" s="439"/>
      <c r="MDI70" s="439"/>
      <c r="MDJ70" s="439"/>
      <c r="MDK70" s="439"/>
      <c r="MDL70" s="439"/>
      <c r="MDM70" s="439"/>
      <c r="MDN70" s="439"/>
      <c r="MDO70" s="439"/>
      <c r="MDP70" s="439"/>
      <c r="MDQ70" s="439"/>
      <c r="MDR70" s="439"/>
      <c r="MDS70" s="439"/>
      <c r="MDT70" s="439"/>
      <c r="MDU70" s="439"/>
      <c r="MDV70" s="439"/>
      <c r="MDW70" s="439"/>
      <c r="MDX70" s="439"/>
      <c r="MDY70" s="439"/>
      <c r="MDZ70" s="439"/>
      <c r="MEA70" s="439"/>
      <c r="MEB70" s="439"/>
      <c r="MEC70" s="439"/>
      <c r="MED70" s="439"/>
      <c r="MEE70" s="439"/>
      <c r="MEF70" s="439"/>
      <c r="MEG70" s="439"/>
      <c r="MEH70" s="439"/>
      <c r="MEI70" s="439"/>
      <c r="MEJ70" s="439"/>
      <c r="MEK70" s="439"/>
      <c r="MEL70" s="439"/>
      <c r="MEM70" s="439"/>
      <c r="MEN70" s="439"/>
      <c r="MEO70" s="439"/>
      <c r="MEP70" s="439"/>
      <c r="MEQ70" s="439"/>
      <c r="MER70" s="439"/>
      <c r="MES70" s="439"/>
      <c r="MET70" s="439"/>
      <c r="MEU70" s="439"/>
      <c r="MEV70" s="439"/>
      <c r="MEW70" s="439"/>
      <c r="MEX70" s="439"/>
      <c r="MEY70" s="439"/>
      <c r="MEZ70" s="439"/>
      <c r="MFA70" s="439"/>
      <c r="MFB70" s="439"/>
      <c r="MFC70" s="439"/>
      <c r="MFD70" s="439"/>
      <c r="MFE70" s="439"/>
      <c r="MFF70" s="439"/>
      <c r="MFG70" s="439"/>
      <c r="MFH70" s="439"/>
      <c r="MFI70" s="439"/>
      <c r="MFJ70" s="439"/>
      <c r="MFK70" s="439"/>
      <c r="MFL70" s="439"/>
      <c r="MFM70" s="439"/>
      <c r="MFN70" s="439"/>
      <c r="MFO70" s="439"/>
      <c r="MFP70" s="439"/>
      <c r="MFQ70" s="439"/>
      <c r="MFR70" s="439"/>
      <c r="MFS70" s="439"/>
      <c r="MFT70" s="439"/>
      <c r="MFU70" s="439"/>
      <c r="MFV70" s="439"/>
      <c r="MFW70" s="439"/>
      <c r="MFX70" s="439"/>
      <c r="MFY70" s="439"/>
      <c r="MFZ70" s="439"/>
      <c r="MGA70" s="439"/>
      <c r="MGB70" s="439"/>
      <c r="MGC70" s="439"/>
      <c r="MGD70" s="439"/>
      <c r="MGE70" s="439"/>
      <c r="MGF70" s="439"/>
      <c r="MGG70" s="439"/>
      <c r="MGH70" s="439"/>
      <c r="MGI70" s="439"/>
      <c r="MGJ70" s="439"/>
      <c r="MGK70" s="439"/>
      <c r="MGL70" s="439"/>
      <c r="MGM70" s="439"/>
      <c r="MGN70" s="439"/>
      <c r="MGO70" s="439"/>
      <c r="MGP70" s="439"/>
      <c r="MGQ70" s="439"/>
      <c r="MGR70" s="439"/>
      <c r="MGS70" s="439"/>
      <c r="MGT70" s="439"/>
      <c r="MGU70" s="439"/>
      <c r="MGV70" s="439"/>
      <c r="MGW70" s="439"/>
      <c r="MGX70" s="439"/>
      <c r="MGY70" s="439"/>
      <c r="MGZ70" s="439"/>
      <c r="MHA70" s="439"/>
      <c r="MHB70" s="439"/>
      <c r="MHC70" s="439"/>
      <c r="MHD70" s="439"/>
      <c r="MHE70" s="439"/>
      <c r="MHF70" s="439"/>
      <c r="MHG70" s="439"/>
      <c r="MHH70" s="439"/>
      <c r="MHI70" s="439"/>
      <c r="MHJ70" s="439"/>
      <c r="MHK70" s="439"/>
      <c r="MHL70" s="439"/>
      <c r="MHM70" s="439"/>
      <c r="MHN70" s="439"/>
      <c r="MHO70" s="439"/>
      <c r="MHP70" s="439"/>
      <c r="MHQ70" s="439"/>
      <c r="MHR70" s="439"/>
      <c r="MHS70" s="439"/>
      <c r="MHT70" s="439"/>
      <c r="MHU70" s="439"/>
      <c r="MHV70" s="439"/>
      <c r="MHW70" s="439"/>
      <c r="MHX70" s="439"/>
      <c r="MHY70" s="439"/>
      <c r="MHZ70" s="439"/>
      <c r="MIA70" s="439"/>
      <c r="MIB70" s="439"/>
      <c r="MIC70" s="439"/>
      <c r="MID70" s="439"/>
      <c r="MIE70" s="439"/>
      <c r="MIF70" s="439"/>
      <c r="MIG70" s="439"/>
      <c r="MIH70" s="439"/>
      <c r="MII70" s="439"/>
      <c r="MIJ70" s="439"/>
      <c r="MIK70" s="439"/>
      <c r="MIL70" s="439"/>
      <c r="MIM70" s="439"/>
      <c r="MIN70" s="439"/>
      <c r="MIO70" s="439"/>
      <c r="MIP70" s="439"/>
      <c r="MIQ70" s="439"/>
      <c r="MIR70" s="439"/>
      <c r="MIS70" s="439"/>
      <c r="MIT70" s="439"/>
      <c r="MIU70" s="439"/>
      <c r="MIV70" s="439"/>
      <c r="MIW70" s="439"/>
      <c r="MIX70" s="439"/>
      <c r="MIY70" s="439"/>
      <c r="MIZ70" s="439"/>
      <c r="MJA70" s="439"/>
      <c r="MJB70" s="439"/>
      <c r="MJC70" s="439"/>
      <c r="MJD70" s="439"/>
      <c r="MJE70" s="439"/>
      <c r="MJF70" s="439"/>
      <c r="MJG70" s="439"/>
      <c r="MJH70" s="439"/>
      <c r="MJI70" s="439"/>
      <c r="MJJ70" s="439"/>
      <c r="MJK70" s="439"/>
      <c r="MJL70" s="439"/>
      <c r="MJM70" s="439"/>
      <c r="MJN70" s="439"/>
      <c r="MJO70" s="439"/>
      <c r="MJP70" s="439"/>
      <c r="MJQ70" s="439"/>
      <c r="MJR70" s="439"/>
      <c r="MJS70" s="439"/>
      <c r="MJT70" s="439"/>
      <c r="MJU70" s="439"/>
      <c r="MJV70" s="439"/>
      <c r="MJW70" s="439"/>
      <c r="MJX70" s="439"/>
      <c r="MJY70" s="439"/>
      <c r="MJZ70" s="439"/>
      <c r="MKA70" s="439"/>
      <c r="MKB70" s="439"/>
      <c r="MKC70" s="439"/>
      <c r="MKD70" s="439"/>
      <c r="MKE70" s="439"/>
      <c r="MKF70" s="439"/>
      <c r="MKG70" s="439"/>
      <c r="MKH70" s="439"/>
      <c r="MKI70" s="439"/>
      <c r="MKJ70" s="439"/>
      <c r="MKK70" s="439"/>
      <c r="MKL70" s="439"/>
      <c r="MKM70" s="439"/>
      <c r="MKN70" s="439"/>
      <c r="MKO70" s="439"/>
      <c r="MKP70" s="439"/>
      <c r="MKQ70" s="439"/>
      <c r="MKR70" s="439"/>
      <c r="MKS70" s="439"/>
      <c r="MKT70" s="439"/>
      <c r="MKU70" s="439"/>
      <c r="MKV70" s="439"/>
      <c r="MKW70" s="439"/>
      <c r="MKX70" s="439"/>
      <c r="MKY70" s="439"/>
      <c r="MKZ70" s="439"/>
      <c r="MLA70" s="439"/>
      <c r="MLB70" s="439"/>
      <c r="MLC70" s="439"/>
      <c r="MLD70" s="439"/>
      <c r="MLE70" s="439"/>
      <c r="MLF70" s="439"/>
      <c r="MLG70" s="439"/>
      <c r="MLH70" s="439"/>
      <c r="MLI70" s="439"/>
      <c r="MLJ70" s="439"/>
      <c r="MLK70" s="439"/>
      <c r="MLL70" s="439"/>
      <c r="MLM70" s="439"/>
      <c r="MLN70" s="439"/>
      <c r="MLO70" s="439"/>
      <c r="MLP70" s="439"/>
      <c r="MLQ70" s="439"/>
      <c r="MLR70" s="439"/>
      <c r="MLS70" s="439"/>
      <c r="MLT70" s="439"/>
      <c r="MLU70" s="439"/>
      <c r="MLV70" s="439"/>
      <c r="MLW70" s="439"/>
      <c r="MLX70" s="439"/>
      <c r="MLY70" s="439"/>
      <c r="MLZ70" s="439"/>
      <c r="MMA70" s="439"/>
      <c r="MMB70" s="439"/>
      <c r="MMC70" s="439"/>
      <c r="MMD70" s="439"/>
      <c r="MME70" s="439"/>
      <c r="MMF70" s="439"/>
      <c r="MMG70" s="439"/>
      <c r="MMH70" s="439"/>
      <c r="MMI70" s="439"/>
      <c r="MMJ70" s="439"/>
      <c r="MMK70" s="439"/>
      <c r="MML70" s="439"/>
      <c r="MMM70" s="439"/>
      <c r="MMN70" s="439"/>
      <c r="MMO70" s="439"/>
      <c r="MMP70" s="439"/>
      <c r="MMQ70" s="439"/>
      <c r="MMR70" s="439"/>
      <c r="MMS70" s="439"/>
      <c r="MMT70" s="439"/>
      <c r="MMU70" s="439"/>
      <c r="MMV70" s="439"/>
      <c r="MMW70" s="439"/>
      <c r="MMX70" s="439"/>
      <c r="MMY70" s="439"/>
      <c r="MMZ70" s="439"/>
      <c r="MNA70" s="439"/>
      <c r="MNB70" s="439"/>
      <c r="MNC70" s="439"/>
      <c r="MND70" s="439"/>
      <c r="MNE70" s="439"/>
      <c r="MNF70" s="439"/>
      <c r="MNG70" s="439"/>
      <c r="MNH70" s="439"/>
      <c r="MNI70" s="439"/>
      <c r="MNJ70" s="439"/>
      <c r="MNK70" s="439"/>
      <c r="MNL70" s="439"/>
      <c r="MNM70" s="439"/>
      <c r="MNN70" s="439"/>
      <c r="MNO70" s="439"/>
      <c r="MNP70" s="439"/>
      <c r="MNQ70" s="439"/>
      <c r="MNR70" s="439"/>
      <c r="MNS70" s="439"/>
      <c r="MNT70" s="439"/>
      <c r="MNU70" s="439"/>
      <c r="MNV70" s="439"/>
      <c r="MNW70" s="439"/>
      <c r="MNX70" s="439"/>
      <c r="MNY70" s="439"/>
      <c r="MNZ70" s="439"/>
      <c r="MOA70" s="439"/>
      <c r="MOB70" s="439"/>
      <c r="MOC70" s="439"/>
      <c r="MOD70" s="439"/>
      <c r="MOE70" s="439"/>
      <c r="MOF70" s="439"/>
      <c r="MOG70" s="439"/>
      <c r="MOH70" s="439"/>
      <c r="MOI70" s="439"/>
      <c r="MOJ70" s="439"/>
      <c r="MOK70" s="439"/>
      <c r="MOL70" s="439"/>
      <c r="MOM70" s="439"/>
      <c r="MON70" s="439"/>
      <c r="MOO70" s="439"/>
      <c r="MOP70" s="439"/>
      <c r="MOQ70" s="439"/>
      <c r="MOR70" s="439"/>
      <c r="MOS70" s="439"/>
      <c r="MOT70" s="439"/>
      <c r="MOU70" s="439"/>
      <c r="MOV70" s="439"/>
      <c r="MOW70" s="439"/>
      <c r="MOX70" s="439"/>
      <c r="MOY70" s="439"/>
      <c r="MOZ70" s="439"/>
      <c r="MPA70" s="439"/>
      <c r="MPB70" s="439"/>
      <c r="MPC70" s="439"/>
      <c r="MPD70" s="439"/>
      <c r="MPE70" s="439"/>
      <c r="MPF70" s="439"/>
      <c r="MPG70" s="439"/>
      <c r="MPH70" s="439"/>
      <c r="MPI70" s="439"/>
      <c r="MPJ70" s="439"/>
      <c r="MPK70" s="439"/>
      <c r="MPL70" s="439"/>
      <c r="MPM70" s="439"/>
      <c r="MPN70" s="439"/>
      <c r="MPO70" s="439"/>
      <c r="MPP70" s="439"/>
      <c r="MPQ70" s="439"/>
      <c r="MPR70" s="439"/>
      <c r="MPS70" s="439"/>
      <c r="MPT70" s="439"/>
      <c r="MPU70" s="439"/>
      <c r="MPV70" s="439"/>
      <c r="MPW70" s="439"/>
      <c r="MPX70" s="439"/>
      <c r="MPY70" s="439"/>
      <c r="MPZ70" s="439"/>
      <c r="MQA70" s="439"/>
      <c r="MQB70" s="439"/>
      <c r="MQC70" s="439"/>
      <c r="MQD70" s="439"/>
      <c r="MQE70" s="439"/>
      <c r="MQF70" s="439"/>
      <c r="MQG70" s="439"/>
      <c r="MQH70" s="439"/>
      <c r="MQI70" s="439"/>
      <c r="MQJ70" s="439"/>
      <c r="MQK70" s="439"/>
      <c r="MQL70" s="439"/>
      <c r="MQM70" s="439"/>
      <c r="MQN70" s="439"/>
      <c r="MQO70" s="439"/>
      <c r="MQP70" s="439"/>
      <c r="MQQ70" s="439"/>
      <c r="MQR70" s="439"/>
      <c r="MQS70" s="439"/>
      <c r="MQT70" s="439"/>
      <c r="MQU70" s="439"/>
      <c r="MQV70" s="439"/>
      <c r="MQW70" s="439"/>
      <c r="MQX70" s="439"/>
      <c r="MQY70" s="439"/>
      <c r="MQZ70" s="439"/>
      <c r="MRA70" s="439"/>
      <c r="MRB70" s="439"/>
      <c r="MRC70" s="439"/>
      <c r="MRD70" s="439"/>
      <c r="MRE70" s="439"/>
      <c r="MRF70" s="439"/>
      <c r="MRG70" s="439"/>
      <c r="MRH70" s="439"/>
      <c r="MRI70" s="439"/>
      <c r="MRJ70" s="439"/>
      <c r="MRK70" s="439"/>
      <c r="MRL70" s="439"/>
      <c r="MRM70" s="439"/>
      <c r="MRN70" s="439"/>
      <c r="MRO70" s="439"/>
      <c r="MRP70" s="439"/>
      <c r="MRQ70" s="439"/>
      <c r="MRR70" s="439"/>
      <c r="MRS70" s="439"/>
      <c r="MRT70" s="439"/>
      <c r="MRU70" s="439"/>
      <c r="MRV70" s="439"/>
      <c r="MRW70" s="439"/>
      <c r="MRX70" s="439"/>
      <c r="MRY70" s="439"/>
      <c r="MRZ70" s="439"/>
      <c r="MSA70" s="439"/>
      <c r="MSB70" s="439"/>
      <c r="MSC70" s="439"/>
      <c r="MSD70" s="439"/>
      <c r="MSE70" s="439"/>
      <c r="MSF70" s="439"/>
      <c r="MSG70" s="439"/>
      <c r="MSH70" s="439"/>
      <c r="MSI70" s="439"/>
      <c r="MSJ70" s="439"/>
      <c r="MSK70" s="439"/>
      <c r="MSL70" s="439"/>
      <c r="MSM70" s="439"/>
      <c r="MSN70" s="439"/>
      <c r="MSO70" s="439"/>
      <c r="MSP70" s="439"/>
      <c r="MSQ70" s="439"/>
      <c r="MSR70" s="439"/>
      <c r="MSS70" s="439"/>
      <c r="MST70" s="439"/>
      <c r="MSU70" s="439"/>
      <c r="MSV70" s="439"/>
      <c r="MSW70" s="439"/>
      <c r="MSX70" s="439"/>
      <c r="MSY70" s="439"/>
      <c r="MSZ70" s="439"/>
      <c r="MTA70" s="439"/>
      <c r="MTB70" s="439"/>
      <c r="MTC70" s="439"/>
      <c r="MTD70" s="439"/>
      <c r="MTE70" s="439"/>
      <c r="MTF70" s="439"/>
      <c r="MTG70" s="439"/>
      <c r="MTH70" s="439"/>
      <c r="MTI70" s="439"/>
      <c r="MTJ70" s="439"/>
      <c r="MTK70" s="439"/>
      <c r="MTL70" s="439"/>
      <c r="MTM70" s="439"/>
      <c r="MTN70" s="439"/>
      <c r="MTO70" s="439"/>
      <c r="MTP70" s="439"/>
      <c r="MTQ70" s="439"/>
      <c r="MTR70" s="439"/>
      <c r="MTS70" s="439"/>
      <c r="MTT70" s="439"/>
      <c r="MTU70" s="439"/>
      <c r="MTV70" s="439"/>
      <c r="MTW70" s="439"/>
      <c r="MTX70" s="439"/>
      <c r="MTY70" s="439"/>
      <c r="MTZ70" s="439"/>
      <c r="MUA70" s="439"/>
      <c r="MUB70" s="439"/>
      <c r="MUC70" s="439"/>
      <c r="MUD70" s="439"/>
      <c r="MUE70" s="439"/>
      <c r="MUF70" s="439"/>
      <c r="MUG70" s="439"/>
      <c r="MUH70" s="439"/>
      <c r="MUI70" s="439"/>
      <c r="MUJ70" s="439"/>
      <c r="MUK70" s="439"/>
      <c r="MUL70" s="439"/>
      <c r="MUM70" s="439"/>
      <c r="MUN70" s="439"/>
      <c r="MUO70" s="439"/>
      <c r="MUP70" s="439"/>
      <c r="MUQ70" s="439"/>
      <c r="MUR70" s="439"/>
      <c r="MUS70" s="439"/>
      <c r="MUT70" s="439"/>
      <c r="MUU70" s="439"/>
      <c r="MUV70" s="439"/>
      <c r="MUW70" s="439"/>
      <c r="MUX70" s="439"/>
      <c r="MUY70" s="439"/>
      <c r="MUZ70" s="439"/>
      <c r="MVA70" s="439"/>
      <c r="MVB70" s="439"/>
      <c r="MVC70" s="439"/>
      <c r="MVD70" s="439"/>
      <c r="MVE70" s="439"/>
      <c r="MVF70" s="439"/>
      <c r="MVG70" s="439"/>
      <c r="MVH70" s="439"/>
      <c r="MVI70" s="439"/>
      <c r="MVJ70" s="439"/>
      <c r="MVK70" s="439"/>
      <c r="MVL70" s="439"/>
      <c r="MVM70" s="439"/>
      <c r="MVN70" s="439"/>
      <c r="MVO70" s="439"/>
      <c r="MVP70" s="439"/>
      <c r="MVQ70" s="439"/>
      <c r="MVR70" s="439"/>
      <c r="MVS70" s="439"/>
      <c r="MVT70" s="439"/>
      <c r="MVU70" s="439"/>
      <c r="MVV70" s="439"/>
      <c r="MVW70" s="439"/>
      <c r="MVX70" s="439"/>
      <c r="MVY70" s="439"/>
      <c r="MVZ70" s="439"/>
      <c r="MWA70" s="439"/>
      <c r="MWB70" s="439"/>
      <c r="MWC70" s="439"/>
      <c r="MWD70" s="439"/>
      <c r="MWE70" s="439"/>
      <c r="MWF70" s="439"/>
      <c r="MWG70" s="439"/>
      <c r="MWH70" s="439"/>
      <c r="MWI70" s="439"/>
      <c r="MWJ70" s="439"/>
      <c r="MWK70" s="439"/>
      <c r="MWL70" s="439"/>
      <c r="MWM70" s="439"/>
      <c r="MWN70" s="439"/>
      <c r="MWO70" s="439"/>
      <c r="MWP70" s="439"/>
      <c r="MWQ70" s="439"/>
      <c r="MWR70" s="439"/>
      <c r="MWS70" s="439"/>
      <c r="MWT70" s="439"/>
      <c r="MWU70" s="439"/>
      <c r="MWV70" s="439"/>
      <c r="MWW70" s="439"/>
      <c r="MWX70" s="439"/>
      <c r="MWY70" s="439"/>
      <c r="MWZ70" s="439"/>
      <c r="MXA70" s="439"/>
      <c r="MXB70" s="439"/>
      <c r="MXC70" s="439"/>
      <c r="MXD70" s="439"/>
      <c r="MXE70" s="439"/>
      <c r="MXF70" s="439"/>
      <c r="MXG70" s="439"/>
      <c r="MXH70" s="439"/>
      <c r="MXI70" s="439"/>
      <c r="MXJ70" s="439"/>
      <c r="MXK70" s="439"/>
      <c r="MXL70" s="439"/>
      <c r="MXM70" s="439"/>
      <c r="MXN70" s="439"/>
      <c r="MXO70" s="439"/>
      <c r="MXP70" s="439"/>
      <c r="MXQ70" s="439"/>
      <c r="MXR70" s="439"/>
      <c r="MXS70" s="439"/>
      <c r="MXT70" s="439"/>
      <c r="MXU70" s="439"/>
      <c r="MXV70" s="439"/>
      <c r="MXW70" s="439"/>
      <c r="MXX70" s="439"/>
      <c r="MXY70" s="439"/>
      <c r="MXZ70" s="439"/>
      <c r="MYA70" s="439"/>
      <c r="MYB70" s="439"/>
      <c r="MYC70" s="439"/>
      <c r="MYD70" s="439"/>
      <c r="MYE70" s="439"/>
      <c r="MYF70" s="439"/>
      <c r="MYG70" s="439"/>
      <c r="MYH70" s="439"/>
      <c r="MYI70" s="439"/>
      <c r="MYJ70" s="439"/>
      <c r="MYK70" s="439"/>
      <c r="MYL70" s="439"/>
      <c r="MYM70" s="439"/>
      <c r="MYN70" s="439"/>
      <c r="MYO70" s="439"/>
      <c r="MYP70" s="439"/>
      <c r="MYQ70" s="439"/>
      <c r="MYR70" s="439"/>
      <c r="MYS70" s="439"/>
      <c r="MYT70" s="439"/>
      <c r="MYU70" s="439"/>
      <c r="MYV70" s="439"/>
      <c r="MYW70" s="439"/>
      <c r="MYX70" s="439"/>
      <c r="MYY70" s="439"/>
      <c r="MYZ70" s="439"/>
      <c r="MZA70" s="439"/>
      <c r="MZB70" s="439"/>
      <c r="MZC70" s="439"/>
      <c r="MZD70" s="439"/>
      <c r="MZE70" s="439"/>
      <c r="MZF70" s="439"/>
      <c r="MZG70" s="439"/>
      <c r="MZH70" s="439"/>
      <c r="MZI70" s="439"/>
      <c r="MZJ70" s="439"/>
      <c r="MZK70" s="439"/>
      <c r="MZL70" s="439"/>
      <c r="MZM70" s="439"/>
      <c r="MZN70" s="439"/>
      <c r="MZO70" s="439"/>
      <c r="MZP70" s="439"/>
      <c r="MZQ70" s="439"/>
      <c r="MZR70" s="439"/>
      <c r="MZS70" s="439"/>
      <c r="MZT70" s="439"/>
      <c r="MZU70" s="439"/>
      <c r="MZV70" s="439"/>
      <c r="MZW70" s="439"/>
      <c r="MZX70" s="439"/>
      <c r="MZY70" s="439"/>
      <c r="MZZ70" s="439"/>
      <c r="NAA70" s="439"/>
      <c r="NAB70" s="439"/>
      <c r="NAC70" s="439"/>
      <c r="NAD70" s="439"/>
      <c r="NAE70" s="439"/>
      <c r="NAF70" s="439"/>
      <c r="NAG70" s="439"/>
      <c r="NAH70" s="439"/>
      <c r="NAI70" s="439"/>
      <c r="NAJ70" s="439"/>
      <c r="NAK70" s="439"/>
      <c r="NAL70" s="439"/>
      <c r="NAM70" s="439"/>
      <c r="NAN70" s="439"/>
      <c r="NAO70" s="439"/>
      <c r="NAP70" s="439"/>
      <c r="NAQ70" s="439"/>
      <c r="NAR70" s="439"/>
      <c r="NAS70" s="439"/>
      <c r="NAT70" s="439"/>
      <c r="NAU70" s="439"/>
      <c r="NAV70" s="439"/>
      <c r="NAW70" s="439"/>
      <c r="NAX70" s="439"/>
      <c r="NAY70" s="439"/>
      <c r="NAZ70" s="439"/>
      <c r="NBA70" s="439"/>
      <c r="NBB70" s="439"/>
      <c r="NBC70" s="439"/>
      <c r="NBD70" s="439"/>
      <c r="NBE70" s="439"/>
      <c r="NBF70" s="439"/>
      <c r="NBG70" s="439"/>
      <c r="NBH70" s="439"/>
      <c r="NBI70" s="439"/>
      <c r="NBJ70" s="439"/>
      <c r="NBK70" s="439"/>
      <c r="NBL70" s="439"/>
      <c r="NBM70" s="439"/>
      <c r="NBN70" s="439"/>
      <c r="NBO70" s="439"/>
      <c r="NBP70" s="439"/>
      <c r="NBQ70" s="439"/>
      <c r="NBR70" s="439"/>
      <c r="NBS70" s="439"/>
      <c r="NBT70" s="439"/>
      <c r="NBU70" s="439"/>
      <c r="NBV70" s="439"/>
      <c r="NBW70" s="439"/>
      <c r="NBX70" s="439"/>
      <c r="NBY70" s="439"/>
      <c r="NBZ70" s="439"/>
      <c r="NCA70" s="439"/>
      <c r="NCB70" s="439"/>
      <c r="NCC70" s="439"/>
      <c r="NCD70" s="439"/>
      <c r="NCE70" s="439"/>
      <c r="NCF70" s="439"/>
      <c r="NCG70" s="439"/>
      <c r="NCH70" s="439"/>
      <c r="NCI70" s="439"/>
      <c r="NCJ70" s="439"/>
      <c r="NCK70" s="439"/>
      <c r="NCL70" s="439"/>
      <c r="NCM70" s="439"/>
      <c r="NCN70" s="439"/>
      <c r="NCO70" s="439"/>
      <c r="NCP70" s="439"/>
      <c r="NCQ70" s="439"/>
      <c r="NCR70" s="439"/>
      <c r="NCS70" s="439"/>
      <c r="NCT70" s="439"/>
      <c r="NCU70" s="439"/>
      <c r="NCV70" s="439"/>
      <c r="NCW70" s="439"/>
      <c r="NCX70" s="439"/>
      <c r="NCY70" s="439"/>
      <c r="NCZ70" s="439"/>
      <c r="NDA70" s="439"/>
      <c r="NDB70" s="439"/>
      <c r="NDC70" s="439"/>
      <c r="NDD70" s="439"/>
      <c r="NDE70" s="439"/>
      <c r="NDF70" s="439"/>
      <c r="NDG70" s="439"/>
      <c r="NDH70" s="439"/>
      <c r="NDI70" s="439"/>
      <c r="NDJ70" s="439"/>
      <c r="NDK70" s="439"/>
      <c r="NDL70" s="439"/>
      <c r="NDM70" s="439"/>
      <c r="NDN70" s="439"/>
      <c r="NDO70" s="439"/>
      <c r="NDP70" s="439"/>
      <c r="NDQ70" s="439"/>
      <c r="NDR70" s="439"/>
      <c r="NDS70" s="439"/>
      <c r="NDT70" s="439"/>
      <c r="NDU70" s="439"/>
      <c r="NDV70" s="439"/>
      <c r="NDW70" s="439"/>
      <c r="NDX70" s="439"/>
      <c r="NDY70" s="439"/>
      <c r="NDZ70" s="439"/>
      <c r="NEA70" s="439"/>
      <c r="NEB70" s="439"/>
      <c r="NEC70" s="439"/>
      <c r="NED70" s="439"/>
      <c r="NEE70" s="439"/>
      <c r="NEF70" s="439"/>
      <c r="NEG70" s="439"/>
      <c r="NEH70" s="439"/>
      <c r="NEI70" s="439"/>
      <c r="NEJ70" s="439"/>
      <c r="NEK70" s="439"/>
      <c r="NEL70" s="439"/>
      <c r="NEM70" s="439"/>
      <c r="NEN70" s="439"/>
      <c r="NEO70" s="439"/>
      <c r="NEP70" s="439"/>
      <c r="NEQ70" s="439"/>
      <c r="NER70" s="439"/>
      <c r="NES70" s="439"/>
      <c r="NET70" s="439"/>
      <c r="NEU70" s="439"/>
      <c r="NEV70" s="439"/>
      <c r="NEW70" s="439"/>
      <c r="NEX70" s="439"/>
      <c r="NEY70" s="439"/>
      <c r="NEZ70" s="439"/>
      <c r="NFA70" s="439"/>
      <c r="NFB70" s="439"/>
      <c r="NFC70" s="439"/>
      <c r="NFD70" s="439"/>
      <c r="NFE70" s="439"/>
      <c r="NFF70" s="439"/>
      <c r="NFG70" s="439"/>
      <c r="NFH70" s="439"/>
      <c r="NFI70" s="439"/>
      <c r="NFJ70" s="439"/>
      <c r="NFK70" s="439"/>
      <c r="NFL70" s="439"/>
      <c r="NFM70" s="439"/>
      <c r="NFN70" s="439"/>
      <c r="NFO70" s="439"/>
      <c r="NFP70" s="439"/>
      <c r="NFQ70" s="439"/>
      <c r="NFR70" s="439"/>
      <c r="NFS70" s="439"/>
      <c r="NFT70" s="439"/>
      <c r="NFU70" s="439"/>
      <c r="NFV70" s="439"/>
      <c r="NFW70" s="439"/>
      <c r="NFX70" s="439"/>
      <c r="NFY70" s="439"/>
      <c r="NFZ70" s="439"/>
      <c r="NGA70" s="439"/>
      <c r="NGB70" s="439"/>
      <c r="NGC70" s="439"/>
      <c r="NGD70" s="439"/>
      <c r="NGE70" s="439"/>
      <c r="NGF70" s="439"/>
      <c r="NGG70" s="439"/>
      <c r="NGH70" s="439"/>
      <c r="NGI70" s="439"/>
      <c r="NGJ70" s="439"/>
      <c r="NGK70" s="439"/>
      <c r="NGL70" s="439"/>
      <c r="NGM70" s="439"/>
      <c r="NGN70" s="439"/>
      <c r="NGO70" s="439"/>
      <c r="NGP70" s="439"/>
      <c r="NGQ70" s="439"/>
      <c r="NGR70" s="439"/>
      <c r="NGS70" s="439"/>
      <c r="NGT70" s="439"/>
      <c r="NGU70" s="439"/>
      <c r="NGV70" s="439"/>
      <c r="NGW70" s="439"/>
      <c r="NGX70" s="439"/>
      <c r="NGY70" s="439"/>
      <c r="NGZ70" s="439"/>
      <c r="NHA70" s="439"/>
      <c r="NHB70" s="439"/>
      <c r="NHC70" s="439"/>
      <c r="NHD70" s="439"/>
      <c r="NHE70" s="439"/>
      <c r="NHF70" s="439"/>
      <c r="NHG70" s="439"/>
      <c r="NHH70" s="439"/>
      <c r="NHI70" s="439"/>
      <c r="NHJ70" s="439"/>
      <c r="NHK70" s="439"/>
      <c r="NHL70" s="439"/>
      <c r="NHM70" s="439"/>
      <c r="NHN70" s="439"/>
      <c r="NHO70" s="439"/>
      <c r="NHP70" s="439"/>
      <c r="NHQ70" s="439"/>
      <c r="NHR70" s="439"/>
      <c r="NHS70" s="439"/>
      <c r="NHT70" s="439"/>
      <c r="NHU70" s="439"/>
      <c r="NHV70" s="439"/>
      <c r="NHW70" s="439"/>
      <c r="NHX70" s="439"/>
      <c r="NHY70" s="439"/>
      <c r="NHZ70" s="439"/>
      <c r="NIA70" s="439"/>
      <c r="NIB70" s="439"/>
      <c r="NIC70" s="439"/>
      <c r="NID70" s="439"/>
      <c r="NIE70" s="439"/>
      <c r="NIF70" s="439"/>
      <c r="NIG70" s="439"/>
      <c r="NIH70" s="439"/>
      <c r="NII70" s="439"/>
      <c r="NIJ70" s="439"/>
      <c r="NIK70" s="439"/>
      <c r="NIL70" s="439"/>
      <c r="NIM70" s="439"/>
      <c r="NIN70" s="439"/>
      <c r="NIO70" s="439"/>
      <c r="NIP70" s="439"/>
      <c r="NIQ70" s="439"/>
      <c r="NIR70" s="439"/>
      <c r="NIS70" s="439"/>
      <c r="NIT70" s="439"/>
      <c r="NIU70" s="439"/>
      <c r="NIV70" s="439"/>
      <c r="NIW70" s="439"/>
      <c r="NIX70" s="439"/>
      <c r="NIY70" s="439"/>
      <c r="NIZ70" s="439"/>
      <c r="NJA70" s="439"/>
      <c r="NJB70" s="439"/>
      <c r="NJC70" s="439"/>
      <c r="NJD70" s="439"/>
      <c r="NJE70" s="439"/>
      <c r="NJF70" s="439"/>
      <c r="NJG70" s="439"/>
      <c r="NJH70" s="439"/>
      <c r="NJI70" s="439"/>
      <c r="NJJ70" s="439"/>
      <c r="NJK70" s="439"/>
      <c r="NJL70" s="439"/>
      <c r="NJM70" s="439"/>
      <c r="NJN70" s="439"/>
      <c r="NJO70" s="439"/>
      <c r="NJP70" s="439"/>
      <c r="NJQ70" s="439"/>
      <c r="NJR70" s="439"/>
      <c r="NJS70" s="439"/>
      <c r="NJT70" s="439"/>
      <c r="NJU70" s="439"/>
      <c r="NJV70" s="439"/>
      <c r="NJW70" s="439"/>
      <c r="NJX70" s="439"/>
      <c r="NJY70" s="439"/>
      <c r="NJZ70" s="439"/>
      <c r="NKA70" s="439"/>
      <c r="NKB70" s="439"/>
      <c r="NKC70" s="439"/>
      <c r="NKD70" s="439"/>
      <c r="NKE70" s="439"/>
      <c r="NKF70" s="439"/>
      <c r="NKG70" s="439"/>
      <c r="NKH70" s="439"/>
      <c r="NKI70" s="439"/>
      <c r="NKJ70" s="439"/>
      <c r="NKK70" s="439"/>
      <c r="NKL70" s="439"/>
      <c r="NKM70" s="439"/>
      <c r="NKN70" s="439"/>
      <c r="NKO70" s="439"/>
      <c r="NKP70" s="439"/>
      <c r="NKQ70" s="439"/>
      <c r="NKR70" s="439"/>
      <c r="NKS70" s="439"/>
      <c r="NKT70" s="439"/>
      <c r="NKU70" s="439"/>
      <c r="NKV70" s="439"/>
      <c r="NKW70" s="439"/>
      <c r="NKX70" s="439"/>
      <c r="NKY70" s="439"/>
      <c r="NKZ70" s="439"/>
      <c r="NLA70" s="439"/>
      <c r="NLB70" s="439"/>
      <c r="NLC70" s="439"/>
      <c r="NLD70" s="439"/>
      <c r="NLE70" s="439"/>
      <c r="NLF70" s="439"/>
      <c r="NLG70" s="439"/>
      <c r="NLH70" s="439"/>
      <c r="NLI70" s="439"/>
      <c r="NLJ70" s="439"/>
      <c r="NLK70" s="439"/>
      <c r="NLL70" s="439"/>
      <c r="NLM70" s="439"/>
      <c r="NLN70" s="439"/>
      <c r="NLO70" s="439"/>
      <c r="NLP70" s="439"/>
      <c r="NLQ70" s="439"/>
      <c r="NLR70" s="439"/>
      <c r="NLS70" s="439"/>
      <c r="NLT70" s="439"/>
      <c r="NLU70" s="439"/>
      <c r="NLV70" s="439"/>
      <c r="NLW70" s="439"/>
      <c r="NLX70" s="439"/>
      <c r="NLY70" s="439"/>
      <c r="NLZ70" s="439"/>
      <c r="NMA70" s="439"/>
      <c r="NMB70" s="439"/>
      <c r="NMC70" s="439"/>
      <c r="NMD70" s="439"/>
      <c r="NME70" s="439"/>
      <c r="NMF70" s="439"/>
      <c r="NMG70" s="439"/>
      <c r="NMH70" s="439"/>
      <c r="NMI70" s="439"/>
      <c r="NMJ70" s="439"/>
      <c r="NMK70" s="439"/>
      <c r="NML70" s="439"/>
      <c r="NMM70" s="439"/>
      <c r="NMN70" s="439"/>
      <c r="NMO70" s="439"/>
      <c r="NMP70" s="439"/>
      <c r="NMQ70" s="439"/>
      <c r="NMR70" s="439"/>
      <c r="NMS70" s="439"/>
      <c r="NMT70" s="439"/>
      <c r="NMU70" s="439"/>
      <c r="NMV70" s="439"/>
      <c r="NMW70" s="439"/>
      <c r="NMX70" s="439"/>
      <c r="NMY70" s="439"/>
      <c r="NMZ70" s="439"/>
      <c r="NNA70" s="439"/>
      <c r="NNB70" s="439"/>
      <c r="NNC70" s="439"/>
      <c r="NND70" s="439"/>
      <c r="NNE70" s="439"/>
      <c r="NNF70" s="439"/>
      <c r="NNG70" s="439"/>
      <c r="NNH70" s="439"/>
      <c r="NNI70" s="439"/>
      <c r="NNJ70" s="439"/>
      <c r="NNK70" s="439"/>
      <c r="NNL70" s="439"/>
      <c r="NNM70" s="439"/>
      <c r="NNN70" s="439"/>
      <c r="NNO70" s="439"/>
      <c r="NNP70" s="439"/>
      <c r="NNQ70" s="439"/>
      <c r="NNR70" s="439"/>
      <c r="NNS70" s="439"/>
      <c r="NNT70" s="439"/>
      <c r="NNU70" s="439"/>
      <c r="NNV70" s="439"/>
      <c r="NNW70" s="439"/>
      <c r="NNX70" s="439"/>
      <c r="NNY70" s="439"/>
      <c r="NNZ70" s="439"/>
      <c r="NOA70" s="439"/>
      <c r="NOB70" s="439"/>
      <c r="NOC70" s="439"/>
      <c r="NOD70" s="439"/>
      <c r="NOE70" s="439"/>
      <c r="NOF70" s="439"/>
      <c r="NOG70" s="439"/>
      <c r="NOH70" s="439"/>
      <c r="NOI70" s="439"/>
      <c r="NOJ70" s="439"/>
      <c r="NOK70" s="439"/>
      <c r="NOL70" s="439"/>
      <c r="NOM70" s="439"/>
      <c r="NON70" s="439"/>
      <c r="NOO70" s="439"/>
      <c r="NOP70" s="439"/>
      <c r="NOQ70" s="439"/>
      <c r="NOR70" s="439"/>
      <c r="NOS70" s="439"/>
      <c r="NOT70" s="439"/>
      <c r="NOU70" s="439"/>
      <c r="NOV70" s="439"/>
      <c r="NOW70" s="439"/>
      <c r="NOX70" s="439"/>
      <c r="NOY70" s="439"/>
      <c r="NOZ70" s="439"/>
      <c r="NPA70" s="439"/>
      <c r="NPB70" s="439"/>
      <c r="NPC70" s="439"/>
      <c r="NPD70" s="439"/>
      <c r="NPE70" s="439"/>
      <c r="NPF70" s="439"/>
      <c r="NPG70" s="439"/>
      <c r="NPH70" s="439"/>
      <c r="NPI70" s="439"/>
      <c r="NPJ70" s="439"/>
      <c r="NPK70" s="439"/>
      <c r="NPL70" s="439"/>
      <c r="NPM70" s="439"/>
      <c r="NPN70" s="439"/>
      <c r="NPO70" s="439"/>
      <c r="NPP70" s="439"/>
      <c r="NPQ70" s="439"/>
      <c r="NPR70" s="439"/>
      <c r="NPS70" s="439"/>
      <c r="NPT70" s="439"/>
      <c r="NPU70" s="439"/>
      <c r="NPV70" s="439"/>
      <c r="NPW70" s="439"/>
      <c r="NPX70" s="439"/>
      <c r="NPY70" s="439"/>
      <c r="NPZ70" s="439"/>
      <c r="NQA70" s="439"/>
      <c r="NQB70" s="439"/>
      <c r="NQC70" s="439"/>
      <c r="NQD70" s="439"/>
      <c r="NQE70" s="439"/>
      <c r="NQF70" s="439"/>
      <c r="NQG70" s="439"/>
      <c r="NQH70" s="439"/>
      <c r="NQI70" s="439"/>
      <c r="NQJ70" s="439"/>
      <c r="NQK70" s="439"/>
      <c r="NQL70" s="439"/>
      <c r="NQM70" s="439"/>
      <c r="NQN70" s="439"/>
      <c r="NQO70" s="439"/>
      <c r="NQP70" s="439"/>
      <c r="NQQ70" s="439"/>
      <c r="NQR70" s="439"/>
      <c r="NQS70" s="439"/>
      <c r="NQT70" s="439"/>
      <c r="NQU70" s="439"/>
      <c r="NQV70" s="439"/>
      <c r="NQW70" s="439"/>
      <c r="NQX70" s="439"/>
      <c r="NQY70" s="439"/>
      <c r="NQZ70" s="439"/>
      <c r="NRA70" s="439"/>
      <c r="NRB70" s="439"/>
      <c r="NRC70" s="439"/>
      <c r="NRD70" s="439"/>
      <c r="NRE70" s="439"/>
      <c r="NRF70" s="439"/>
      <c r="NRG70" s="439"/>
      <c r="NRH70" s="439"/>
      <c r="NRI70" s="439"/>
      <c r="NRJ70" s="439"/>
      <c r="NRK70" s="439"/>
      <c r="NRL70" s="439"/>
      <c r="NRM70" s="439"/>
      <c r="NRN70" s="439"/>
      <c r="NRO70" s="439"/>
      <c r="NRP70" s="439"/>
      <c r="NRQ70" s="439"/>
      <c r="NRR70" s="439"/>
      <c r="NRS70" s="439"/>
      <c r="NRT70" s="439"/>
      <c r="NRU70" s="439"/>
      <c r="NRV70" s="439"/>
      <c r="NRW70" s="439"/>
      <c r="NRX70" s="439"/>
      <c r="NRY70" s="439"/>
      <c r="NRZ70" s="439"/>
      <c r="NSA70" s="439"/>
      <c r="NSB70" s="439"/>
      <c r="NSC70" s="439"/>
      <c r="NSD70" s="439"/>
      <c r="NSE70" s="439"/>
      <c r="NSF70" s="439"/>
      <c r="NSG70" s="439"/>
      <c r="NSH70" s="439"/>
      <c r="NSI70" s="439"/>
      <c r="NSJ70" s="439"/>
      <c r="NSK70" s="439"/>
      <c r="NSL70" s="439"/>
      <c r="NSM70" s="439"/>
      <c r="NSN70" s="439"/>
      <c r="NSO70" s="439"/>
      <c r="NSP70" s="439"/>
      <c r="NSQ70" s="439"/>
      <c r="NSR70" s="439"/>
      <c r="NSS70" s="439"/>
      <c r="NST70" s="439"/>
      <c r="NSU70" s="439"/>
      <c r="NSV70" s="439"/>
      <c r="NSW70" s="439"/>
      <c r="NSX70" s="439"/>
      <c r="NSY70" s="439"/>
      <c r="NSZ70" s="439"/>
      <c r="NTA70" s="439"/>
      <c r="NTB70" s="439"/>
      <c r="NTC70" s="439"/>
      <c r="NTD70" s="439"/>
      <c r="NTE70" s="439"/>
      <c r="NTF70" s="439"/>
      <c r="NTG70" s="439"/>
      <c r="NTH70" s="439"/>
      <c r="NTI70" s="439"/>
      <c r="NTJ70" s="439"/>
      <c r="NTK70" s="439"/>
      <c r="NTL70" s="439"/>
      <c r="NTM70" s="439"/>
      <c r="NTN70" s="439"/>
      <c r="NTO70" s="439"/>
      <c r="NTP70" s="439"/>
      <c r="NTQ70" s="439"/>
      <c r="NTR70" s="439"/>
      <c r="NTS70" s="439"/>
      <c r="NTT70" s="439"/>
      <c r="NTU70" s="439"/>
      <c r="NTV70" s="439"/>
      <c r="NTW70" s="439"/>
      <c r="NTX70" s="439"/>
      <c r="NTY70" s="439"/>
      <c r="NTZ70" s="439"/>
      <c r="NUA70" s="439"/>
      <c r="NUB70" s="439"/>
      <c r="NUC70" s="439"/>
      <c r="NUD70" s="439"/>
      <c r="NUE70" s="439"/>
      <c r="NUF70" s="439"/>
      <c r="NUG70" s="439"/>
      <c r="NUH70" s="439"/>
      <c r="NUI70" s="439"/>
      <c r="NUJ70" s="439"/>
      <c r="NUK70" s="439"/>
      <c r="NUL70" s="439"/>
      <c r="NUM70" s="439"/>
      <c r="NUN70" s="439"/>
      <c r="NUO70" s="439"/>
      <c r="NUP70" s="439"/>
      <c r="NUQ70" s="439"/>
      <c r="NUR70" s="439"/>
      <c r="NUS70" s="439"/>
      <c r="NUT70" s="439"/>
      <c r="NUU70" s="439"/>
      <c r="NUV70" s="439"/>
      <c r="NUW70" s="439"/>
      <c r="NUX70" s="439"/>
      <c r="NUY70" s="439"/>
      <c r="NUZ70" s="439"/>
      <c r="NVA70" s="439"/>
      <c r="NVB70" s="439"/>
      <c r="NVC70" s="439"/>
      <c r="NVD70" s="439"/>
      <c r="NVE70" s="439"/>
      <c r="NVF70" s="439"/>
      <c r="NVG70" s="439"/>
      <c r="NVH70" s="439"/>
      <c r="NVI70" s="439"/>
      <c r="NVJ70" s="439"/>
      <c r="NVK70" s="439"/>
      <c r="NVL70" s="439"/>
      <c r="NVM70" s="439"/>
      <c r="NVN70" s="439"/>
      <c r="NVO70" s="439"/>
      <c r="NVP70" s="439"/>
      <c r="NVQ70" s="439"/>
      <c r="NVR70" s="439"/>
      <c r="NVS70" s="439"/>
      <c r="NVT70" s="439"/>
      <c r="NVU70" s="439"/>
      <c r="NVV70" s="439"/>
      <c r="NVW70" s="439"/>
      <c r="NVX70" s="439"/>
      <c r="NVY70" s="439"/>
      <c r="NVZ70" s="439"/>
      <c r="NWA70" s="439"/>
      <c r="NWB70" s="439"/>
      <c r="NWC70" s="439"/>
      <c r="NWD70" s="439"/>
      <c r="NWE70" s="439"/>
      <c r="NWF70" s="439"/>
      <c r="NWG70" s="439"/>
      <c r="NWH70" s="439"/>
      <c r="NWI70" s="439"/>
      <c r="NWJ70" s="439"/>
      <c r="NWK70" s="439"/>
      <c r="NWL70" s="439"/>
      <c r="NWM70" s="439"/>
      <c r="NWN70" s="439"/>
      <c r="NWO70" s="439"/>
      <c r="NWP70" s="439"/>
      <c r="NWQ70" s="439"/>
      <c r="NWR70" s="439"/>
      <c r="NWS70" s="439"/>
      <c r="NWT70" s="439"/>
      <c r="NWU70" s="439"/>
      <c r="NWV70" s="439"/>
      <c r="NWW70" s="439"/>
      <c r="NWX70" s="439"/>
      <c r="NWY70" s="439"/>
      <c r="NWZ70" s="439"/>
      <c r="NXA70" s="439"/>
      <c r="NXB70" s="439"/>
      <c r="NXC70" s="439"/>
      <c r="NXD70" s="439"/>
      <c r="NXE70" s="439"/>
      <c r="NXF70" s="439"/>
      <c r="NXG70" s="439"/>
      <c r="NXH70" s="439"/>
      <c r="NXI70" s="439"/>
      <c r="NXJ70" s="439"/>
      <c r="NXK70" s="439"/>
      <c r="NXL70" s="439"/>
      <c r="NXM70" s="439"/>
      <c r="NXN70" s="439"/>
      <c r="NXO70" s="439"/>
      <c r="NXP70" s="439"/>
      <c r="NXQ70" s="439"/>
      <c r="NXR70" s="439"/>
      <c r="NXS70" s="439"/>
      <c r="NXT70" s="439"/>
      <c r="NXU70" s="439"/>
      <c r="NXV70" s="439"/>
      <c r="NXW70" s="439"/>
      <c r="NXX70" s="439"/>
      <c r="NXY70" s="439"/>
      <c r="NXZ70" s="439"/>
      <c r="NYA70" s="439"/>
      <c r="NYB70" s="439"/>
      <c r="NYC70" s="439"/>
      <c r="NYD70" s="439"/>
      <c r="NYE70" s="439"/>
      <c r="NYF70" s="439"/>
      <c r="NYG70" s="439"/>
      <c r="NYH70" s="439"/>
      <c r="NYI70" s="439"/>
      <c r="NYJ70" s="439"/>
      <c r="NYK70" s="439"/>
      <c r="NYL70" s="439"/>
      <c r="NYM70" s="439"/>
      <c r="NYN70" s="439"/>
      <c r="NYO70" s="439"/>
      <c r="NYP70" s="439"/>
      <c r="NYQ70" s="439"/>
      <c r="NYR70" s="439"/>
      <c r="NYS70" s="439"/>
      <c r="NYT70" s="439"/>
      <c r="NYU70" s="439"/>
      <c r="NYV70" s="439"/>
      <c r="NYW70" s="439"/>
      <c r="NYX70" s="439"/>
      <c r="NYY70" s="439"/>
      <c r="NYZ70" s="439"/>
      <c r="NZA70" s="439"/>
      <c r="NZB70" s="439"/>
      <c r="NZC70" s="439"/>
      <c r="NZD70" s="439"/>
      <c r="NZE70" s="439"/>
      <c r="NZF70" s="439"/>
      <c r="NZG70" s="439"/>
      <c r="NZH70" s="439"/>
      <c r="NZI70" s="439"/>
      <c r="NZJ70" s="439"/>
      <c r="NZK70" s="439"/>
      <c r="NZL70" s="439"/>
      <c r="NZM70" s="439"/>
      <c r="NZN70" s="439"/>
      <c r="NZO70" s="439"/>
      <c r="NZP70" s="439"/>
      <c r="NZQ70" s="439"/>
      <c r="NZR70" s="439"/>
      <c r="NZS70" s="439"/>
      <c r="NZT70" s="439"/>
      <c r="NZU70" s="439"/>
      <c r="NZV70" s="439"/>
      <c r="NZW70" s="439"/>
      <c r="NZX70" s="439"/>
      <c r="NZY70" s="439"/>
      <c r="NZZ70" s="439"/>
      <c r="OAA70" s="439"/>
      <c r="OAB70" s="439"/>
      <c r="OAC70" s="439"/>
      <c r="OAD70" s="439"/>
      <c r="OAE70" s="439"/>
      <c r="OAF70" s="439"/>
      <c r="OAG70" s="439"/>
      <c r="OAH70" s="439"/>
      <c r="OAI70" s="439"/>
      <c r="OAJ70" s="439"/>
      <c r="OAK70" s="439"/>
      <c r="OAL70" s="439"/>
      <c r="OAM70" s="439"/>
      <c r="OAN70" s="439"/>
      <c r="OAO70" s="439"/>
      <c r="OAP70" s="439"/>
      <c r="OAQ70" s="439"/>
      <c r="OAR70" s="439"/>
      <c r="OAS70" s="439"/>
      <c r="OAT70" s="439"/>
      <c r="OAU70" s="439"/>
      <c r="OAV70" s="439"/>
      <c r="OAW70" s="439"/>
      <c r="OAX70" s="439"/>
      <c r="OAY70" s="439"/>
      <c r="OAZ70" s="439"/>
      <c r="OBA70" s="439"/>
      <c r="OBB70" s="439"/>
      <c r="OBC70" s="439"/>
      <c r="OBD70" s="439"/>
      <c r="OBE70" s="439"/>
      <c r="OBF70" s="439"/>
      <c r="OBG70" s="439"/>
      <c r="OBH70" s="439"/>
      <c r="OBI70" s="439"/>
      <c r="OBJ70" s="439"/>
      <c r="OBK70" s="439"/>
      <c r="OBL70" s="439"/>
      <c r="OBM70" s="439"/>
      <c r="OBN70" s="439"/>
      <c r="OBO70" s="439"/>
      <c r="OBP70" s="439"/>
      <c r="OBQ70" s="439"/>
      <c r="OBR70" s="439"/>
      <c r="OBS70" s="439"/>
      <c r="OBT70" s="439"/>
      <c r="OBU70" s="439"/>
      <c r="OBV70" s="439"/>
      <c r="OBW70" s="439"/>
      <c r="OBX70" s="439"/>
      <c r="OBY70" s="439"/>
      <c r="OBZ70" s="439"/>
      <c r="OCA70" s="439"/>
      <c r="OCB70" s="439"/>
      <c r="OCC70" s="439"/>
      <c r="OCD70" s="439"/>
      <c r="OCE70" s="439"/>
      <c r="OCF70" s="439"/>
      <c r="OCG70" s="439"/>
      <c r="OCH70" s="439"/>
      <c r="OCI70" s="439"/>
      <c r="OCJ70" s="439"/>
      <c r="OCK70" s="439"/>
      <c r="OCL70" s="439"/>
      <c r="OCM70" s="439"/>
      <c r="OCN70" s="439"/>
      <c r="OCO70" s="439"/>
      <c r="OCP70" s="439"/>
      <c r="OCQ70" s="439"/>
      <c r="OCR70" s="439"/>
      <c r="OCS70" s="439"/>
      <c r="OCT70" s="439"/>
      <c r="OCU70" s="439"/>
      <c r="OCV70" s="439"/>
      <c r="OCW70" s="439"/>
      <c r="OCX70" s="439"/>
      <c r="OCY70" s="439"/>
      <c r="OCZ70" s="439"/>
      <c r="ODA70" s="439"/>
      <c r="ODB70" s="439"/>
      <c r="ODC70" s="439"/>
      <c r="ODD70" s="439"/>
      <c r="ODE70" s="439"/>
      <c r="ODF70" s="439"/>
      <c r="ODG70" s="439"/>
      <c r="ODH70" s="439"/>
      <c r="ODI70" s="439"/>
      <c r="ODJ70" s="439"/>
      <c r="ODK70" s="439"/>
      <c r="ODL70" s="439"/>
      <c r="ODM70" s="439"/>
      <c r="ODN70" s="439"/>
      <c r="ODO70" s="439"/>
      <c r="ODP70" s="439"/>
      <c r="ODQ70" s="439"/>
      <c r="ODR70" s="439"/>
      <c r="ODS70" s="439"/>
      <c r="ODT70" s="439"/>
      <c r="ODU70" s="439"/>
      <c r="ODV70" s="439"/>
      <c r="ODW70" s="439"/>
      <c r="ODX70" s="439"/>
      <c r="ODY70" s="439"/>
      <c r="ODZ70" s="439"/>
      <c r="OEA70" s="439"/>
      <c r="OEB70" s="439"/>
      <c r="OEC70" s="439"/>
      <c r="OED70" s="439"/>
      <c r="OEE70" s="439"/>
      <c r="OEF70" s="439"/>
      <c r="OEG70" s="439"/>
      <c r="OEH70" s="439"/>
      <c r="OEI70" s="439"/>
      <c r="OEJ70" s="439"/>
      <c r="OEK70" s="439"/>
      <c r="OEL70" s="439"/>
      <c r="OEM70" s="439"/>
      <c r="OEN70" s="439"/>
      <c r="OEO70" s="439"/>
      <c r="OEP70" s="439"/>
      <c r="OEQ70" s="439"/>
      <c r="OER70" s="439"/>
      <c r="OES70" s="439"/>
      <c r="OET70" s="439"/>
      <c r="OEU70" s="439"/>
      <c r="OEV70" s="439"/>
      <c r="OEW70" s="439"/>
      <c r="OEX70" s="439"/>
      <c r="OEY70" s="439"/>
      <c r="OEZ70" s="439"/>
      <c r="OFA70" s="439"/>
      <c r="OFB70" s="439"/>
      <c r="OFC70" s="439"/>
      <c r="OFD70" s="439"/>
      <c r="OFE70" s="439"/>
      <c r="OFF70" s="439"/>
      <c r="OFG70" s="439"/>
      <c r="OFH70" s="439"/>
      <c r="OFI70" s="439"/>
      <c r="OFJ70" s="439"/>
      <c r="OFK70" s="439"/>
      <c r="OFL70" s="439"/>
      <c r="OFM70" s="439"/>
      <c r="OFN70" s="439"/>
      <c r="OFO70" s="439"/>
      <c r="OFP70" s="439"/>
      <c r="OFQ70" s="439"/>
      <c r="OFR70" s="439"/>
      <c r="OFS70" s="439"/>
      <c r="OFT70" s="439"/>
      <c r="OFU70" s="439"/>
      <c r="OFV70" s="439"/>
      <c r="OFW70" s="439"/>
      <c r="OFX70" s="439"/>
      <c r="OFY70" s="439"/>
      <c r="OFZ70" s="439"/>
      <c r="OGA70" s="439"/>
      <c r="OGB70" s="439"/>
      <c r="OGC70" s="439"/>
      <c r="OGD70" s="439"/>
      <c r="OGE70" s="439"/>
      <c r="OGF70" s="439"/>
      <c r="OGG70" s="439"/>
      <c r="OGH70" s="439"/>
      <c r="OGI70" s="439"/>
      <c r="OGJ70" s="439"/>
      <c r="OGK70" s="439"/>
      <c r="OGL70" s="439"/>
      <c r="OGM70" s="439"/>
      <c r="OGN70" s="439"/>
      <c r="OGO70" s="439"/>
      <c r="OGP70" s="439"/>
      <c r="OGQ70" s="439"/>
      <c r="OGR70" s="439"/>
      <c r="OGS70" s="439"/>
      <c r="OGT70" s="439"/>
      <c r="OGU70" s="439"/>
      <c r="OGV70" s="439"/>
      <c r="OGW70" s="439"/>
      <c r="OGX70" s="439"/>
      <c r="OGY70" s="439"/>
      <c r="OGZ70" s="439"/>
      <c r="OHA70" s="439"/>
      <c r="OHB70" s="439"/>
      <c r="OHC70" s="439"/>
      <c r="OHD70" s="439"/>
      <c r="OHE70" s="439"/>
      <c r="OHF70" s="439"/>
      <c r="OHG70" s="439"/>
      <c r="OHH70" s="439"/>
      <c r="OHI70" s="439"/>
      <c r="OHJ70" s="439"/>
      <c r="OHK70" s="439"/>
      <c r="OHL70" s="439"/>
      <c r="OHM70" s="439"/>
      <c r="OHN70" s="439"/>
      <c r="OHO70" s="439"/>
      <c r="OHP70" s="439"/>
      <c r="OHQ70" s="439"/>
      <c r="OHR70" s="439"/>
      <c r="OHS70" s="439"/>
      <c r="OHT70" s="439"/>
      <c r="OHU70" s="439"/>
      <c r="OHV70" s="439"/>
      <c r="OHW70" s="439"/>
      <c r="OHX70" s="439"/>
      <c r="OHY70" s="439"/>
      <c r="OHZ70" s="439"/>
      <c r="OIA70" s="439"/>
      <c r="OIB70" s="439"/>
      <c r="OIC70" s="439"/>
      <c r="OID70" s="439"/>
      <c r="OIE70" s="439"/>
      <c r="OIF70" s="439"/>
      <c r="OIG70" s="439"/>
      <c r="OIH70" s="439"/>
      <c r="OII70" s="439"/>
      <c r="OIJ70" s="439"/>
      <c r="OIK70" s="439"/>
      <c r="OIL70" s="439"/>
      <c r="OIM70" s="439"/>
      <c r="OIN70" s="439"/>
      <c r="OIO70" s="439"/>
      <c r="OIP70" s="439"/>
      <c r="OIQ70" s="439"/>
      <c r="OIR70" s="439"/>
      <c r="OIS70" s="439"/>
      <c r="OIT70" s="439"/>
      <c r="OIU70" s="439"/>
      <c r="OIV70" s="439"/>
      <c r="OIW70" s="439"/>
      <c r="OIX70" s="439"/>
      <c r="OIY70" s="439"/>
      <c r="OIZ70" s="439"/>
      <c r="OJA70" s="439"/>
      <c r="OJB70" s="439"/>
      <c r="OJC70" s="439"/>
      <c r="OJD70" s="439"/>
      <c r="OJE70" s="439"/>
      <c r="OJF70" s="439"/>
      <c r="OJG70" s="439"/>
      <c r="OJH70" s="439"/>
      <c r="OJI70" s="439"/>
      <c r="OJJ70" s="439"/>
      <c r="OJK70" s="439"/>
      <c r="OJL70" s="439"/>
      <c r="OJM70" s="439"/>
      <c r="OJN70" s="439"/>
      <c r="OJO70" s="439"/>
      <c r="OJP70" s="439"/>
      <c r="OJQ70" s="439"/>
      <c r="OJR70" s="439"/>
      <c r="OJS70" s="439"/>
      <c r="OJT70" s="439"/>
      <c r="OJU70" s="439"/>
      <c r="OJV70" s="439"/>
      <c r="OJW70" s="439"/>
      <c r="OJX70" s="439"/>
      <c r="OJY70" s="439"/>
      <c r="OJZ70" s="439"/>
      <c r="OKA70" s="439"/>
      <c r="OKB70" s="439"/>
      <c r="OKC70" s="439"/>
      <c r="OKD70" s="439"/>
      <c r="OKE70" s="439"/>
      <c r="OKF70" s="439"/>
      <c r="OKG70" s="439"/>
      <c r="OKH70" s="439"/>
      <c r="OKI70" s="439"/>
      <c r="OKJ70" s="439"/>
      <c r="OKK70" s="439"/>
      <c r="OKL70" s="439"/>
      <c r="OKM70" s="439"/>
      <c r="OKN70" s="439"/>
      <c r="OKO70" s="439"/>
      <c r="OKP70" s="439"/>
      <c r="OKQ70" s="439"/>
      <c r="OKR70" s="439"/>
      <c r="OKS70" s="439"/>
      <c r="OKT70" s="439"/>
      <c r="OKU70" s="439"/>
      <c r="OKV70" s="439"/>
      <c r="OKW70" s="439"/>
      <c r="OKX70" s="439"/>
      <c r="OKY70" s="439"/>
      <c r="OKZ70" s="439"/>
      <c r="OLA70" s="439"/>
      <c r="OLB70" s="439"/>
      <c r="OLC70" s="439"/>
      <c r="OLD70" s="439"/>
      <c r="OLE70" s="439"/>
      <c r="OLF70" s="439"/>
      <c r="OLG70" s="439"/>
      <c r="OLH70" s="439"/>
      <c r="OLI70" s="439"/>
      <c r="OLJ70" s="439"/>
      <c r="OLK70" s="439"/>
      <c r="OLL70" s="439"/>
      <c r="OLM70" s="439"/>
      <c r="OLN70" s="439"/>
      <c r="OLO70" s="439"/>
      <c r="OLP70" s="439"/>
      <c r="OLQ70" s="439"/>
      <c r="OLR70" s="439"/>
      <c r="OLS70" s="439"/>
      <c r="OLT70" s="439"/>
      <c r="OLU70" s="439"/>
      <c r="OLV70" s="439"/>
      <c r="OLW70" s="439"/>
      <c r="OLX70" s="439"/>
      <c r="OLY70" s="439"/>
      <c r="OLZ70" s="439"/>
      <c r="OMA70" s="439"/>
      <c r="OMB70" s="439"/>
      <c r="OMC70" s="439"/>
      <c r="OMD70" s="439"/>
      <c r="OME70" s="439"/>
      <c r="OMF70" s="439"/>
      <c r="OMG70" s="439"/>
      <c r="OMH70" s="439"/>
      <c r="OMI70" s="439"/>
      <c r="OMJ70" s="439"/>
      <c r="OMK70" s="439"/>
      <c r="OML70" s="439"/>
      <c r="OMM70" s="439"/>
      <c r="OMN70" s="439"/>
      <c r="OMO70" s="439"/>
      <c r="OMP70" s="439"/>
      <c r="OMQ70" s="439"/>
      <c r="OMR70" s="439"/>
      <c r="OMS70" s="439"/>
      <c r="OMT70" s="439"/>
      <c r="OMU70" s="439"/>
      <c r="OMV70" s="439"/>
      <c r="OMW70" s="439"/>
      <c r="OMX70" s="439"/>
      <c r="OMY70" s="439"/>
      <c r="OMZ70" s="439"/>
      <c r="ONA70" s="439"/>
      <c r="ONB70" s="439"/>
      <c r="ONC70" s="439"/>
      <c r="OND70" s="439"/>
      <c r="ONE70" s="439"/>
      <c r="ONF70" s="439"/>
      <c r="ONG70" s="439"/>
      <c r="ONH70" s="439"/>
      <c r="ONI70" s="439"/>
      <c r="ONJ70" s="439"/>
      <c r="ONK70" s="439"/>
      <c r="ONL70" s="439"/>
      <c r="ONM70" s="439"/>
      <c r="ONN70" s="439"/>
      <c r="ONO70" s="439"/>
      <c r="ONP70" s="439"/>
      <c r="ONQ70" s="439"/>
      <c r="ONR70" s="439"/>
      <c r="ONS70" s="439"/>
      <c r="ONT70" s="439"/>
      <c r="ONU70" s="439"/>
      <c r="ONV70" s="439"/>
      <c r="ONW70" s="439"/>
      <c r="ONX70" s="439"/>
      <c r="ONY70" s="439"/>
      <c r="ONZ70" s="439"/>
      <c r="OOA70" s="439"/>
      <c r="OOB70" s="439"/>
      <c r="OOC70" s="439"/>
      <c r="OOD70" s="439"/>
      <c r="OOE70" s="439"/>
      <c r="OOF70" s="439"/>
      <c r="OOG70" s="439"/>
      <c r="OOH70" s="439"/>
      <c r="OOI70" s="439"/>
      <c r="OOJ70" s="439"/>
      <c r="OOK70" s="439"/>
      <c r="OOL70" s="439"/>
      <c r="OOM70" s="439"/>
      <c r="OON70" s="439"/>
      <c r="OOO70" s="439"/>
      <c r="OOP70" s="439"/>
      <c r="OOQ70" s="439"/>
      <c r="OOR70" s="439"/>
      <c r="OOS70" s="439"/>
      <c r="OOT70" s="439"/>
      <c r="OOU70" s="439"/>
      <c r="OOV70" s="439"/>
      <c r="OOW70" s="439"/>
      <c r="OOX70" s="439"/>
      <c r="OOY70" s="439"/>
      <c r="OOZ70" s="439"/>
      <c r="OPA70" s="439"/>
      <c r="OPB70" s="439"/>
      <c r="OPC70" s="439"/>
      <c r="OPD70" s="439"/>
      <c r="OPE70" s="439"/>
      <c r="OPF70" s="439"/>
      <c r="OPG70" s="439"/>
      <c r="OPH70" s="439"/>
      <c r="OPI70" s="439"/>
      <c r="OPJ70" s="439"/>
      <c r="OPK70" s="439"/>
      <c r="OPL70" s="439"/>
      <c r="OPM70" s="439"/>
      <c r="OPN70" s="439"/>
      <c r="OPO70" s="439"/>
      <c r="OPP70" s="439"/>
      <c r="OPQ70" s="439"/>
      <c r="OPR70" s="439"/>
      <c r="OPS70" s="439"/>
      <c r="OPT70" s="439"/>
      <c r="OPU70" s="439"/>
      <c r="OPV70" s="439"/>
      <c r="OPW70" s="439"/>
      <c r="OPX70" s="439"/>
      <c r="OPY70" s="439"/>
      <c r="OPZ70" s="439"/>
      <c r="OQA70" s="439"/>
      <c r="OQB70" s="439"/>
      <c r="OQC70" s="439"/>
      <c r="OQD70" s="439"/>
      <c r="OQE70" s="439"/>
      <c r="OQF70" s="439"/>
      <c r="OQG70" s="439"/>
      <c r="OQH70" s="439"/>
      <c r="OQI70" s="439"/>
      <c r="OQJ70" s="439"/>
      <c r="OQK70" s="439"/>
      <c r="OQL70" s="439"/>
      <c r="OQM70" s="439"/>
      <c r="OQN70" s="439"/>
      <c r="OQO70" s="439"/>
      <c r="OQP70" s="439"/>
      <c r="OQQ70" s="439"/>
      <c r="OQR70" s="439"/>
      <c r="OQS70" s="439"/>
      <c r="OQT70" s="439"/>
      <c r="OQU70" s="439"/>
      <c r="OQV70" s="439"/>
      <c r="OQW70" s="439"/>
      <c r="OQX70" s="439"/>
      <c r="OQY70" s="439"/>
      <c r="OQZ70" s="439"/>
      <c r="ORA70" s="439"/>
      <c r="ORB70" s="439"/>
      <c r="ORC70" s="439"/>
      <c r="ORD70" s="439"/>
      <c r="ORE70" s="439"/>
      <c r="ORF70" s="439"/>
      <c r="ORG70" s="439"/>
      <c r="ORH70" s="439"/>
      <c r="ORI70" s="439"/>
      <c r="ORJ70" s="439"/>
      <c r="ORK70" s="439"/>
      <c r="ORL70" s="439"/>
      <c r="ORM70" s="439"/>
      <c r="ORN70" s="439"/>
      <c r="ORO70" s="439"/>
      <c r="ORP70" s="439"/>
      <c r="ORQ70" s="439"/>
      <c r="ORR70" s="439"/>
      <c r="ORS70" s="439"/>
      <c r="ORT70" s="439"/>
      <c r="ORU70" s="439"/>
      <c r="ORV70" s="439"/>
      <c r="ORW70" s="439"/>
      <c r="ORX70" s="439"/>
      <c r="ORY70" s="439"/>
      <c r="ORZ70" s="439"/>
      <c r="OSA70" s="439"/>
      <c r="OSB70" s="439"/>
      <c r="OSC70" s="439"/>
      <c r="OSD70" s="439"/>
      <c r="OSE70" s="439"/>
      <c r="OSF70" s="439"/>
      <c r="OSG70" s="439"/>
      <c r="OSH70" s="439"/>
      <c r="OSI70" s="439"/>
      <c r="OSJ70" s="439"/>
      <c r="OSK70" s="439"/>
      <c r="OSL70" s="439"/>
      <c r="OSM70" s="439"/>
      <c r="OSN70" s="439"/>
      <c r="OSO70" s="439"/>
      <c r="OSP70" s="439"/>
      <c r="OSQ70" s="439"/>
      <c r="OSR70" s="439"/>
      <c r="OSS70" s="439"/>
      <c r="OST70" s="439"/>
      <c r="OSU70" s="439"/>
      <c r="OSV70" s="439"/>
      <c r="OSW70" s="439"/>
      <c r="OSX70" s="439"/>
      <c r="OSY70" s="439"/>
      <c r="OSZ70" s="439"/>
      <c r="OTA70" s="439"/>
      <c r="OTB70" s="439"/>
      <c r="OTC70" s="439"/>
      <c r="OTD70" s="439"/>
      <c r="OTE70" s="439"/>
      <c r="OTF70" s="439"/>
      <c r="OTG70" s="439"/>
      <c r="OTH70" s="439"/>
      <c r="OTI70" s="439"/>
      <c r="OTJ70" s="439"/>
      <c r="OTK70" s="439"/>
      <c r="OTL70" s="439"/>
      <c r="OTM70" s="439"/>
      <c r="OTN70" s="439"/>
      <c r="OTO70" s="439"/>
      <c r="OTP70" s="439"/>
      <c r="OTQ70" s="439"/>
      <c r="OTR70" s="439"/>
      <c r="OTS70" s="439"/>
      <c r="OTT70" s="439"/>
      <c r="OTU70" s="439"/>
      <c r="OTV70" s="439"/>
      <c r="OTW70" s="439"/>
      <c r="OTX70" s="439"/>
      <c r="OTY70" s="439"/>
      <c r="OTZ70" s="439"/>
      <c r="OUA70" s="439"/>
      <c r="OUB70" s="439"/>
      <c r="OUC70" s="439"/>
      <c r="OUD70" s="439"/>
      <c r="OUE70" s="439"/>
      <c r="OUF70" s="439"/>
      <c r="OUG70" s="439"/>
      <c r="OUH70" s="439"/>
      <c r="OUI70" s="439"/>
      <c r="OUJ70" s="439"/>
      <c r="OUK70" s="439"/>
      <c r="OUL70" s="439"/>
      <c r="OUM70" s="439"/>
      <c r="OUN70" s="439"/>
      <c r="OUO70" s="439"/>
      <c r="OUP70" s="439"/>
      <c r="OUQ70" s="439"/>
      <c r="OUR70" s="439"/>
      <c r="OUS70" s="439"/>
      <c r="OUT70" s="439"/>
      <c r="OUU70" s="439"/>
      <c r="OUV70" s="439"/>
      <c r="OUW70" s="439"/>
      <c r="OUX70" s="439"/>
      <c r="OUY70" s="439"/>
      <c r="OUZ70" s="439"/>
      <c r="OVA70" s="439"/>
      <c r="OVB70" s="439"/>
      <c r="OVC70" s="439"/>
      <c r="OVD70" s="439"/>
      <c r="OVE70" s="439"/>
      <c r="OVF70" s="439"/>
      <c r="OVG70" s="439"/>
      <c r="OVH70" s="439"/>
      <c r="OVI70" s="439"/>
      <c r="OVJ70" s="439"/>
      <c r="OVK70" s="439"/>
      <c r="OVL70" s="439"/>
      <c r="OVM70" s="439"/>
      <c r="OVN70" s="439"/>
      <c r="OVO70" s="439"/>
      <c r="OVP70" s="439"/>
      <c r="OVQ70" s="439"/>
      <c r="OVR70" s="439"/>
      <c r="OVS70" s="439"/>
      <c r="OVT70" s="439"/>
      <c r="OVU70" s="439"/>
      <c r="OVV70" s="439"/>
      <c r="OVW70" s="439"/>
      <c r="OVX70" s="439"/>
      <c r="OVY70" s="439"/>
      <c r="OVZ70" s="439"/>
      <c r="OWA70" s="439"/>
      <c r="OWB70" s="439"/>
      <c r="OWC70" s="439"/>
      <c r="OWD70" s="439"/>
      <c r="OWE70" s="439"/>
      <c r="OWF70" s="439"/>
      <c r="OWG70" s="439"/>
      <c r="OWH70" s="439"/>
      <c r="OWI70" s="439"/>
      <c r="OWJ70" s="439"/>
      <c r="OWK70" s="439"/>
      <c r="OWL70" s="439"/>
      <c r="OWM70" s="439"/>
      <c r="OWN70" s="439"/>
      <c r="OWO70" s="439"/>
      <c r="OWP70" s="439"/>
      <c r="OWQ70" s="439"/>
      <c r="OWR70" s="439"/>
      <c r="OWS70" s="439"/>
      <c r="OWT70" s="439"/>
      <c r="OWU70" s="439"/>
      <c r="OWV70" s="439"/>
      <c r="OWW70" s="439"/>
      <c r="OWX70" s="439"/>
      <c r="OWY70" s="439"/>
      <c r="OWZ70" s="439"/>
      <c r="OXA70" s="439"/>
      <c r="OXB70" s="439"/>
      <c r="OXC70" s="439"/>
      <c r="OXD70" s="439"/>
      <c r="OXE70" s="439"/>
      <c r="OXF70" s="439"/>
      <c r="OXG70" s="439"/>
      <c r="OXH70" s="439"/>
      <c r="OXI70" s="439"/>
      <c r="OXJ70" s="439"/>
      <c r="OXK70" s="439"/>
      <c r="OXL70" s="439"/>
      <c r="OXM70" s="439"/>
      <c r="OXN70" s="439"/>
      <c r="OXO70" s="439"/>
      <c r="OXP70" s="439"/>
      <c r="OXQ70" s="439"/>
      <c r="OXR70" s="439"/>
      <c r="OXS70" s="439"/>
      <c r="OXT70" s="439"/>
      <c r="OXU70" s="439"/>
      <c r="OXV70" s="439"/>
      <c r="OXW70" s="439"/>
      <c r="OXX70" s="439"/>
      <c r="OXY70" s="439"/>
      <c r="OXZ70" s="439"/>
      <c r="OYA70" s="439"/>
      <c r="OYB70" s="439"/>
      <c r="OYC70" s="439"/>
      <c r="OYD70" s="439"/>
      <c r="OYE70" s="439"/>
      <c r="OYF70" s="439"/>
      <c r="OYG70" s="439"/>
      <c r="OYH70" s="439"/>
      <c r="OYI70" s="439"/>
      <c r="OYJ70" s="439"/>
      <c r="OYK70" s="439"/>
      <c r="OYL70" s="439"/>
      <c r="OYM70" s="439"/>
      <c r="OYN70" s="439"/>
      <c r="OYO70" s="439"/>
      <c r="OYP70" s="439"/>
      <c r="OYQ70" s="439"/>
      <c r="OYR70" s="439"/>
      <c r="OYS70" s="439"/>
      <c r="OYT70" s="439"/>
      <c r="OYU70" s="439"/>
      <c r="OYV70" s="439"/>
      <c r="OYW70" s="439"/>
      <c r="OYX70" s="439"/>
      <c r="OYY70" s="439"/>
      <c r="OYZ70" s="439"/>
      <c r="OZA70" s="439"/>
      <c r="OZB70" s="439"/>
      <c r="OZC70" s="439"/>
      <c r="OZD70" s="439"/>
      <c r="OZE70" s="439"/>
      <c r="OZF70" s="439"/>
      <c r="OZG70" s="439"/>
      <c r="OZH70" s="439"/>
      <c r="OZI70" s="439"/>
      <c r="OZJ70" s="439"/>
      <c r="OZK70" s="439"/>
      <c r="OZL70" s="439"/>
      <c r="OZM70" s="439"/>
      <c r="OZN70" s="439"/>
      <c r="OZO70" s="439"/>
      <c r="OZP70" s="439"/>
      <c r="OZQ70" s="439"/>
      <c r="OZR70" s="439"/>
      <c r="OZS70" s="439"/>
      <c r="OZT70" s="439"/>
      <c r="OZU70" s="439"/>
      <c r="OZV70" s="439"/>
      <c r="OZW70" s="439"/>
      <c r="OZX70" s="439"/>
      <c r="OZY70" s="439"/>
      <c r="OZZ70" s="439"/>
      <c r="PAA70" s="439"/>
      <c r="PAB70" s="439"/>
      <c r="PAC70" s="439"/>
      <c r="PAD70" s="439"/>
      <c r="PAE70" s="439"/>
      <c r="PAF70" s="439"/>
      <c r="PAG70" s="439"/>
      <c r="PAH70" s="439"/>
      <c r="PAI70" s="439"/>
      <c r="PAJ70" s="439"/>
      <c r="PAK70" s="439"/>
      <c r="PAL70" s="439"/>
      <c r="PAM70" s="439"/>
      <c r="PAN70" s="439"/>
      <c r="PAO70" s="439"/>
      <c r="PAP70" s="439"/>
      <c r="PAQ70" s="439"/>
      <c r="PAR70" s="439"/>
      <c r="PAS70" s="439"/>
      <c r="PAT70" s="439"/>
      <c r="PAU70" s="439"/>
      <c r="PAV70" s="439"/>
      <c r="PAW70" s="439"/>
      <c r="PAX70" s="439"/>
      <c r="PAY70" s="439"/>
      <c r="PAZ70" s="439"/>
      <c r="PBA70" s="439"/>
      <c r="PBB70" s="439"/>
      <c r="PBC70" s="439"/>
      <c r="PBD70" s="439"/>
      <c r="PBE70" s="439"/>
      <c r="PBF70" s="439"/>
      <c r="PBG70" s="439"/>
      <c r="PBH70" s="439"/>
      <c r="PBI70" s="439"/>
      <c r="PBJ70" s="439"/>
      <c r="PBK70" s="439"/>
      <c r="PBL70" s="439"/>
      <c r="PBM70" s="439"/>
      <c r="PBN70" s="439"/>
      <c r="PBO70" s="439"/>
      <c r="PBP70" s="439"/>
      <c r="PBQ70" s="439"/>
      <c r="PBR70" s="439"/>
      <c r="PBS70" s="439"/>
      <c r="PBT70" s="439"/>
      <c r="PBU70" s="439"/>
      <c r="PBV70" s="439"/>
      <c r="PBW70" s="439"/>
      <c r="PBX70" s="439"/>
      <c r="PBY70" s="439"/>
      <c r="PBZ70" s="439"/>
      <c r="PCA70" s="439"/>
      <c r="PCB70" s="439"/>
      <c r="PCC70" s="439"/>
      <c r="PCD70" s="439"/>
      <c r="PCE70" s="439"/>
      <c r="PCF70" s="439"/>
      <c r="PCG70" s="439"/>
      <c r="PCH70" s="439"/>
      <c r="PCI70" s="439"/>
      <c r="PCJ70" s="439"/>
      <c r="PCK70" s="439"/>
      <c r="PCL70" s="439"/>
      <c r="PCM70" s="439"/>
      <c r="PCN70" s="439"/>
      <c r="PCO70" s="439"/>
      <c r="PCP70" s="439"/>
      <c r="PCQ70" s="439"/>
      <c r="PCR70" s="439"/>
      <c r="PCS70" s="439"/>
      <c r="PCT70" s="439"/>
      <c r="PCU70" s="439"/>
      <c r="PCV70" s="439"/>
      <c r="PCW70" s="439"/>
      <c r="PCX70" s="439"/>
      <c r="PCY70" s="439"/>
      <c r="PCZ70" s="439"/>
      <c r="PDA70" s="439"/>
      <c r="PDB70" s="439"/>
      <c r="PDC70" s="439"/>
      <c r="PDD70" s="439"/>
      <c r="PDE70" s="439"/>
      <c r="PDF70" s="439"/>
      <c r="PDG70" s="439"/>
      <c r="PDH70" s="439"/>
      <c r="PDI70" s="439"/>
      <c r="PDJ70" s="439"/>
      <c r="PDK70" s="439"/>
      <c r="PDL70" s="439"/>
      <c r="PDM70" s="439"/>
      <c r="PDN70" s="439"/>
      <c r="PDO70" s="439"/>
      <c r="PDP70" s="439"/>
      <c r="PDQ70" s="439"/>
      <c r="PDR70" s="439"/>
      <c r="PDS70" s="439"/>
      <c r="PDT70" s="439"/>
      <c r="PDU70" s="439"/>
      <c r="PDV70" s="439"/>
      <c r="PDW70" s="439"/>
      <c r="PDX70" s="439"/>
      <c r="PDY70" s="439"/>
      <c r="PDZ70" s="439"/>
      <c r="PEA70" s="439"/>
      <c r="PEB70" s="439"/>
      <c r="PEC70" s="439"/>
      <c r="PED70" s="439"/>
      <c r="PEE70" s="439"/>
      <c r="PEF70" s="439"/>
      <c r="PEG70" s="439"/>
      <c r="PEH70" s="439"/>
      <c r="PEI70" s="439"/>
      <c r="PEJ70" s="439"/>
      <c r="PEK70" s="439"/>
      <c r="PEL70" s="439"/>
      <c r="PEM70" s="439"/>
      <c r="PEN70" s="439"/>
      <c r="PEO70" s="439"/>
      <c r="PEP70" s="439"/>
      <c r="PEQ70" s="439"/>
      <c r="PER70" s="439"/>
      <c r="PES70" s="439"/>
      <c r="PET70" s="439"/>
      <c r="PEU70" s="439"/>
      <c r="PEV70" s="439"/>
      <c r="PEW70" s="439"/>
      <c r="PEX70" s="439"/>
      <c r="PEY70" s="439"/>
      <c r="PEZ70" s="439"/>
      <c r="PFA70" s="439"/>
      <c r="PFB70" s="439"/>
      <c r="PFC70" s="439"/>
      <c r="PFD70" s="439"/>
      <c r="PFE70" s="439"/>
      <c r="PFF70" s="439"/>
      <c r="PFG70" s="439"/>
      <c r="PFH70" s="439"/>
      <c r="PFI70" s="439"/>
      <c r="PFJ70" s="439"/>
      <c r="PFK70" s="439"/>
      <c r="PFL70" s="439"/>
      <c r="PFM70" s="439"/>
      <c r="PFN70" s="439"/>
      <c r="PFO70" s="439"/>
      <c r="PFP70" s="439"/>
      <c r="PFQ70" s="439"/>
      <c r="PFR70" s="439"/>
      <c r="PFS70" s="439"/>
      <c r="PFT70" s="439"/>
      <c r="PFU70" s="439"/>
      <c r="PFV70" s="439"/>
      <c r="PFW70" s="439"/>
      <c r="PFX70" s="439"/>
      <c r="PFY70" s="439"/>
      <c r="PFZ70" s="439"/>
      <c r="PGA70" s="439"/>
      <c r="PGB70" s="439"/>
      <c r="PGC70" s="439"/>
      <c r="PGD70" s="439"/>
      <c r="PGE70" s="439"/>
      <c r="PGF70" s="439"/>
      <c r="PGG70" s="439"/>
      <c r="PGH70" s="439"/>
      <c r="PGI70" s="439"/>
      <c r="PGJ70" s="439"/>
      <c r="PGK70" s="439"/>
      <c r="PGL70" s="439"/>
      <c r="PGM70" s="439"/>
      <c r="PGN70" s="439"/>
      <c r="PGO70" s="439"/>
      <c r="PGP70" s="439"/>
      <c r="PGQ70" s="439"/>
      <c r="PGR70" s="439"/>
      <c r="PGS70" s="439"/>
      <c r="PGT70" s="439"/>
      <c r="PGU70" s="439"/>
      <c r="PGV70" s="439"/>
      <c r="PGW70" s="439"/>
      <c r="PGX70" s="439"/>
      <c r="PGY70" s="439"/>
      <c r="PGZ70" s="439"/>
      <c r="PHA70" s="439"/>
      <c r="PHB70" s="439"/>
      <c r="PHC70" s="439"/>
      <c r="PHD70" s="439"/>
      <c r="PHE70" s="439"/>
      <c r="PHF70" s="439"/>
      <c r="PHG70" s="439"/>
      <c r="PHH70" s="439"/>
      <c r="PHI70" s="439"/>
      <c r="PHJ70" s="439"/>
      <c r="PHK70" s="439"/>
      <c r="PHL70" s="439"/>
      <c r="PHM70" s="439"/>
      <c r="PHN70" s="439"/>
      <c r="PHO70" s="439"/>
      <c r="PHP70" s="439"/>
      <c r="PHQ70" s="439"/>
      <c r="PHR70" s="439"/>
      <c r="PHS70" s="439"/>
      <c r="PHT70" s="439"/>
      <c r="PHU70" s="439"/>
      <c r="PHV70" s="439"/>
      <c r="PHW70" s="439"/>
      <c r="PHX70" s="439"/>
      <c r="PHY70" s="439"/>
      <c r="PHZ70" s="439"/>
      <c r="PIA70" s="439"/>
      <c r="PIB70" s="439"/>
      <c r="PIC70" s="439"/>
      <c r="PID70" s="439"/>
      <c r="PIE70" s="439"/>
      <c r="PIF70" s="439"/>
      <c r="PIG70" s="439"/>
      <c r="PIH70" s="439"/>
      <c r="PII70" s="439"/>
      <c r="PIJ70" s="439"/>
      <c r="PIK70" s="439"/>
      <c r="PIL70" s="439"/>
      <c r="PIM70" s="439"/>
      <c r="PIN70" s="439"/>
      <c r="PIO70" s="439"/>
      <c r="PIP70" s="439"/>
      <c r="PIQ70" s="439"/>
      <c r="PIR70" s="439"/>
      <c r="PIS70" s="439"/>
      <c r="PIT70" s="439"/>
      <c r="PIU70" s="439"/>
      <c r="PIV70" s="439"/>
      <c r="PIW70" s="439"/>
      <c r="PIX70" s="439"/>
      <c r="PIY70" s="439"/>
      <c r="PIZ70" s="439"/>
      <c r="PJA70" s="439"/>
      <c r="PJB70" s="439"/>
      <c r="PJC70" s="439"/>
      <c r="PJD70" s="439"/>
      <c r="PJE70" s="439"/>
      <c r="PJF70" s="439"/>
      <c r="PJG70" s="439"/>
      <c r="PJH70" s="439"/>
      <c r="PJI70" s="439"/>
      <c r="PJJ70" s="439"/>
      <c r="PJK70" s="439"/>
      <c r="PJL70" s="439"/>
      <c r="PJM70" s="439"/>
      <c r="PJN70" s="439"/>
      <c r="PJO70" s="439"/>
      <c r="PJP70" s="439"/>
      <c r="PJQ70" s="439"/>
      <c r="PJR70" s="439"/>
      <c r="PJS70" s="439"/>
      <c r="PJT70" s="439"/>
      <c r="PJU70" s="439"/>
      <c r="PJV70" s="439"/>
      <c r="PJW70" s="439"/>
      <c r="PJX70" s="439"/>
      <c r="PJY70" s="439"/>
      <c r="PJZ70" s="439"/>
      <c r="PKA70" s="439"/>
      <c r="PKB70" s="439"/>
      <c r="PKC70" s="439"/>
      <c r="PKD70" s="439"/>
      <c r="PKE70" s="439"/>
      <c r="PKF70" s="439"/>
      <c r="PKG70" s="439"/>
      <c r="PKH70" s="439"/>
      <c r="PKI70" s="439"/>
      <c r="PKJ70" s="439"/>
      <c r="PKK70" s="439"/>
      <c r="PKL70" s="439"/>
      <c r="PKM70" s="439"/>
      <c r="PKN70" s="439"/>
      <c r="PKO70" s="439"/>
      <c r="PKP70" s="439"/>
      <c r="PKQ70" s="439"/>
      <c r="PKR70" s="439"/>
      <c r="PKS70" s="439"/>
      <c r="PKT70" s="439"/>
      <c r="PKU70" s="439"/>
      <c r="PKV70" s="439"/>
      <c r="PKW70" s="439"/>
      <c r="PKX70" s="439"/>
      <c r="PKY70" s="439"/>
      <c r="PKZ70" s="439"/>
      <c r="PLA70" s="439"/>
      <c r="PLB70" s="439"/>
      <c r="PLC70" s="439"/>
      <c r="PLD70" s="439"/>
      <c r="PLE70" s="439"/>
      <c r="PLF70" s="439"/>
      <c r="PLG70" s="439"/>
      <c r="PLH70" s="439"/>
      <c r="PLI70" s="439"/>
      <c r="PLJ70" s="439"/>
      <c r="PLK70" s="439"/>
      <c r="PLL70" s="439"/>
      <c r="PLM70" s="439"/>
      <c r="PLN70" s="439"/>
      <c r="PLO70" s="439"/>
      <c r="PLP70" s="439"/>
      <c r="PLQ70" s="439"/>
      <c r="PLR70" s="439"/>
      <c r="PLS70" s="439"/>
      <c r="PLT70" s="439"/>
      <c r="PLU70" s="439"/>
      <c r="PLV70" s="439"/>
      <c r="PLW70" s="439"/>
      <c r="PLX70" s="439"/>
      <c r="PLY70" s="439"/>
      <c r="PLZ70" s="439"/>
      <c r="PMA70" s="439"/>
      <c r="PMB70" s="439"/>
      <c r="PMC70" s="439"/>
      <c r="PMD70" s="439"/>
      <c r="PME70" s="439"/>
      <c r="PMF70" s="439"/>
      <c r="PMG70" s="439"/>
      <c r="PMH70" s="439"/>
      <c r="PMI70" s="439"/>
      <c r="PMJ70" s="439"/>
      <c r="PMK70" s="439"/>
      <c r="PML70" s="439"/>
      <c r="PMM70" s="439"/>
      <c r="PMN70" s="439"/>
      <c r="PMO70" s="439"/>
      <c r="PMP70" s="439"/>
      <c r="PMQ70" s="439"/>
      <c r="PMR70" s="439"/>
      <c r="PMS70" s="439"/>
      <c r="PMT70" s="439"/>
      <c r="PMU70" s="439"/>
      <c r="PMV70" s="439"/>
      <c r="PMW70" s="439"/>
      <c r="PMX70" s="439"/>
      <c r="PMY70" s="439"/>
      <c r="PMZ70" s="439"/>
      <c r="PNA70" s="439"/>
      <c r="PNB70" s="439"/>
      <c r="PNC70" s="439"/>
      <c r="PND70" s="439"/>
      <c r="PNE70" s="439"/>
      <c r="PNF70" s="439"/>
      <c r="PNG70" s="439"/>
      <c r="PNH70" s="439"/>
      <c r="PNI70" s="439"/>
      <c r="PNJ70" s="439"/>
      <c r="PNK70" s="439"/>
      <c r="PNL70" s="439"/>
      <c r="PNM70" s="439"/>
      <c r="PNN70" s="439"/>
      <c r="PNO70" s="439"/>
      <c r="PNP70" s="439"/>
      <c r="PNQ70" s="439"/>
      <c r="PNR70" s="439"/>
      <c r="PNS70" s="439"/>
      <c r="PNT70" s="439"/>
      <c r="PNU70" s="439"/>
      <c r="PNV70" s="439"/>
      <c r="PNW70" s="439"/>
      <c r="PNX70" s="439"/>
      <c r="PNY70" s="439"/>
      <c r="PNZ70" s="439"/>
      <c r="POA70" s="439"/>
      <c r="POB70" s="439"/>
      <c r="POC70" s="439"/>
      <c r="POD70" s="439"/>
      <c r="POE70" s="439"/>
      <c r="POF70" s="439"/>
      <c r="POG70" s="439"/>
      <c r="POH70" s="439"/>
      <c r="POI70" s="439"/>
      <c r="POJ70" s="439"/>
      <c r="POK70" s="439"/>
      <c r="POL70" s="439"/>
      <c r="POM70" s="439"/>
      <c r="PON70" s="439"/>
      <c r="POO70" s="439"/>
      <c r="POP70" s="439"/>
      <c r="POQ70" s="439"/>
      <c r="POR70" s="439"/>
      <c r="POS70" s="439"/>
      <c r="POT70" s="439"/>
      <c r="POU70" s="439"/>
      <c r="POV70" s="439"/>
      <c r="POW70" s="439"/>
      <c r="POX70" s="439"/>
      <c r="POY70" s="439"/>
      <c r="POZ70" s="439"/>
      <c r="PPA70" s="439"/>
      <c r="PPB70" s="439"/>
      <c r="PPC70" s="439"/>
      <c r="PPD70" s="439"/>
      <c r="PPE70" s="439"/>
      <c r="PPF70" s="439"/>
      <c r="PPG70" s="439"/>
      <c r="PPH70" s="439"/>
      <c r="PPI70" s="439"/>
      <c r="PPJ70" s="439"/>
      <c r="PPK70" s="439"/>
      <c r="PPL70" s="439"/>
      <c r="PPM70" s="439"/>
      <c r="PPN70" s="439"/>
      <c r="PPO70" s="439"/>
      <c r="PPP70" s="439"/>
      <c r="PPQ70" s="439"/>
      <c r="PPR70" s="439"/>
      <c r="PPS70" s="439"/>
      <c r="PPT70" s="439"/>
      <c r="PPU70" s="439"/>
      <c r="PPV70" s="439"/>
      <c r="PPW70" s="439"/>
      <c r="PPX70" s="439"/>
      <c r="PPY70" s="439"/>
      <c r="PPZ70" s="439"/>
      <c r="PQA70" s="439"/>
      <c r="PQB70" s="439"/>
      <c r="PQC70" s="439"/>
      <c r="PQD70" s="439"/>
      <c r="PQE70" s="439"/>
      <c r="PQF70" s="439"/>
      <c r="PQG70" s="439"/>
      <c r="PQH70" s="439"/>
      <c r="PQI70" s="439"/>
      <c r="PQJ70" s="439"/>
      <c r="PQK70" s="439"/>
      <c r="PQL70" s="439"/>
      <c r="PQM70" s="439"/>
      <c r="PQN70" s="439"/>
      <c r="PQO70" s="439"/>
      <c r="PQP70" s="439"/>
      <c r="PQQ70" s="439"/>
      <c r="PQR70" s="439"/>
      <c r="PQS70" s="439"/>
      <c r="PQT70" s="439"/>
      <c r="PQU70" s="439"/>
      <c r="PQV70" s="439"/>
      <c r="PQW70" s="439"/>
      <c r="PQX70" s="439"/>
      <c r="PQY70" s="439"/>
      <c r="PQZ70" s="439"/>
      <c r="PRA70" s="439"/>
      <c r="PRB70" s="439"/>
      <c r="PRC70" s="439"/>
      <c r="PRD70" s="439"/>
      <c r="PRE70" s="439"/>
      <c r="PRF70" s="439"/>
      <c r="PRG70" s="439"/>
      <c r="PRH70" s="439"/>
      <c r="PRI70" s="439"/>
      <c r="PRJ70" s="439"/>
      <c r="PRK70" s="439"/>
      <c r="PRL70" s="439"/>
      <c r="PRM70" s="439"/>
      <c r="PRN70" s="439"/>
      <c r="PRO70" s="439"/>
      <c r="PRP70" s="439"/>
      <c r="PRQ70" s="439"/>
      <c r="PRR70" s="439"/>
      <c r="PRS70" s="439"/>
      <c r="PRT70" s="439"/>
      <c r="PRU70" s="439"/>
      <c r="PRV70" s="439"/>
      <c r="PRW70" s="439"/>
      <c r="PRX70" s="439"/>
      <c r="PRY70" s="439"/>
      <c r="PRZ70" s="439"/>
      <c r="PSA70" s="439"/>
      <c r="PSB70" s="439"/>
      <c r="PSC70" s="439"/>
      <c r="PSD70" s="439"/>
      <c r="PSE70" s="439"/>
      <c r="PSF70" s="439"/>
      <c r="PSG70" s="439"/>
      <c r="PSH70" s="439"/>
      <c r="PSI70" s="439"/>
      <c r="PSJ70" s="439"/>
      <c r="PSK70" s="439"/>
      <c r="PSL70" s="439"/>
      <c r="PSM70" s="439"/>
      <c r="PSN70" s="439"/>
      <c r="PSO70" s="439"/>
      <c r="PSP70" s="439"/>
      <c r="PSQ70" s="439"/>
      <c r="PSR70" s="439"/>
      <c r="PSS70" s="439"/>
      <c r="PST70" s="439"/>
      <c r="PSU70" s="439"/>
      <c r="PSV70" s="439"/>
      <c r="PSW70" s="439"/>
      <c r="PSX70" s="439"/>
      <c r="PSY70" s="439"/>
      <c r="PSZ70" s="439"/>
      <c r="PTA70" s="439"/>
      <c r="PTB70" s="439"/>
      <c r="PTC70" s="439"/>
      <c r="PTD70" s="439"/>
      <c r="PTE70" s="439"/>
      <c r="PTF70" s="439"/>
      <c r="PTG70" s="439"/>
      <c r="PTH70" s="439"/>
      <c r="PTI70" s="439"/>
      <c r="PTJ70" s="439"/>
      <c r="PTK70" s="439"/>
      <c r="PTL70" s="439"/>
      <c r="PTM70" s="439"/>
      <c r="PTN70" s="439"/>
      <c r="PTO70" s="439"/>
      <c r="PTP70" s="439"/>
      <c r="PTQ70" s="439"/>
      <c r="PTR70" s="439"/>
      <c r="PTS70" s="439"/>
      <c r="PTT70" s="439"/>
      <c r="PTU70" s="439"/>
      <c r="PTV70" s="439"/>
      <c r="PTW70" s="439"/>
      <c r="PTX70" s="439"/>
      <c r="PTY70" s="439"/>
      <c r="PTZ70" s="439"/>
      <c r="PUA70" s="439"/>
      <c r="PUB70" s="439"/>
      <c r="PUC70" s="439"/>
      <c r="PUD70" s="439"/>
      <c r="PUE70" s="439"/>
      <c r="PUF70" s="439"/>
      <c r="PUG70" s="439"/>
      <c r="PUH70" s="439"/>
      <c r="PUI70" s="439"/>
      <c r="PUJ70" s="439"/>
      <c r="PUK70" s="439"/>
      <c r="PUL70" s="439"/>
      <c r="PUM70" s="439"/>
      <c r="PUN70" s="439"/>
      <c r="PUO70" s="439"/>
      <c r="PUP70" s="439"/>
      <c r="PUQ70" s="439"/>
      <c r="PUR70" s="439"/>
      <c r="PUS70" s="439"/>
      <c r="PUT70" s="439"/>
      <c r="PUU70" s="439"/>
      <c r="PUV70" s="439"/>
      <c r="PUW70" s="439"/>
      <c r="PUX70" s="439"/>
      <c r="PUY70" s="439"/>
      <c r="PUZ70" s="439"/>
      <c r="PVA70" s="439"/>
      <c r="PVB70" s="439"/>
      <c r="PVC70" s="439"/>
      <c r="PVD70" s="439"/>
      <c r="PVE70" s="439"/>
      <c r="PVF70" s="439"/>
      <c r="PVG70" s="439"/>
      <c r="PVH70" s="439"/>
      <c r="PVI70" s="439"/>
      <c r="PVJ70" s="439"/>
      <c r="PVK70" s="439"/>
      <c r="PVL70" s="439"/>
      <c r="PVM70" s="439"/>
      <c r="PVN70" s="439"/>
      <c r="PVO70" s="439"/>
      <c r="PVP70" s="439"/>
      <c r="PVQ70" s="439"/>
      <c r="PVR70" s="439"/>
      <c r="PVS70" s="439"/>
      <c r="PVT70" s="439"/>
      <c r="PVU70" s="439"/>
      <c r="PVV70" s="439"/>
      <c r="PVW70" s="439"/>
      <c r="PVX70" s="439"/>
      <c r="PVY70" s="439"/>
      <c r="PVZ70" s="439"/>
      <c r="PWA70" s="439"/>
      <c r="PWB70" s="439"/>
      <c r="PWC70" s="439"/>
      <c r="PWD70" s="439"/>
      <c r="PWE70" s="439"/>
      <c r="PWF70" s="439"/>
      <c r="PWG70" s="439"/>
      <c r="PWH70" s="439"/>
      <c r="PWI70" s="439"/>
      <c r="PWJ70" s="439"/>
      <c r="PWK70" s="439"/>
      <c r="PWL70" s="439"/>
      <c r="PWM70" s="439"/>
      <c r="PWN70" s="439"/>
      <c r="PWO70" s="439"/>
      <c r="PWP70" s="439"/>
      <c r="PWQ70" s="439"/>
      <c r="PWR70" s="439"/>
      <c r="PWS70" s="439"/>
      <c r="PWT70" s="439"/>
      <c r="PWU70" s="439"/>
      <c r="PWV70" s="439"/>
      <c r="PWW70" s="439"/>
      <c r="PWX70" s="439"/>
      <c r="PWY70" s="439"/>
      <c r="PWZ70" s="439"/>
      <c r="PXA70" s="439"/>
      <c r="PXB70" s="439"/>
      <c r="PXC70" s="439"/>
      <c r="PXD70" s="439"/>
      <c r="PXE70" s="439"/>
      <c r="PXF70" s="439"/>
      <c r="PXG70" s="439"/>
      <c r="PXH70" s="439"/>
      <c r="PXI70" s="439"/>
      <c r="PXJ70" s="439"/>
      <c r="PXK70" s="439"/>
      <c r="PXL70" s="439"/>
      <c r="PXM70" s="439"/>
      <c r="PXN70" s="439"/>
      <c r="PXO70" s="439"/>
      <c r="PXP70" s="439"/>
      <c r="PXQ70" s="439"/>
      <c r="PXR70" s="439"/>
      <c r="PXS70" s="439"/>
      <c r="PXT70" s="439"/>
      <c r="PXU70" s="439"/>
      <c r="PXV70" s="439"/>
      <c r="PXW70" s="439"/>
      <c r="PXX70" s="439"/>
      <c r="PXY70" s="439"/>
      <c r="PXZ70" s="439"/>
      <c r="PYA70" s="439"/>
      <c r="PYB70" s="439"/>
      <c r="PYC70" s="439"/>
      <c r="PYD70" s="439"/>
      <c r="PYE70" s="439"/>
      <c r="PYF70" s="439"/>
      <c r="PYG70" s="439"/>
      <c r="PYH70" s="439"/>
      <c r="PYI70" s="439"/>
      <c r="PYJ70" s="439"/>
      <c r="PYK70" s="439"/>
      <c r="PYL70" s="439"/>
      <c r="PYM70" s="439"/>
      <c r="PYN70" s="439"/>
      <c r="PYO70" s="439"/>
      <c r="PYP70" s="439"/>
      <c r="PYQ70" s="439"/>
      <c r="PYR70" s="439"/>
      <c r="PYS70" s="439"/>
      <c r="PYT70" s="439"/>
      <c r="PYU70" s="439"/>
      <c r="PYV70" s="439"/>
      <c r="PYW70" s="439"/>
      <c r="PYX70" s="439"/>
      <c r="PYY70" s="439"/>
      <c r="PYZ70" s="439"/>
      <c r="PZA70" s="439"/>
      <c r="PZB70" s="439"/>
      <c r="PZC70" s="439"/>
      <c r="PZD70" s="439"/>
      <c r="PZE70" s="439"/>
      <c r="PZF70" s="439"/>
      <c r="PZG70" s="439"/>
      <c r="PZH70" s="439"/>
      <c r="PZI70" s="439"/>
      <c r="PZJ70" s="439"/>
      <c r="PZK70" s="439"/>
      <c r="PZL70" s="439"/>
      <c r="PZM70" s="439"/>
      <c r="PZN70" s="439"/>
      <c r="PZO70" s="439"/>
      <c r="PZP70" s="439"/>
      <c r="PZQ70" s="439"/>
      <c r="PZR70" s="439"/>
      <c r="PZS70" s="439"/>
      <c r="PZT70" s="439"/>
      <c r="PZU70" s="439"/>
      <c r="PZV70" s="439"/>
      <c r="PZW70" s="439"/>
      <c r="PZX70" s="439"/>
      <c r="PZY70" s="439"/>
      <c r="PZZ70" s="439"/>
      <c r="QAA70" s="439"/>
      <c r="QAB70" s="439"/>
      <c r="QAC70" s="439"/>
      <c r="QAD70" s="439"/>
      <c r="QAE70" s="439"/>
      <c r="QAF70" s="439"/>
      <c r="QAG70" s="439"/>
      <c r="QAH70" s="439"/>
      <c r="QAI70" s="439"/>
      <c r="QAJ70" s="439"/>
      <c r="QAK70" s="439"/>
      <c r="QAL70" s="439"/>
      <c r="QAM70" s="439"/>
      <c r="QAN70" s="439"/>
      <c r="QAO70" s="439"/>
      <c r="QAP70" s="439"/>
      <c r="QAQ70" s="439"/>
      <c r="QAR70" s="439"/>
      <c r="QAS70" s="439"/>
      <c r="QAT70" s="439"/>
      <c r="QAU70" s="439"/>
      <c r="QAV70" s="439"/>
      <c r="QAW70" s="439"/>
      <c r="QAX70" s="439"/>
      <c r="QAY70" s="439"/>
      <c r="QAZ70" s="439"/>
      <c r="QBA70" s="439"/>
      <c r="QBB70" s="439"/>
      <c r="QBC70" s="439"/>
      <c r="QBD70" s="439"/>
      <c r="QBE70" s="439"/>
      <c r="QBF70" s="439"/>
      <c r="QBG70" s="439"/>
      <c r="QBH70" s="439"/>
      <c r="QBI70" s="439"/>
      <c r="QBJ70" s="439"/>
      <c r="QBK70" s="439"/>
      <c r="QBL70" s="439"/>
      <c r="QBM70" s="439"/>
      <c r="QBN70" s="439"/>
      <c r="QBO70" s="439"/>
      <c r="QBP70" s="439"/>
      <c r="QBQ70" s="439"/>
      <c r="QBR70" s="439"/>
      <c r="QBS70" s="439"/>
      <c r="QBT70" s="439"/>
      <c r="QBU70" s="439"/>
      <c r="QBV70" s="439"/>
      <c r="QBW70" s="439"/>
      <c r="QBX70" s="439"/>
      <c r="QBY70" s="439"/>
      <c r="QBZ70" s="439"/>
      <c r="QCA70" s="439"/>
      <c r="QCB70" s="439"/>
      <c r="QCC70" s="439"/>
      <c r="QCD70" s="439"/>
      <c r="QCE70" s="439"/>
      <c r="QCF70" s="439"/>
      <c r="QCG70" s="439"/>
      <c r="QCH70" s="439"/>
      <c r="QCI70" s="439"/>
      <c r="QCJ70" s="439"/>
      <c r="QCK70" s="439"/>
      <c r="QCL70" s="439"/>
      <c r="QCM70" s="439"/>
      <c r="QCN70" s="439"/>
      <c r="QCO70" s="439"/>
      <c r="QCP70" s="439"/>
      <c r="QCQ70" s="439"/>
      <c r="QCR70" s="439"/>
      <c r="QCS70" s="439"/>
      <c r="QCT70" s="439"/>
      <c r="QCU70" s="439"/>
      <c r="QCV70" s="439"/>
      <c r="QCW70" s="439"/>
      <c r="QCX70" s="439"/>
      <c r="QCY70" s="439"/>
      <c r="QCZ70" s="439"/>
      <c r="QDA70" s="439"/>
      <c r="QDB70" s="439"/>
      <c r="QDC70" s="439"/>
      <c r="QDD70" s="439"/>
      <c r="QDE70" s="439"/>
      <c r="QDF70" s="439"/>
      <c r="QDG70" s="439"/>
      <c r="QDH70" s="439"/>
      <c r="QDI70" s="439"/>
      <c r="QDJ70" s="439"/>
      <c r="QDK70" s="439"/>
      <c r="QDL70" s="439"/>
      <c r="QDM70" s="439"/>
      <c r="QDN70" s="439"/>
      <c r="QDO70" s="439"/>
      <c r="QDP70" s="439"/>
      <c r="QDQ70" s="439"/>
      <c r="QDR70" s="439"/>
      <c r="QDS70" s="439"/>
      <c r="QDT70" s="439"/>
      <c r="QDU70" s="439"/>
      <c r="QDV70" s="439"/>
      <c r="QDW70" s="439"/>
      <c r="QDX70" s="439"/>
      <c r="QDY70" s="439"/>
      <c r="QDZ70" s="439"/>
      <c r="QEA70" s="439"/>
      <c r="QEB70" s="439"/>
      <c r="QEC70" s="439"/>
      <c r="QED70" s="439"/>
      <c r="QEE70" s="439"/>
      <c r="QEF70" s="439"/>
      <c r="QEG70" s="439"/>
      <c r="QEH70" s="439"/>
      <c r="QEI70" s="439"/>
      <c r="QEJ70" s="439"/>
      <c r="QEK70" s="439"/>
      <c r="QEL70" s="439"/>
      <c r="QEM70" s="439"/>
      <c r="QEN70" s="439"/>
      <c r="QEO70" s="439"/>
      <c r="QEP70" s="439"/>
      <c r="QEQ70" s="439"/>
      <c r="QER70" s="439"/>
      <c r="QES70" s="439"/>
      <c r="QET70" s="439"/>
      <c r="QEU70" s="439"/>
      <c r="QEV70" s="439"/>
      <c r="QEW70" s="439"/>
      <c r="QEX70" s="439"/>
      <c r="QEY70" s="439"/>
      <c r="QEZ70" s="439"/>
      <c r="QFA70" s="439"/>
      <c r="QFB70" s="439"/>
      <c r="QFC70" s="439"/>
      <c r="QFD70" s="439"/>
      <c r="QFE70" s="439"/>
      <c r="QFF70" s="439"/>
      <c r="QFG70" s="439"/>
      <c r="QFH70" s="439"/>
      <c r="QFI70" s="439"/>
      <c r="QFJ70" s="439"/>
      <c r="QFK70" s="439"/>
      <c r="QFL70" s="439"/>
      <c r="QFM70" s="439"/>
      <c r="QFN70" s="439"/>
      <c r="QFO70" s="439"/>
      <c r="QFP70" s="439"/>
      <c r="QFQ70" s="439"/>
      <c r="QFR70" s="439"/>
      <c r="QFS70" s="439"/>
      <c r="QFT70" s="439"/>
      <c r="QFU70" s="439"/>
      <c r="QFV70" s="439"/>
      <c r="QFW70" s="439"/>
      <c r="QFX70" s="439"/>
      <c r="QFY70" s="439"/>
      <c r="QFZ70" s="439"/>
      <c r="QGA70" s="439"/>
      <c r="QGB70" s="439"/>
      <c r="QGC70" s="439"/>
      <c r="QGD70" s="439"/>
      <c r="QGE70" s="439"/>
      <c r="QGF70" s="439"/>
      <c r="QGG70" s="439"/>
      <c r="QGH70" s="439"/>
      <c r="QGI70" s="439"/>
      <c r="QGJ70" s="439"/>
      <c r="QGK70" s="439"/>
      <c r="QGL70" s="439"/>
      <c r="QGM70" s="439"/>
      <c r="QGN70" s="439"/>
      <c r="QGO70" s="439"/>
      <c r="QGP70" s="439"/>
      <c r="QGQ70" s="439"/>
      <c r="QGR70" s="439"/>
      <c r="QGS70" s="439"/>
      <c r="QGT70" s="439"/>
      <c r="QGU70" s="439"/>
      <c r="QGV70" s="439"/>
      <c r="QGW70" s="439"/>
      <c r="QGX70" s="439"/>
      <c r="QGY70" s="439"/>
      <c r="QGZ70" s="439"/>
      <c r="QHA70" s="439"/>
      <c r="QHB70" s="439"/>
      <c r="QHC70" s="439"/>
      <c r="QHD70" s="439"/>
      <c r="QHE70" s="439"/>
      <c r="QHF70" s="439"/>
      <c r="QHG70" s="439"/>
      <c r="QHH70" s="439"/>
      <c r="QHI70" s="439"/>
      <c r="QHJ70" s="439"/>
      <c r="QHK70" s="439"/>
      <c r="QHL70" s="439"/>
      <c r="QHM70" s="439"/>
      <c r="QHN70" s="439"/>
      <c r="QHO70" s="439"/>
      <c r="QHP70" s="439"/>
      <c r="QHQ70" s="439"/>
      <c r="QHR70" s="439"/>
      <c r="QHS70" s="439"/>
      <c r="QHT70" s="439"/>
      <c r="QHU70" s="439"/>
      <c r="QHV70" s="439"/>
      <c r="QHW70" s="439"/>
      <c r="QHX70" s="439"/>
      <c r="QHY70" s="439"/>
      <c r="QHZ70" s="439"/>
      <c r="QIA70" s="439"/>
      <c r="QIB70" s="439"/>
      <c r="QIC70" s="439"/>
      <c r="QID70" s="439"/>
      <c r="QIE70" s="439"/>
      <c r="QIF70" s="439"/>
      <c r="QIG70" s="439"/>
      <c r="QIH70" s="439"/>
      <c r="QII70" s="439"/>
      <c r="QIJ70" s="439"/>
      <c r="QIK70" s="439"/>
      <c r="QIL70" s="439"/>
      <c r="QIM70" s="439"/>
      <c r="QIN70" s="439"/>
      <c r="QIO70" s="439"/>
      <c r="QIP70" s="439"/>
      <c r="QIQ70" s="439"/>
      <c r="QIR70" s="439"/>
      <c r="QIS70" s="439"/>
      <c r="QIT70" s="439"/>
      <c r="QIU70" s="439"/>
      <c r="QIV70" s="439"/>
      <c r="QIW70" s="439"/>
      <c r="QIX70" s="439"/>
      <c r="QIY70" s="439"/>
      <c r="QIZ70" s="439"/>
      <c r="QJA70" s="439"/>
      <c r="QJB70" s="439"/>
      <c r="QJC70" s="439"/>
      <c r="QJD70" s="439"/>
      <c r="QJE70" s="439"/>
      <c r="QJF70" s="439"/>
      <c r="QJG70" s="439"/>
      <c r="QJH70" s="439"/>
      <c r="QJI70" s="439"/>
      <c r="QJJ70" s="439"/>
      <c r="QJK70" s="439"/>
      <c r="QJL70" s="439"/>
      <c r="QJM70" s="439"/>
      <c r="QJN70" s="439"/>
      <c r="QJO70" s="439"/>
      <c r="QJP70" s="439"/>
      <c r="QJQ70" s="439"/>
      <c r="QJR70" s="439"/>
      <c r="QJS70" s="439"/>
      <c r="QJT70" s="439"/>
      <c r="QJU70" s="439"/>
      <c r="QJV70" s="439"/>
      <c r="QJW70" s="439"/>
      <c r="QJX70" s="439"/>
      <c r="QJY70" s="439"/>
      <c r="QJZ70" s="439"/>
      <c r="QKA70" s="439"/>
      <c r="QKB70" s="439"/>
      <c r="QKC70" s="439"/>
      <c r="QKD70" s="439"/>
      <c r="QKE70" s="439"/>
      <c r="QKF70" s="439"/>
      <c r="QKG70" s="439"/>
      <c r="QKH70" s="439"/>
      <c r="QKI70" s="439"/>
      <c r="QKJ70" s="439"/>
      <c r="QKK70" s="439"/>
      <c r="QKL70" s="439"/>
      <c r="QKM70" s="439"/>
      <c r="QKN70" s="439"/>
      <c r="QKO70" s="439"/>
      <c r="QKP70" s="439"/>
      <c r="QKQ70" s="439"/>
      <c r="QKR70" s="439"/>
      <c r="QKS70" s="439"/>
      <c r="QKT70" s="439"/>
      <c r="QKU70" s="439"/>
      <c r="QKV70" s="439"/>
      <c r="QKW70" s="439"/>
      <c r="QKX70" s="439"/>
      <c r="QKY70" s="439"/>
      <c r="QKZ70" s="439"/>
      <c r="QLA70" s="439"/>
      <c r="QLB70" s="439"/>
      <c r="QLC70" s="439"/>
      <c r="QLD70" s="439"/>
      <c r="QLE70" s="439"/>
      <c r="QLF70" s="439"/>
      <c r="QLG70" s="439"/>
      <c r="QLH70" s="439"/>
      <c r="QLI70" s="439"/>
      <c r="QLJ70" s="439"/>
      <c r="QLK70" s="439"/>
      <c r="QLL70" s="439"/>
      <c r="QLM70" s="439"/>
      <c r="QLN70" s="439"/>
      <c r="QLO70" s="439"/>
      <c r="QLP70" s="439"/>
      <c r="QLQ70" s="439"/>
      <c r="QLR70" s="439"/>
      <c r="QLS70" s="439"/>
      <c r="QLT70" s="439"/>
      <c r="QLU70" s="439"/>
      <c r="QLV70" s="439"/>
      <c r="QLW70" s="439"/>
      <c r="QLX70" s="439"/>
      <c r="QLY70" s="439"/>
      <c r="QLZ70" s="439"/>
      <c r="QMA70" s="439"/>
      <c r="QMB70" s="439"/>
      <c r="QMC70" s="439"/>
      <c r="QMD70" s="439"/>
      <c r="QME70" s="439"/>
      <c r="QMF70" s="439"/>
      <c r="QMG70" s="439"/>
      <c r="QMH70" s="439"/>
      <c r="QMI70" s="439"/>
      <c r="QMJ70" s="439"/>
      <c r="QMK70" s="439"/>
      <c r="QML70" s="439"/>
      <c r="QMM70" s="439"/>
      <c r="QMN70" s="439"/>
      <c r="QMO70" s="439"/>
      <c r="QMP70" s="439"/>
      <c r="QMQ70" s="439"/>
      <c r="QMR70" s="439"/>
      <c r="QMS70" s="439"/>
      <c r="QMT70" s="439"/>
      <c r="QMU70" s="439"/>
      <c r="QMV70" s="439"/>
      <c r="QMW70" s="439"/>
      <c r="QMX70" s="439"/>
      <c r="QMY70" s="439"/>
      <c r="QMZ70" s="439"/>
      <c r="QNA70" s="439"/>
      <c r="QNB70" s="439"/>
      <c r="QNC70" s="439"/>
      <c r="QND70" s="439"/>
      <c r="QNE70" s="439"/>
      <c r="QNF70" s="439"/>
      <c r="QNG70" s="439"/>
      <c r="QNH70" s="439"/>
      <c r="QNI70" s="439"/>
      <c r="QNJ70" s="439"/>
      <c r="QNK70" s="439"/>
      <c r="QNL70" s="439"/>
      <c r="QNM70" s="439"/>
      <c r="QNN70" s="439"/>
      <c r="QNO70" s="439"/>
      <c r="QNP70" s="439"/>
      <c r="QNQ70" s="439"/>
      <c r="QNR70" s="439"/>
      <c r="QNS70" s="439"/>
      <c r="QNT70" s="439"/>
      <c r="QNU70" s="439"/>
      <c r="QNV70" s="439"/>
      <c r="QNW70" s="439"/>
      <c r="QNX70" s="439"/>
      <c r="QNY70" s="439"/>
      <c r="QNZ70" s="439"/>
      <c r="QOA70" s="439"/>
      <c r="QOB70" s="439"/>
      <c r="QOC70" s="439"/>
      <c r="QOD70" s="439"/>
      <c r="QOE70" s="439"/>
      <c r="QOF70" s="439"/>
      <c r="QOG70" s="439"/>
      <c r="QOH70" s="439"/>
      <c r="QOI70" s="439"/>
      <c r="QOJ70" s="439"/>
      <c r="QOK70" s="439"/>
      <c r="QOL70" s="439"/>
      <c r="QOM70" s="439"/>
      <c r="QON70" s="439"/>
      <c r="QOO70" s="439"/>
      <c r="QOP70" s="439"/>
      <c r="QOQ70" s="439"/>
      <c r="QOR70" s="439"/>
      <c r="QOS70" s="439"/>
      <c r="QOT70" s="439"/>
      <c r="QOU70" s="439"/>
      <c r="QOV70" s="439"/>
      <c r="QOW70" s="439"/>
      <c r="QOX70" s="439"/>
      <c r="QOY70" s="439"/>
      <c r="QOZ70" s="439"/>
      <c r="QPA70" s="439"/>
      <c r="QPB70" s="439"/>
      <c r="QPC70" s="439"/>
      <c r="QPD70" s="439"/>
      <c r="QPE70" s="439"/>
      <c r="QPF70" s="439"/>
      <c r="QPG70" s="439"/>
      <c r="QPH70" s="439"/>
      <c r="QPI70" s="439"/>
      <c r="QPJ70" s="439"/>
      <c r="QPK70" s="439"/>
      <c r="QPL70" s="439"/>
      <c r="QPM70" s="439"/>
      <c r="QPN70" s="439"/>
      <c r="QPO70" s="439"/>
      <c r="QPP70" s="439"/>
      <c r="QPQ70" s="439"/>
      <c r="QPR70" s="439"/>
      <c r="QPS70" s="439"/>
      <c r="QPT70" s="439"/>
      <c r="QPU70" s="439"/>
      <c r="QPV70" s="439"/>
      <c r="QPW70" s="439"/>
      <c r="QPX70" s="439"/>
      <c r="QPY70" s="439"/>
      <c r="QPZ70" s="439"/>
      <c r="QQA70" s="439"/>
      <c r="QQB70" s="439"/>
      <c r="QQC70" s="439"/>
      <c r="QQD70" s="439"/>
      <c r="QQE70" s="439"/>
      <c r="QQF70" s="439"/>
      <c r="QQG70" s="439"/>
      <c r="QQH70" s="439"/>
      <c r="QQI70" s="439"/>
      <c r="QQJ70" s="439"/>
      <c r="QQK70" s="439"/>
      <c r="QQL70" s="439"/>
      <c r="QQM70" s="439"/>
      <c r="QQN70" s="439"/>
      <c r="QQO70" s="439"/>
      <c r="QQP70" s="439"/>
      <c r="QQQ70" s="439"/>
      <c r="QQR70" s="439"/>
      <c r="QQS70" s="439"/>
      <c r="QQT70" s="439"/>
      <c r="QQU70" s="439"/>
      <c r="QQV70" s="439"/>
      <c r="QQW70" s="439"/>
      <c r="QQX70" s="439"/>
      <c r="QQY70" s="439"/>
      <c r="QQZ70" s="439"/>
      <c r="QRA70" s="439"/>
      <c r="QRB70" s="439"/>
      <c r="QRC70" s="439"/>
      <c r="QRD70" s="439"/>
      <c r="QRE70" s="439"/>
      <c r="QRF70" s="439"/>
      <c r="QRG70" s="439"/>
      <c r="QRH70" s="439"/>
      <c r="QRI70" s="439"/>
      <c r="QRJ70" s="439"/>
      <c r="QRK70" s="439"/>
      <c r="QRL70" s="439"/>
      <c r="QRM70" s="439"/>
      <c r="QRN70" s="439"/>
      <c r="QRO70" s="439"/>
      <c r="QRP70" s="439"/>
      <c r="QRQ70" s="439"/>
      <c r="QRR70" s="439"/>
      <c r="QRS70" s="439"/>
      <c r="QRT70" s="439"/>
      <c r="QRU70" s="439"/>
      <c r="QRV70" s="439"/>
      <c r="QRW70" s="439"/>
      <c r="QRX70" s="439"/>
      <c r="QRY70" s="439"/>
      <c r="QRZ70" s="439"/>
      <c r="QSA70" s="439"/>
      <c r="QSB70" s="439"/>
      <c r="QSC70" s="439"/>
      <c r="QSD70" s="439"/>
      <c r="QSE70" s="439"/>
      <c r="QSF70" s="439"/>
      <c r="QSG70" s="439"/>
      <c r="QSH70" s="439"/>
      <c r="QSI70" s="439"/>
      <c r="QSJ70" s="439"/>
      <c r="QSK70" s="439"/>
      <c r="QSL70" s="439"/>
      <c r="QSM70" s="439"/>
      <c r="QSN70" s="439"/>
      <c r="QSO70" s="439"/>
      <c r="QSP70" s="439"/>
      <c r="QSQ70" s="439"/>
      <c r="QSR70" s="439"/>
      <c r="QSS70" s="439"/>
      <c r="QST70" s="439"/>
      <c r="QSU70" s="439"/>
      <c r="QSV70" s="439"/>
      <c r="QSW70" s="439"/>
      <c r="QSX70" s="439"/>
      <c r="QSY70" s="439"/>
      <c r="QSZ70" s="439"/>
      <c r="QTA70" s="439"/>
      <c r="QTB70" s="439"/>
      <c r="QTC70" s="439"/>
      <c r="QTD70" s="439"/>
      <c r="QTE70" s="439"/>
      <c r="QTF70" s="439"/>
      <c r="QTG70" s="439"/>
      <c r="QTH70" s="439"/>
      <c r="QTI70" s="439"/>
      <c r="QTJ70" s="439"/>
      <c r="QTK70" s="439"/>
      <c r="QTL70" s="439"/>
      <c r="QTM70" s="439"/>
      <c r="QTN70" s="439"/>
      <c r="QTO70" s="439"/>
      <c r="QTP70" s="439"/>
      <c r="QTQ70" s="439"/>
      <c r="QTR70" s="439"/>
      <c r="QTS70" s="439"/>
      <c r="QTT70" s="439"/>
      <c r="QTU70" s="439"/>
      <c r="QTV70" s="439"/>
      <c r="QTW70" s="439"/>
      <c r="QTX70" s="439"/>
      <c r="QTY70" s="439"/>
      <c r="QTZ70" s="439"/>
      <c r="QUA70" s="439"/>
      <c r="QUB70" s="439"/>
      <c r="QUC70" s="439"/>
      <c r="QUD70" s="439"/>
      <c r="QUE70" s="439"/>
      <c r="QUF70" s="439"/>
      <c r="QUG70" s="439"/>
      <c r="QUH70" s="439"/>
      <c r="QUI70" s="439"/>
      <c r="QUJ70" s="439"/>
      <c r="QUK70" s="439"/>
      <c r="QUL70" s="439"/>
      <c r="QUM70" s="439"/>
      <c r="QUN70" s="439"/>
      <c r="QUO70" s="439"/>
      <c r="QUP70" s="439"/>
      <c r="QUQ70" s="439"/>
      <c r="QUR70" s="439"/>
      <c r="QUS70" s="439"/>
      <c r="QUT70" s="439"/>
      <c r="QUU70" s="439"/>
      <c r="QUV70" s="439"/>
      <c r="QUW70" s="439"/>
      <c r="QUX70" s="439"/>
      <c r="QUY70" s="439"/>
      <c r="QUZ70" s="439"/>
      <c r="QVA70" s="439"/>
      <c r="QVB70" s="439"/>
      <c r="QVC70" s="439"/>
      <c r="QVD70" s="439"/>
      <c r="QVE70" s="439"/>
      <c r="QVF70" s="439"/>
      <c r="QVG70" s="439"/>
      <c r="QVH70" s="439"/>
      <c r="QVI70" s="439"/>
      <c r="QVJ70" s="439"/>
      <c r="QVK70" s="439"/>
      <c r="QVL70" s="439"/>
      <c r="QVM70" s="439"/>
      <c r="QVN70" s="439"/>
      <c r="QVO70" s="439"/>
      <c r="QVP70" s="439"/>
      <c r="QVQ70" s="439"/>
      <c r="QVR70" s="439"/>
      <c r="QVS70" s="439"/>
      <c r="QVT70" s="439"/>
      <c r="QVU70" s="439"/>
      <c r="QVV70" s="439"/>
      <c r="QVW70" s="439"/>
      <c r="QVX70" s="439"/>
      <c r="QVY70" s="439"/>
      <c r="QVZ70" s="439"/>
      <c r="QWA70" s="439"/>
      <c r="QWB70" s="439"/>
      <c r="QWC70" s="439"/>
      <c r="QWD70" s="439"/>
      <c r="QWE70" s="439"/>
      <c r="QWF70" s="439"/>
      <c r="QWG70" s="439"/>
      <c r="QWH70" s="439"/>
      <c r="QWI70" s="439"/>
      <c r="QWJ70" s="439"/>
      <c r="QWK70" s="439"/>
      <c r="QWL70" s="439"/>
      <c r="QWM70" s="439"/>
      <c r="QWN70" s="439"/>
      <c r="QWO70" s="439"/>
      <c r="QWP70" s="439"/>
      <c r="QWQ70" s="439"/>
      <c r="QWR70" s="439"/>
      <c r="QWS70" s="439"/>
      <c r="QWT70" s="439"/>
      <c r="QWU70" s="439"/>
      <c r="QWV70" s="439"/>
      <c r="QWW70" s="439"/>
      <c r="QWX70" s="439"/>
      <c r="QWY70" s="439"/>
      <c r="QWZ70" s="439"/>
      <c r="QXA70" s="439"/>
      <c r="QXB70" s="439"/>
      <c r="QXC70" s="439"/>
      <c r="QXD70" s="439"/>
      <c r="QXE70" s="439"/>
      <c r="QXF70" s="439"/>
      <c r="QXG70" s="439"/>
      <c r="QXH70" s="439"/>
      <c r="QXI70" s="439"/>
      <c r="QXJ70" s="439"/>
      <c r="QXK70" s="439"/>
      <c r="QXL70" s="439"/>
      <c r="QXM70" s="439"/>
      <c r="QXN70" s="439"/>
      <c r="QXO70" s="439"/>
      <c r="QXP70" s="439"/>
      <c r="QXQ70" s="439"/>
      <c r="QXR70" s="439"/>
      <c r="QXS70" s="439"/>
      <c r="QXT70" s="439"/>
      <c r="QXU70" s="439"/>
      <c r="QXV70" s="439"/>
      <c r="QXW70" s="439"/>
      <c r="QXX70" s="439"/>
      <c r="QXY70" s="439"/>
      <c r="QXZ70" s="439"/>
      <c r="QYA70" s="439"/>
      <c r="QYB70" s="439"/>
      <c r="QYC70" s="439"/>
      <c r="QYD70" s="439"/>
      <c r="QYE70" s="439"/>
      <c r="QYF70" s="439"/>
      <c r="QYG70" s="439"/>
      <c r="QYH70" s="439"/>
      <c r="QYI70" s="439"/>
      <c r="QYJ70" s="439"/>
      <c r="QYK70" s="439"/>
      <c r="QYL70" s="439"/>
      <c r="QYM70" s="439"/>
      <c r="QYN70" s="439"/>
      <c r="QYO70" s="439"/>
      <c r="QYP70" s="439"/>
      <c r="QYQ70" s="439"/>
      <c r="QYR70" s="439"/>
      <c r="QYS70" s="439"/>
      <c r="QYT70" s="439"/>
      <c r="QYU70" s="439"/>
      <c r="QYV70" s="439"/>
      <c r="QYW70" s="439"/>
      <c r="QYX70" s="439"/>
      <c r="QYY70" s="439"/>
      <c r="QYZ70" s="439"/>
      <c r="QZA70" s="439"/>
      <c r="QZB70" s="439"/>
      <c r="QZC70" s="439"/>
      <c r="QZD70" s="439"/>
      <c r="QZE70" s="439"/>
      <c r="QZF70" s="439"/>
      <c r="QZG70" s="439"/>
      <c r="QZH70" s="439"/>
      <c r="QZI70" s="439"/>
      <c r="QZJ70" s="439"/>
      <c r="QZK70" s="439"/>
      <c r="QZL70" s="439"/>
      <c r="QZM70" s="439"/>
      <c r="QZN70" s="439"/>
      <c r="QZO70" s="439"/>
      <c r="QZP70" s="439"/>
      <c r="QZQ70" s="439"/>
      <c r="QZR70" s="439"/>
      <c r="QZS70" s="439"/>
      <c r="QZT70" s="439"/>
      <c r="QZU70" s="439"/>
      <c r="QZV70" s="439"/>
      <c r="QZW70" s="439"/>
      <c r="QZX70" s="439"/>
      <c r="QZY70" s="439"/>
      <c r="QZZ70" s="439"/>
      <c r="RAA70" s="439"/>
      <c r="RAB70" s="439"/>
      <c r="RAC70" s="439"/>
      <c r="RAD70" s="439"/>
      <c r="RAE70" s="439"/>
      <c r="RAF70" s="439"/>
      <c r="RAG70" s="439"/>
      <c r="RAH70" s="439"/>
      <c r="RAI70" s="439"/>
      <c r="RAJ70" s="439"/>
      <c r="RAK70" s="439"/>
      <c r="RAL70" s="439"/>
      <c r="RAM70" s="439"/>
      <c r="RAN70" s="439"/>
      <c r="RAO70" s="439"/>
      <c r="RAP70" s="439"/>
      <c r="RAQ70" s="439"/>
      <c r="RAR70" s="439"/>
      <c r="RAS70" s="439"/>
      <c r="RAT70" s="439"/>
      <c r="RAU70" s="439"/>
      <c r="RAV70" s="439"/>
      <c r="RAW70" s="439"/>
      <c r="RAX70" s="439"/>
      <c r="RAY70" s="439"/>
      <c r="RAZ70" s="439"/>
      <c r="RBA70" s="439"/>
      <c r="RBB70" s="439"/>
      <c r="RBC70" s="439"/>
      <c r="RBD70" s="439"/>
      <c r="RBE70" s="439"/>
      <c r="RBF70" s="439"/>
      <c r="RBG70" s="439"/>
      <c r="RBH70" s="439"/>
      <c r="RBI70" s="439"/>
      <c r="RBJ70" s="439"/>
      <c r="RBK70" s="439"/>
      <c r="RBL70" s="439"/>
      <c r="RBM70" s="439"/>
      <c r="RBN70" s="439"/>
      <c r="RBO70" s="439"/>
      <c r="RBP70" s="439"/>
      <c r="RBQ70" s="439"/>
      <c r="RBR70" s="439"/>
      <c r="RBS70" s="439"/>
      <c r="RBT70" s="439"/>
      <c r="RBU70" s="439"/>
      <c r="RBV70" s="439"/>
      <c r="RBW70" s="439"/>
      <c r="RBX70" s="439"/>
      <c r="RBY70" s="439"/>
      <c r="RBZ70" s="439"/>
      <c r="RCA70" s="439"/>
      <c r="RCB70" s="439"/>
      <c r="RCC70" s="439"/>
      <c r="RCD70" s="439"/>
      <c r="RCE70" s="439"/>
      <c r="RCF70" s="439"/>
      <c r="RCG70" s="439"/>
      <c r="RCH70" s="439"/>
      <c r="RCI70" s="439"/>
      <c r="RCJ70" s="439"/>
      <c r="RCK70" s="439"/>
      <c r="RCL70" s="439"/>
      <c r="RCM70" s="439"/>
      <c r="RCN70" s="439"/>
      <c r="RCO70" s="439"/>
      <c r="RCP70" s="439"/>
      <c r="RCQ70" s="439"/>
      <c r="RCR70" s="439"/>
      <c r="RCS70" s="439"/>
      <c r="RCT70" s="439"/>
      <c r="RCU70" s="439"/>
      <c r="RCV70" s="439"/>
      <c r="RCW70" s="439"/>
      <c r="RCX70" s="439"/>
      <c r="RCY70" s="439"/>
      <c r="RCZ70" s="439"/>
      <c r="RDA70" s="439"/>
      <c r="RDB70" s="439"/>
      <c r="RDC70" s="439"/>
      <c r="RDD70" s="439"/>
      <c r="RDE70" s="439"/>
      <c r="RDF70" s="439"/>
      <c r="RDG70" s="439"/>
      <c r="RDH70" s="439"/>
      <c r="RDI70" s="439"/>
      <c r="RDJ70" s="439"/>
      <c r="RDK70" s="439"/>
      <c r="RDL70" s="439"/>
      <c r="RDM70" s="439"/>
      <c r="RDN70" s="439"/>
      <c r="RDO70" s="439"/>
      <c r="RDP70" s="439"/>
      <c r="RDQ70" s="439"/>
      <c r="RDR70" s="439"/>
      <c r="RDS70" s="439"/>
      <c r="RDT70" s="439"/>
      <c r="RDU70" s="439"/>
      <c r="RDV70" s="439"/>
      <c r="RDW70" s="439"/>
      <c r="RDX70" s="439"/>
      <c r="RDY70" s="439"/>
      <c r="RDZ70" s="439"/>
      <c r="REA70" s="439"/>
      <c r="REB70" s="439"/>
      <c r="REC70" s="439"/>
      <c r="RED70" s="439"/>
      <c r="REE70" s="439"/>
      <c r="REF70" s="439"/>
      <c r="REG70" s="439"/>
      <c r="REH70" s="439"/>
      <c r="REI70" s="439"/>
      <c r="REJ70" s="439"/>
      <c r="REK70" s="439"/>
      <c r="REL70" s="439"/>
      <c r="REM70" s="439"/>
      <c r="REN70" s="439"/>
      <c r="REO70" s="439"/>
      <c r="REP70" s="439"/>
      <c r="REQ70" s="439"/>
      <c r="RER70" s="439"/>
      <c r="RES70" s="439"/>
      <c r="RET70" s="439"/>
      <c r="REU70" s="439"/>
      <c r="REV70" s="439"/>
      <c r="REW70" s="439"/>
      <c r="REX70" s="439"/>
      <c r="REY70" s="439"/>
      <c r="REZ70" s="439"/>
      <c r="RFA70" s="439"/>
      <c r="RFB70" s="439"/>
      <c r="RFC70" s="439"/>
      <c r="RFD70" s="439"/>
      <c r="RFE70" s="439"/>
      <c r="RFF70" s="439"/>
      <c r="RFG70" s="439"/>
      <c r="RFH70" s="439"/>
      <c r="RFI70" s="439"/>
      <c r="RFJ70" s="439"/>
      <c r="RFK70" s="439"/>
      <c r="RFL70" s="439"/>
      <c r="RFM70" s="439"/>
      <c r="RFN70" s="439"/>
      <c r="RFO70" s="439"/>
      <c r="RFP70" s="439"/>
      <c r="RFQ70" s="439"/>
      <c r="RFR70" s="439"/>
      <c r="RFS70" s="439"/>
      <c r="RFT70" s="439"/>
      <c r="RFU70" s="439"/>
      <c r="RFV70" s="439"/>
      <c r="RFW70" s="439"/>
      <c r="RFX70" s="439"/>
      <c r="RFY70" s="439"/>
      <c r="RFZ70" s="439"/>
      <c r="RGA70" s="439"/>
      <c r="RGB70" s="439"/>
      <c r="RGC70" s="439"/>
      <c r="RGD70" s="439"/>
      <c r="RGE70" s="439"/>
      <c r="RGF70" s="439"/>
      <c r="RGG70" s="439"/>
      <c r="RGH70" s="439"/>
      <c r="RGI70" s="439"/>
      <c r="RGJ70" s="439"/>
      <c r="RGK70" s="439"/>
      <c r="RGL70" s="439"/>
      <c r="RGM70" s="439"/>
      <c r="RGN70" s="439"/>
      <c r="RGO70" s="439"/>
      <c r="RGP70" s="439"/>
      <c r="RGQ70" s="439"/>
      <c r="RGR70" s="439"/>
      <c r="RGS70" s="439"/>
      <c r="RGT70" s="439"/>
      <c r="RGU70" s="439"/>
      <c r="RGV70" s="439"/>
      <c r="RGW70" s="439"/>
      <c r="RGX70" s="439"/>
      <c r="RGY70" s="439"/>
      <c r="RGZ70" s="439"/>
      <c r="RHA70" s="439"/>
      <c r="RHB70" s="439"/>
      <c r="RHC70" s="439"/>
      <c r="RHD70" s="439"/>
      <c r="RHE70" s="439"/>
      <c r="RHF70" s="439"/>
      <c r="RHG70" s="439"/>
      <c r="RHH70" s="439"/>
      <c r="RHI70" s="439"/>
      <c r="RHJ70" s="439"/>
      <c r="RHK70" s="439"/>
      <c r="RHL70" s="439"/>
      <c r="RHM70" s="439"/>
      <c r="RHN70" s="439"/>
      <c r="RHO70" s="439"/>
      <c r="RHP70" s="439"/>
      <c r="RHQ70" s="439"/>
      <c r="RHR70" s="439"/>
      <c r="RHS70" s="439"/>
      <c r="RHT70" s="439"/>
      <c r="RHU70" s="439"/>
      <c r="RHV70" s="439"/>
      <c r="RHW70" s="439"/>
      <c r="RHX70" s="439"/>
      <c r="RHY70" s="439"/>
      <c r="RHZ70" s="439"/>
      <c r="RIA70" s="439"/>
      <c r="RIB70" s="439"/>
      <c r="RIC70" s="439"/>
      <c r="RID70" s="439"/>
      <c r="RIE70" s="439"/>
      <c r="RIF70" s="439"/>
      <c r="RIG70" s="439"/>
      <c r="RIH70" s="439"/>
      <c r="RII70" s="439"/>
      <c r="RIJ70" s="439"/>
      <c r="RIK70" s="439"/>
      <c r="RIL70" s="439"/>
      <c r="RIM70" s="439"/>
      <c r="RIN70" s="439"/>
      <c r="RIO70" s="439"/>
      <c r="RIP70" s="439"/>
      <c r="RIQ70" s="439"/>
      <c r="RIR70" s="439"/>
      <c r="RIS70" s="439"/>
      <c r="RIT70" s="439"/>
      <c r="RIU70" s="439"/>
      <c r="RIV70" s="439"/>
      <c r="RIW70" s="439"/>
      <c r="RIX70" s="439"/>
      <c r="RIY70" s="439"/>
      <c r="RIZ70" s="439"/>
      <c r="RJA70" s="439"/>
      <c r="RJB70" s="439"/>
      <c r="RJC70" s="439"/>
      <c r="RJD70" s="439"/>
      <c r="RJE70" s="439"/>
      <c r="RJF70" s="439"/>
      <c r="RJG70" s="439"/>
      <c r="RJH70" s="439"/>
      <c r="RJI70" s="439"/>
      <c r="RJJ70" s="439"/>
      <c r="RJK70" s="439"/>
      <c r="RJL70" s="439"/>
      <c r="RJM70" s="439"/>
      <c r="RJN70" s="439"/>
      <c r="RJO70" s="439"/>
      <c r="RJP70" s="439"/>
      <c r="RJQ70" s="439"/>
      <c r="RJR70" s="439"/>
      <c r="RJS70" s="439"/>
      <c r="RJT70" s="439"/>
      <c r="RJU70" s="439"/>
      <c r="RJV70" s="439"/>
      <c r="RJW70" s="439"/>
      <c r="RJX70" s="439"/>
      <c r="RJY70" s="439"/>
      <c r="RJZ70" s="439"/>
      <c r="RKA70" s="439"/>
      <c r="RKB70" s="439"/>
      <c r="RKC70" s="439"/>
      <c r="RKD70" s="439"/>
      <c r="RKE70" s="439"/>
      <c r="RKF70" s="439"/>
      <c r="RKG70" s="439"/>
      <c r="RKH70" s="439"/>
      <c r="RKI70" s="439"/>
      <c r="RKJ70" s="439"/>
      <c r="RKK70" s="439"/>
      <c r="RKL70" s="439"/>
      <c r="RKM70" s="439"/>
      <c r="RKN70" s="439"/>
      <c r="RKO70" s="439"/>
      <c r="RKP70" s="439"/>
      <c r="RKQ70" s="439"/>
      <c r="RKR70" s="439"/>
      <c r="RKS70" s="439"/>
      <c r="RKT70" s="439"/>
      <c r="RKU70" s="439"/>
      <c r="RKV70" s="439"/>
      <c r="RKW70" s="439"/>
      <c r="RKX70" s="439"/>
      <c r="RKY70" s="439"/>
      <c r="RKZ70" s="439"/>
      <c r="RLA70" s="439"/>
      <c r="RLB70" s="439"/>
      <c r="RLC70" s="439"/>
      <c r="RLD70" s="439"/>
      <c r="RLE70" s="439"/>
      <c r="RLF70" s="439"/>
      <c r="RLG70" s="439"/>
      <c r="RLH70" s="439"/>
      <c r="RLI70" s="439"/>
      <c r="RLJ70" s="439"/>
      <c r="RLK70" s="439"/>
      <c r="RLL70" s="439"/>
      <c r="RLM70" s="439"/>
      <c r="RLN70" s="439"/>
      <c r="RLO70" s="439"/>
      <c r="RLP70" s="439"/>
      <c r="RLQ70" s="439"/>
      <c r="RLR70" s="439"/>
      <c r="RLS70" s="439"/>
      <c r="RLT70" s="439"/>
      <c r="RLU70" s="439"/>
      <c r="RLV70" s="439"/>
      <c r="RLW70" s="439"/>
      <c r="RLX70" s="439"/>
      <c r="RLY70" s="439"/>
      <c r="RLZ70" s="439"/>
      <c r="RMA70" s="439"/>
      <c r="RMB70" s="439"/>
      <c r="RMC70" s="439"/>
      <c r="RMD70" s="439"/>
      <c r="RME70" s="439"/>
      <c r="RMF70" s="439"/>
      <c r="RMG70" s="439"/>
      <c r="RMH70" s="439"/>
      <c r="RMI70" s="439"/>
      <c r="RMJ70" s="439"/>
      <c r="RMK70" s="439"/>
      <c r="RML70" s="439"/>
      <c r="RMM70" s="439"/>
      <c r="RMN70" s="439"/>
      <c r="RMO70" s="439"/>
      <c r="RMP70" s="439"/>
      <c r="RMQ70" s="439"/>
      <c r="RMR70" s="439"/>
      <c r="RMS70" s="439"/>
      <c r="RMT70" s="439"/>
      <c r="RMU70" s="439"/>
      <c r="RMV70" s="439"/>
      <c r="RMW70" s="439"/>
      <c r="RMX70" s="439"/>
      <c r="RMY70" s="439"/>
      <c r="RMZ70" s="439"/>
      <c r="RNA70" s="439"/>
      <c r="RNB70" s="439"/>
      <c r="RNC70" s="439"/>
      <c r="RND70" s="439"/>
      <c r="RNE70" s="439"/>
      <c r="RNF70" s="439"/>
      <c r="RNG70" s="439"/>
      <c r="RNH70" s="439"/>
      <c r="RNI70" s="439"/>
      <c r="RNJ70" s="439"/>
      <c r="RNK70" s="439"/>
      <c r="RNL70" s="439"/>
      <c r="RNM70" s="439"/>
      <c r="RNN70" s="439"/>
      <c r="RNO70" s="439"/>
      <c r="RNP70" s="439"/>
      <c r="RNQ70" s="439"/>
      <c r="RNR70" s="439"/>
      <c r="RNS70" s="439"/>
      <c r="RNT70" s="439"/>
      <c r="RNU70" s="439"/>
      <c r="RNV70" s="439"/>
      <c r="RNW70" s="439"/>
      <c r="RNX70" s="439"/>
      <c r="RNY70" s="439"/>
      <c r="RNZ70" s="439"/>
      <c r="ROA70" s="439"/>
      <c r="ROB70" s="439"/>
      <c r="ROC70" s="439"/>
      <c r="ROD70" s="439"/>
      <c r="ROE70" s="439"/>
      <c r="ROF70" s="439"/>
      <c r="ROG70" s="439"/>
      <c r="ROH70" s="439"/>
      <c r="ROI70" s="439"/>
      <c r="ROJ70" s="439"/>
      <c r="ROK70" s="439"/>
      <c r="ROL70" s="439"/>
      <c r="ROM70" s="439"/>
      <c r="RON70" s="439"/>
      <c r="ROO70" s="439"/>
      <c r="ROP70" s="439"/>
      <c r="ROQ70" s="439"/>
      <c r="ROR70" s="439"/>
      <c r="ROS70" s="439"/>
      <c r="ROT70" s="439"/>
      <c r="ROU70" s="439"/>
      <c r="ROV70" s="439"/>
      <c r="ROW70" s="439"/>
      <c r="ROX70" s="439"/>
      <c r="ROY70" s="439"/>
      <c r="ROZ70" s="439"/>
      <c r="RPA70" s="439"/>
      <c r="RPB70" s="439"/>
      <c r="RPC70" s="439"/>
      <c r="RPD70" s="439"/>
      <c r="RPE70" s="439"/>
      <c r="RPF70" s="439"/>
      <c r="RPG70" s="439"/>
      <c r="RPH70" s="439"/>
      <c r="RPI70" s="439"/>
      <c r="RPJ70" s="439"/>
      <c r="RPK70" s="439"/>
      <c r="RPL70" s="439"/>
      <c r="RPM70" s="439"/>
      <c r="RPN70" s="439"/>
      <c r="RPO70" s="439"/>
      <c r="RPP70" s="439"/>
      <c r="RPQ70" s="439"/>
      <c r="RPR70" s="439"/>
      <c r="RPS70" s="439"/>
      <c r="RPT70" s="439"/>
      <c r="RPU70" s="439"/>
      <c r="RPV70" s="439"/>
      <c r="RPW70" s="439"/>
      <c r="RPX70" s="439"/>
      <c r="RPY70" s="439"/>
      <c r="RPZ70" s="439"/>
      <c r="RQA70" s="439"/>
      <c r="RQB70" s="439"/>
      <c r="RQC70" s="439"/>
      <c r="RQD70" s="439"/>
      <c r="RQE70" s="439"/>
      <c r="RQF70" s="439"/>
      <c r="RQG70" s="439"/>
      <c r="RQH70" s="439"/>
      <c r="RQI70" s="439"/>
      <c r="RQJ70" s="439"/>
      <c r="RQK70" s="439"/>
      <c r="RQL70" s="439"/>
      <c r="RQM70" s="439"/>
      <c r="RQN70" s="439"/>
      <c r="RQO70" s="439"/>
      <c r="RQP70" s="439"/>
      <c r="RQQ70" s="439"/>
      <c r="RQR70" s="439"/>
      <c r="RQS70" s="439"/>
      <c r="RQT70" s="439"/>
      <c r="RQU70" s="439"/>
      <c r="RQV70" s="439"/>
      <c r="RQW70" s="439"/>
      <c r="RQX70" s="439"/>
      <c r="RQY70" s="439"/>
      <c r="RQZ70" s="439"/>
      <c r="RRA70" s="439"/>
      <c r="RRB70" s="439"/>
      <c r="RRC70" s="439"/>
      <c r="RRD70" s="439"/>
      <c r="RRE70" s="439"/>
      <c r="RRF70" s="439"/>
      <c r="RRG70" s="439"/>
      <c r="RRH70" s="439"/>
      <c r="RRI70" s="439"/>
      <c r="RRJ70" s="439"/>
      <c r="RRK70" s="439"/>
      <c r="RRL70" s="439"/>
      <c r="RRM70" s="439"/>
      <c r="RRN70" s="439"/>
      <c r="RRO70" s="439"/>
      <c r="RRP70" s="439"/>
      <c r="RRQ70" s="439"/>
      <c r="RRR70" s="439"/>
      <c r="RRS70" s="439"/>
      <c r="RRT70" s="439"/>
      <c r="RRU70" s="439"/>
      <c r="RRV70" s="439"/>
      <c r="RRW70" s="439"/>
      <c r="RRX70" s="439"/>
      <c r="RRY70" s="439"/>
      <c r="RRZ70" s="439"/>
      <c r="RSA70" s="439"/>
      <c r="RSB70" s="439"/>
      <c r="RSC70" s="439"/>
      <c r="RSD70" s="439"/>
      <c r="RSE70" s="439"/>
      <c r="RSF70" s="439"/>
      <c r="RSG70" s="439"/>
      <c r="RSH70" s="439"/>
      <c r="RSI70" s="439"/>
      <c r="RSJ70" s="439"/>
      <c r="RSK70" s="439"/>
      <c r="RSL70" s="439"/>
      <c r="RSM70" s="439"/>
      <c r="RSN70" s="439"/>
      <c r="RSO70" s="439"/>
      <c r="RSP70" s="439"/>
      <c r="RSQ70" s="439"/>
      <c r="RSR70" s="439"/>
      <c r="RSS70" s="439"/>
      <c r="RST70" s="439"/>
      <c r="RSU70" s="439"/>
      <c r="RSV70" s="439"/>
      <c r="RSW70" s="439"/>
      <c r="RSX70" s="439"/>
      <c r="RSY70" s="439"/>
      <c r="RSZ70" s="439"/>
      <c r="RTA70" s="439"/>
      <c r="RTB70" s="439"/>
      <c r="RTC70" s="439"/>
      <c r="RTD70" s="439"/>
      <c r="RTE70" s="439"/>
      <c r="RTF70" s="439"/>
      <c r="RTG70" s="439"/>
      <c r="RTH70" s="439"/>
      <c r="RTI70" s="439"/>
      <c r="RTJ70" s="439"/>
      <c r="RTK70" s="439"/>
      <c r="RTL70" s="439"/>
      <c r="RTM70" s="439"/>
      <c r="RTN70" s="439"/>
      <c r="RTO70" s="439"/>
      <c r="RTP70" s="439"/>
      <c r="RTQ70" s="439"/>
      <c r="RTR70" s="439"/>
      <c r="RTS70" s="439"/>
      <c r="RTT70" s="439"/>
      <c r="RTU70" s="439"/>
      <c r="RTV70" s="439"/>
      <c r="RTW70" s="439"/>
      <c r="RTX70" s="439"/>
      <c r="RTY70" s="439"/>
      <c r="RTZ70" s="439"/>
      <c r="RUA70" s="439"/>
      <c r="RUB70" s="439"/>
      <c r="RUC70" s="439"/>
      <c r="RUD70" s="439"/>
      <c r="RUE70" s="439"/>
      <c r="RUF70" s="439"/>
      <c r="RUG70" s="439"/>
      <c r="RUH70" s="439"/>
      <c r="RUI70" s="439"/>
      <c r="RUJ70" s="439"/>
      <c r="RUK70" s="439"/>
      <c r="RUL70" s="439"/>
      <c r="RUM70" s="439"/>
      <c r="RUN70" s="439"/>
      <c r="RUO70" s="439"/>
      <c r="RUP70" s="439"/>
      <c r="RUQ70" s="439"/>
      <c r="RUR70" s="439"/>
      <c r="RUS70" s="439"/>
      <c r="RUT70" s="439"/>
      <c r="RUU70" s="439"/>
      <c r="RUV70" s="439"/>
      <c r="RUW70" s="439"/>
      <c r="RUX70" s="439"/>
      <c r="RUY70" s="439"/>
      <c r="RUZ70" s="439"/>
      <c r="RVA70" s="439"/>
      <c r="RVB70" s="439"/>
      <c r="RVC70" s="439"/>
      <c r="RVD70" s="439"/>
      <c r="RVE70" s="439"/>
      <c r="RVF70" s="439"/>
      <c r="RVG70" s="439"/>
      <c r="RVH70" s="439"/>
      <c r="RVI70" s="439"/>
      <c r="RVJ70" s="439"/>
      <c r="RVK70" s="439"/>
      <c r="RVL70" s="439"/>
      <c r="RVM70" s="439"/>
      <c r="RVN70" s="439"/>
      <c r="RVO70" s="439"/>
      <c r="RVP70" s="439"/>
      <c r="RVQ70" s="439"/>
      <c r="RVR70" s="439"/>
      <c r="RVS70" s="439"/>
      <c r="RVT70" s="439"/>
      <c r="RVU70" s="439"/>
      <c r="RVV70" s="439"/>
      <c r="RVW70" s="439"/>
      <c r="RVX70" s="439"/>
      <c r="RVY70" s="439"/>
      <c r="RVZ70" s="439"/>
      <c r="RWA70" s="439"/>
      <c r="RWB70" s="439"/>
      <c r="RWC70" s="439"/>
      <c r="RWD70" s="439"/>
      <c r="RWE70" s="439"/>
      <c r="RWF70" s="439"/>
      <c r="RWG70" s="439"/>
      <c r="RWH70" s="439"/>
      <c r="RWI70" s="439"/>
      <c r="RWJ70" s="439"/>
      <c r="RWK70" s="439"/>
      <c r="RWL70" s="439"/>
      <c r="RWM70" s="439"/>
      <c r="RWN70" s="439"/>
      <c r="RWO70" s="439"/>
      <c r="RWP70" s="439"/>
      <c r="RWQ70" s="439"/>
      <c r="RWR70" s="439"/>
      <c r="RWS70" s="439"/>
      <c r="RWT70" s="439"/>
      <c r="RWU70" s="439"/>
      <c r="RWV70" s="439"/>
      <c r="RWW70" s="439"/>
      <c r="RWX70" s="439"/>
      <c r="RWY70" s="439"/>
      <c r="RWZ70" s="439"/>
      <c r="RXA70" s="439"/>
      <c r="RXB70" s="439"/>
      <c r="RXC70" s="439"/>
      <c r="RXD70" s="439"/>
      <c r="RXE70" s="439"/>
      <c r="RXF70" s="439"/>
      <c r="RXG70" s="439"/>
      <c r="RXH70" s="439"/>
      <c r="RXI70" s="439"/>
      <c r="RXJ70" s="439"/>
      <c r="RXK70" s="439"/>
      <c r="RXL70" s="439"/>
      <c r="RXM70" s="439"/>
      <c r="RXN70" s="439"/>
      <c r="RXO70" s="439"/>
      <c r="RXP70" s="439"/>
      <c r="RXQ70" s="439"/>
      <c r="RXR70" s="439"/>
      <c r="RXS70" s="439"/>
      <c r="RXT70" s="439"/>
      <c r="RXU70" s="439"/>
      <c r="RXV70" s="439"/>
      <c r="RXW70" s="439"/>
      <c r="RXX70" s="439"/>
      <c r="RXY70" s="439"/>
      <c r="RXZ70" s="439"/>
      <c r="RYA70" s="439"/>
      <c r="RYB70" s="439"/>
      <c r="RYC70" s="439"/>
      <c r="RYD70" s="439"/>
      <c r="RYE70" s="439"/>
      <c r="RYF70" s="439"/>
      <c r="RYG70" s="439"/>
      <c r="RYH70" s="439"/>
      <c r="RYI70" s="439"/>
      <c r="RYJ70" s="439"/>
      <c r="RYK70" s="439"/>
      <c r="RYL70" s="439"/>
      <c r="RYM70" s="439"/>
      <c r="RYN70" s="439"/>
      <c r="RYO70" s="439"/>
      <c r="RYP70" s="439"/>
      <c r="RYQ70" s="439"/>
      <c r="RYR70" s="439"/>
      <c r="RYS70" s="439"/>
      <c r="RYT70" s="439"/>
      <c r="RYU70" s="439"/>
      <c r="RYV70" s="439"/>
      <c r="RYW70" s="439"/>
      <c r="RYX70" s="439"/>
      <c r="RYY70" s="439"/>
      <c r="RYZ70" s="439"/>
      <c r="RZA70" s="439"/>
      <c r="RZB70" s="439"/>
      <c r="RZC70" s="439"/>
      <c r="RZD70" s="439"/>
      <c r="RZE70" s="439"/>
      <c r="RZF70" s="439"/>
      <c r="RZG70" s="439"/>
      <c r="RZH70" s="439"/>
      <c r="RZI70" s="439"/>
      <c r="RZJ70" s="439"/>
      <c r="RZK70" s="439"/>
      <c r="RZL70" s="439"/>
      <c r="RZM70" s="439"/>
      <c r="RZN70" s="439"/>
      <c r="RZO70" s="439"/>
      <c r="RZP70" s="439"/>
      <c r="RZQ70" s="439"/>
      <c r="RZR70" s="439"/>
      <c r="RZS70" s="439"/>
      <c r="RZT70" s="439"/>
      <c r="RZU70" s="439"/>
      <c r="RZV70" s="439"/>
      <c r="RZW70" s="439"/>
      <c r="RZX70" s="439"/>
      <c r="RZY70" s="439"/>
      <c r="RZZ70" s="439"/>
      <c r="SAA70" s="439"/>
      <c r="SAB70" s="439"/>
      <c r="SAC70" s="439"/>
      <c r="SAD70" s="439"/>
      <c r="SAE70" s="439"/>
      <c r="SAF70" s="439"/>
      <c r="SAG70" s="439"/>
      <c r="SAH70" s="439"/>
      <c r="SAI70" s="439"/>
      <c r="SAJ70" s="439"/>
      <c r="SAK70" s="439"/>
      <c r="SAL70" s="439"/>
      <c r="SAM70" s="439"/>
      <c r="SAN70" s="439"/>
      <c r="SAO70" s="439"/>
      <c r="SAP70" s="439"/>
      <c r="SAQ70" s="439"/>
      <c r="SAR70" s="439"/>
      <c r="SAS70" s="439"/>
      <c r="SAT70" s="439"/>
      <c r="SAU70" s="439"/>
      <c r="SAV70" s="439"/>
      <c r="SAW70" s="439"/>
      <c r="SAX70" s="439"/>
      <c r="SAY70" s="439"/>
      <c r="SAZ70" s="439"/>
      <c r="SBA70" s="439"/>
      <c r="SBB70" s="439"/>
      <c r="SBC70" s="439"/>
      <c r="SBD70" s="439"/>
      <c r="SBE70" s="439"/>
      <c r="SBF70" s="439"/>
      <c r="SBG70" s="439"/>
      <c r="SBH70" s="439"/>
      <c r="SBI70" s="439"/>
      <c r="SBJ70" s="439"/>
      <c r="SBK70" s="439"/>
      <c r="SBL70" s="439"/>
      <c r="SBM70" s="439"/>
      <c r="SBN70" s="439"/>
      <c r="SBO70" s="439"/>
      <c r="SBP70" s="439"/>
      <c r="SBQ70" s="439"/>
      <c r="SBR70" s="439"/>
      <c r="SBS70" s="439"/>
      <c r="SBT70" s="439"/>
      <c r="SBU70" s="439"/>
      <c r="SBV70" s="439"/>
      <c r="SBW70" s="439"/>
      <c r="SBX70" s="439"/>
      <c r="SBY70" s="439"/>
      <c r="SBZ70" s="439"/>
      <c r="SCA70" s="439"/>
      <c r="SCB70" s="439"/>
      <c r="SCC70" s="439"/>
      <c r="SCD70" s="439"/>
      <c r="SCE70" s="439"/>
      <c r="SCF70" s="439"/>
      <c r="SCG70" s="439"/>
      <c r="SCH70" s="439"/>
      <c r="SCI70" s="439"/>
      <c r="SCJ70" s="439"/>
      <c r="SCK70" s="439"/>
      <c r="SCL70" s="439"/>
      <c r="SCM70" s="439"/>
      <c r="SCN70" s="439"/>
      <c r="SCO70" s="439"/>
      <c r="SCP70" s="439"/>
      <c r="SCQ70" s="439"/>
      <c r="SCR70" s="439"/>
      <c r="SCS70" s="439"/>
      <c r="SCT70" s="439"/>
      <c r="SCU70" s="439"/>
      <c r="SCV70" s="439"/>
      <c r="SCW70" s="439"/>
      <c r="SCX70" s="439"/>
      <c r="SCY70" s="439"/>
      <c r="SCZ70" s="439"/>
      <c r="SDA70" s="439"/>
      <c r="SDB70" s="439"/>
      <c r="SDC70" s="439"/>
      <c r="SDD70" s="439"/>
      <c r="SDE70" s="439"/>
      <c r="SDF70" s="439"/>
      <c r="SDG70" s="439"/>
      <c r="SDH70" s="439"/>
      <c r="SDI70" s="439"/>
      <c r="SDJ70" s="439"/>
      <c r="SDK70" s="439"/>
      <c r="SDL70" s="439"/>
      <c r="SDM70" s="439"/>
      <c r="SDN70" s="439"/>
      <c r="SDO70" s="439"/>
      <c r="SDP70" s="439"/>
      <c r="SDQ70" s="439"/>
      <c r="SDR70" s="439"/>
      <c r="SDS70" s="439"/>
      <c r="SDT70" s="439"/>
      <c r="SDU70" s="439"/>
      <c r="SDV70" s="439"/>
      <c r="SDW70" s="439"/>
      <c r="SDX70" s="439"/>
      <c r="SDY70" s="439"/>
      <c r="SDZ70" s="439"/>
      <c r="SEA70" s="439"/>
      <c r="SEB70" s="439"/>
      <c r="SEC70" s="439"/>
      <c r="SED70" s="439"/>
      <c r="SEE70" s="439"/>
      <c r="SEF70" s="439"/>
      <c r="SEG70" s="439"/>
      <c r="SEH70" s="439"/>
      <c r="SEI70" s="439"/>
      <c r="SEJ70" s="439"/>
      <c r="SEK70" s="439"/>
      <c r="SEL70" s="439"/>
      <c r="SEM70" s="439"/>
      <c r="SEN70" s="439"/>
      <c r="SEO70" s="439"/>
      <c r="SEP70" s="439"/>
      <c r="SEQ70" s="439"/>
      <c r="SER70" s="439"/>
      <c r="SES70" s="439"/>
      <c r="SET70" s="439"/>
      <c r="SEU70" s="439"/>
      <c r="SEV70" s="439"/>
      <c r="SEW70" s="439"/>
      <c r="SEX70" s="439"/>
      <c r="SEY70" s="439"/>
      <c r="SEZ70" s="439"/>
      <c r="SFA70" s="439"/>
      <c r="SFB70" s="439"/>
      <c r="SFC70" s="439"/>
      <c r="SFD70" s="439"/>
      <c r="SFE70" s="439"/>
      <c r="SFF70" s="439"/>
      <c r="SFG70" s="439"/>
      <c r="SFH70" s="439"/>
      <c r="SFI70" s="439"/>
      <c r="SFJ70" s="439"/>
      <c r="SFK70" s="439"/>
      <c r="SFL70" s="439"/>
      <c r="SFM70" s="439"/>
      <c r="SFN70" s="439"/>
      <c r="SFO70" s="439"/>
      <c r="SFP70" s="439"/>
      <c r="SFQ70" s="439"/>
      <c r="SFR70" s="439"/>
      <c r="SFS70" s="439"/>
      <c r="SFT70" s="439"/>
      <c r="SFU70" s="439"/>
      <c r="SFV70" s="439"/>
      <c r="SFW70" s="439"/>
      <c r="SFX70" s="439"/>
      <c r="SFY70" s="439"/>
      <c r="SFZ70" s="439"/>
      <c r="SGA70" s="439"/>
      <c r="SGB70" s="439"/>
      <c r="SGC70" s="439"/>
      <c r="SGD70" s="439"/>
      <c r="SGE70" s="439"/>
      <c r="SGF70" s="439"/>
      <c r="SGG70" s="439"/>
      <c r="SGH70" s="439"/>
      <c r="SGI70" s="439"/>
      <c r="SGJ70" s="439"/>
      <c r="SGK70" s="439"/>
      <c r="SGL70" s="439"/>
      <c r="SGM70" s="439"/>
      <c r="SGN70" s="439"/>
      <c r="SGO70" s="439"/>
      <c r="SGP70" s="439"/>
      <c r="SGQ70" s="439"/>
      <c r="SGR70" s="439"/>
      <c r="SGS70" s="439"/>
      <c r="SGT70" s="439"/>
      <c r="SGU70" s="439"/>
      <c r="SGV70" s="439"/>
      <c r="SGW70" s="439"/>
      <c r="SGX70" s="439"/>
      <c r="SGY70" s="439"/>
      <c r="SGZ70" s="439"/>
      <c r="SHA70" s="439"/>
      <c r="SHB70" s="439"/>
      <c r="SHC70" s="439"/>
      <c r="SHD70" s="439"/>
      <c r="SHE70" s="439"/>
      <c r="SHF70" s="439"/>
      <c r="SHG70" s="439"/>
      <c r="SHH70" s="439"/>
      <c r="SHI70" s="439"/>
      <c r="SHJ70" s="439"/>
      <c r="SHK70" s="439"/>
      <c r="SHL70" s="439"/>
      <c r="SHM70" s="439"/>
      <c r="SHN70" s="439"/>
      <c r="SHO70" s="439"/>
      <c r="SHP70" s="439"/>
      <c r="SHQ70" s="439"/>
      <c r="SHR70" s="439"/>
      <c r="SHS70" s="439"/>
      <c r="SHT70" s="439"/>
      <c r="SHU70" s="439"/>
      <c r="SHV70" s="439"/>
      <c r="SHW70" s="439"/>
      <c r="SHX70" s="439"/>
      <c r="SHY70" s="439"/>
      <c r="SHZ70" s="439"/>
      <c r="SIA70" s="439"/>
      <c r="SIB70" s="439"/>
      <c r="SIC70" s="439"/>
      <c r="SID70" s="439"/>
      <c r="SIE70" s="439"/>
      <c r="SIF70" s="439"/>
      <c r="SIG70" s="439"/>
      <c r="SIH70" s="439"/>
      <c r="SII70" s="439"/>
      <c r="SIJ70" s="439"/>
      <c r="SIK70" s="439"/>
      <c r="SIL70" s="439"/>
      <c r="SIM70" s="439"/>
      <c r="SIN70" s="439"/>
      <c r="SIO70" s="439"/>
      <c r="SIP70" s="439"/>
      <c r="SIQ70" s="439"/>
      <c r="SIR70" s="439"/>
      <c r="SIS70" s="439"/>
      <c r="SIT70" s="439"/>
      <c r="SIU70" s="439"/>
      <c r="SIV70" s="439"/>
      <c r="SIW70" s="439"/>
      <c r="SIX70" s="439"/>
      <c r="SIY70" s="439"/>
      <c r="SIZ70" s="439"/>
      <c r="SJA70" s="439"/>
      <c r="SJB70" s="439"/>
      <c r="SJC70" s="439"/>
      <c r="SJD70" s="439"/>
      <c r="SJE70" s="439"/>
      <c r="SJF70" s="439"/>
      <c r="SJG70" s="439"/>
      <c r="SJH70" s="439"/>
      <c r="SJI70" s="439"/>
      <c r="SJJ70" s="439"/>
      <c r="SJK70" s="439"/>
      <c r="SJL70" s="439"/>
      <c r="SJM70" s="439"/>
      <c r="SJN70" s="439"/>
      <c r="SJO70" s="439"/>
      <c r="SJP70" s="439"/>
      <c r="SJQ70" s="439"/>
      <c r="SJR70" s="439"/>
      <c r="SJS70" s="439"/>
      <c r="SJT70" s="439"/>
      <c r="SJU70" s="439"/>
      <c r="SJV70" s="439"/>
      <c r="SJW70" s="439"/>
      <c r="SJX70" s="439"/>
      <c r="SJY70" s="439"/>
      <c r="SJZ70" s="439"/>
      <c r="SKA70" s="439"/>
      <c r="SKB70" s="439"/>
      <c r="SKC70" s="439"/>
      <c r="SKD70" s="439"/>
      <c r="SKE70" s="439"/>
      <c r="SKF70" s="439"/>
      <c r="SKG70" s="439"/>
      <c r="SKH70" s="439"/>
      <c r="SKI70" s="439"/>
      <c r="SKJ70" s="439"/>
      <c r="SKK70" s="439"/>
      <c r="SKL70" s="439"/>
      <c r="SKM70" s="439"/>
      <c r="SKN70" s="439"/>
      <c r="SKO70" s="439"/>
      <c r="SKP70" s="439"/>
      <c r="SKQ70" s="439"/>
      <c r="SKR70" s="439"/>
      <c r="SKS70" s="439"/>
      <c r="SKT70" s="439"/>
      <c r="SKU70" s="439"/>
      <c r="SKV70" s="439"/>
      <c r="SKW70" s="439"/>
      <c r="SKX70" s="439"/>
      <c r="SKY70" s="439"/>
      <c r="SKZ70" s="439"/>
      <c r="SLA70" s="439"/>
      <c r="SLB70" s="439"/>
      <c r="SLC70" s="439"/>
      <c r="SLD70" s="439"/>
      <c r="SLE70" s="439"/>
      <c r="SLF70" s="439"/>
      <c r="SLG70" s="439"/>
      <c r="SLH70" s="439"/>
      <c r="SLI70" s="439"/>
      <c r="SLJ70" s="439"/>
      <c r="SLK70" s="439"/>
      <c r="SLL70" s="439"/>
      <c r="SLM70" s="439"/>
      <c r="SLN70" s="439"/>
      <c r="SLO70" s="439"/>
      <c r="SLP70" s="439"/>
      <c r="SLQ70" s="439"/>
      <c r="SLR70" s="439"/>
      <c r="SLS70" s="439"/>
      <c r="SLT70" s="439"/>
      <c r="SLU70" s="439"/>
      <c r="SLV70" s="439"/>
      <c r="SLW70" s="439"/>
      <c r="SLX70" s="439"/>
      <c r="SLY70" s="439"/>
      <c r="SLZ70" s="439"/>
      <c r="SMA70" s="439"/>
      <c r="SMB70" s="439"/>
      <c r="SMC70" s="439"/>
      <c r="SMD70" s="439"/>
      <c r="SME70" s="439"/>
      <c r="SMF70" s="439"/>
      <c r="SMG70" s="439"/>
      <c r="SMH70" s="439"/>
      <c r="SMI70" s="439"/>
      <c r="SMJ70" s="439"/>
      <c r="SMK70" s="439"/>
      <c r="SML70" s="439"/>
      <c r="SMM70" s="439"/>
      <c r="SMN70" s="439"/>
      <c r="SMO70" s="439"/>
      <c r="SMP70" s="439"/>
      <c r="SMQ70" s="439"/>
      <c r="SMR70" s="439"/>
      <c r="SMS70" s="439"/>
      <c r="SMT70" s="439"/>
      <c r="SMU70" s="439"/>
      <c r="SMV70" s="439"/>
      <c r="SMW70" s="439"/>
      <c r="SMX70" s="439"/>
      <c r="SMY70" s="439"/>
      <c r="SMZ70" s="439"/>
      <c r="SNA70" s="439"/>
      <c r="SNB70" s="439"/>
      <c r="SNC70" s="439"/>
      <c r="SND70" s="439"/>
      <c r="SNE70" s="439"/>
      <c r="SNF70" s="439"/>
      <c r="SNG70" s="439"/>
      <c r="SNH70" s="439"/>
      <c r="SNI70" s="439"/>
      <c r="SNJ70" s="439"/>
      <c r="SNK70" s="439"/>
      <c r="SNL70" s="439"/>
      <c r="SNM70" s="439"/>
      <c r="SNN70" s="439"/>
      <c r="SNO70" s="439"/>
      <c r="SNP70" s="439"/>
      <c r="SNQ70" s="439"/>
      <c r="SNR70" s="439"/>
      <c r="SNS70" s="439"/>
      <c r="SNT70" s="439"/>
      <c r="SNU70" s="439"/>
      <c r="SNV70" s="439"/>
      <c r="SNW70" s="439"/>
      <c r="SNX70" s="439"/>
      <c r="SNY70" s="439"/>
      <c r="SNZ70" s="439"/>
      <c r="SOA70" s="439"/>
      <c r="SOB70" s="439"/>
      <c r="SOC70" s="439"/>
      <c r="SOD70" s="439"/>
      <c r="SOE70" s="439"/>
      <c r="SOF70" s="439"/>
      <c r="SOG70" s="439"/>
      <c r="SOH70" s="439"/>
      <c r="SOI70" s="439"/>
      <c r="SOJ70" s="439"/>
      <c r="SOK70" s="439"/>
      <c r="SOL70" s="439"/>
      <c r="SOM70" s="439"/>
      <c r="SON70" s="439"/>
      <c r="SOO70" s="439"/>
      <c r="SOP70" s="439"/>
      <c r="SOQ70" s="439"/>
      <c r="SOR70" s="439"/>
      <c r="SOS70" s="439"/>
      <c r="SOT70" s="439"/>
      <c r="SOU70" s="439"/>
      <c r="SOV70" s="439"/>
      <c r="SOW70" s="439"/>
      <c r="SOX70" s="439"/>
      <c r="SOY70" s="439"/>
      <c r="SOZ70" s="439"/>
      <c r="SPA70" s="439"/>
      <c r="SPB70" s="439"/>
      <c r="SPC70" s="439"/>
      <c r="SPD70" s="439"/>
      <c r="SPE70" s="439"/>
      <c r="SPF70" s="439"/>
      <c r="SPG70" s="439"/>
      <c r="SPH70" s="439"/>
      <c r="SPI70" s="439"/>
      <c r="SPJ70" s="439"/>
      <c r="SPK70" s="439"/>
      <c r="SPL70" s="439"/>
      <c r="SPM70" s="439"/>
      <c r="SPN70" s="439"/>
      <c r="SPO70" s="439"/>
      <c r="SPP70" s="439"/>
      <c r="SPQ70" s="439"/>
      <c r="SPR70" s="439"/>
      <c r="SPS70" s="439"/>
      <c r="SPT70" s="439"/>
      <c r="SPU70" s="439"/>
      <c r="SPV70" s="439"/>
      <c r="SPW70" s="439"/>
      <c r="SPX70" s="439"/>
      <c r="SPY70" s="439"/>
      <c r="SPZ70" s="439"/>
      <c r="SQA70" s="439"/>
      <c r="SQB70" s="439"/>
      <c r="SQC70" s="439"/>
      <c r="SQD70" s="439"/>
      <c r="SQE70" s="439"/>
      <c r="SQF70" s="439"/>
      <c r="SQG70" s="439"/>
      <c r="SQH70" s="439"/>
      <c r="SQI70" s="439"/>
      <c r="SQJ70" s="439"/>
      <c r="SQK70" s="439"/>
      <c r="SQL70" s="439"/>
      <c r="SQM70" s="439"/>
      <c r="SQN70" s="439"/>
      <c r="SQO70" s="439"/>
      <c r="SQP70" s="439"/>
      <c r="SQQ70" s="439"/>
      <c r="SQR70" s="439"/>
      <c r="SQS70" s="439"/>
      <c r="SQT70" s="439"/>
      <c r="SQU70" s="439"/>
      <c r="SQV70" s="439"/>
      <c r="SQW70" s="439"/>
      <c r="SQX70" s="439"/>
      <c r="SQY70" s="439"/>
      <c r="SQZ70" s="439"/>
      <c r="SRA70" s="439"/>
      <c r="SRB70" s="439"/>
      <c r="SRC70" s="439"/>
      <c r="SRD70" s="439"/>
      <c r="SRE70" s="439"/>
      <c r="SRF70" s="439"/>
      <c r="SRG70" s="439"/>
      <c r="SRH70" s="439"/>
      <c r="SRI70" s="439"/>
      <c r="SRJ70" s="439"/>
      <c r="SRK70" s="439"/>
      <c r="SRL70" s="439"/>
      <c r="SRM70" s="439"/>
      <c r="SRN70" s="439"/>
      <c r="SRO70" s="439"/>
      <c r="SRP70" s="439"/>
      <c r="SRQ70" s="439"/>
      <c r="SRR70" s="439"/>
      <c r="SRS70" s="439"/>
      <c r="SRT70" s="439"/>
      <c r="SRU70" s="439"/>
      <c r="SRV70" s="439"/>
      <c r="SRW70" s="439"/>
      <c r="SRX70" s="439"/>
      <c r="SRY70" s="439"/>
      <c r="SRZ70" s="439"/>
      <c r="SSA70" s="439"/>
      <c r="SSB70" s="439"/>
      <c r="SSC70" s="439"/>
      <c r="SSD70" s="439"/>
      <c r="SSE70" s="439"/>
      <c r="SSF70" s="439"/>
      <c r="SSG70" s="439"/>
      <c r="SSH70" s="439"/>
      <c r="SSI70" s="439"/>
      <c r="SSJ70" s="439"/>
      <c r="SSK70" s="439"/>
      <c r="SSL70" s="439"/>
      <c r="SSM70" s="439"/>
      <c r="SSN70" s="439"/>
      <c r="SSO70" s="439"/>
      <c r="SSP70" s="439"/>
      <c r="SSQ70" s="439"/>
      <c r="SSR70" s="439"/>
      <c r="SSS70" s="439"/>
      <c r="SST70" s="439"/>
      <c r="SSU70" s="439"/>
      <c r="SSV70" s="439"/>
      <c r="SSW70" s="439"/>
      <c r="SSX70" s="439"/>
      <c r="SSY70" s="439"/>
      <c r="SSZ70" s="439"/>
      <c r="STA70" s="439"/>
      <c r="STB70" s="439"/>
      <c r="STC70" s="439"/>
      <c r="STD70" s="439"/>
      <c r="STE70" s="439"/>
      <c r="STF70" s="439"/>
      <c r="STG70" s="439"/>
      <c r="STH70" s="439"/>
      <c r="STI70" s="439"/>
      <c r="STJ70" s="439"/>
      <c r="STK70" s="439"/>
      <c r="STL70" s="439"/>
      <c r="STM70" s="439"/>
      <c r="STN70" s="439"/>
      <c r="STO70" s="439"/>
      <c r="STP70" s="439"/>
      <c r="STQ70" s="439"/>
      <c r="STR70" s="439"/>
      <c r="STS70" s="439"/>
      <c r="STT70" s="439"/>
      <c r="STU70" s="439"/>
      <c r="STV70" s="439"/>
      <c r="STW70" s="439"/>
      <c r="STX70" s="439"/>
      <c r="STY70" s="439"/>
      <c r="STZ70" s="439"/>
      <c r="SUA70" s="439"/>
      <c r="SUB70" s="439"/>
      <c r="SUC70" s="439"/>
      <c r="SUD70" s="439"/>
      <c r="SUE70" s="439"/>
      <c r="SUF70" s="439"/>
      <c r="SUG70" s="439"/>
      <c r="SUH70" s="439"/>
      <c r="SUI70" s="439"/>
      <c r="SUJ70" s="439"/>
      <c r="SUK70" s="439"/>
      <c r="SUL70" s="439"/>
      <c r="SUM70" s="439"/>
      <c r="SUN70" s="439"/>
      <c r="SUO70" s="439"/>
      <c r="SUP70" s="439"/>
      <c r="SUQ70" s="439"/>
      <c r="SUR70" s="439"/>
      <c r="SUS70" s="439"/>
      <c r="SUT70" s="439"/>
      <c r="SUU70" s="439"/>
      <c r="SUV70" s="439"/>
      <c r="SUW70" s="439"/>
      <c r="SUX70" s="439"/>
      <c r="SUY70" s="439"/>
      <c r="SUZ70" s="439"/>
      <c r="SVA70" s="439"/>
      <c r="SVB70" s="439"/>
      <c r="SVC70" s="439"/>
      <c r="SVD70" s="439"/>
      <c r="SVE70" s="439"/>
      <c r="SVF70" s="439"/>
      <c r="SVG70" s="439"/>
      <c r="SVH70" s="439"/>
      <c r="SVI70" s="439"/>
      <c r="SVJ70" s="439"/>
      <c r="SVK70" s="439"/>
      <c r="SVL70" s="439"/>
      <c r="SVM70" s="439"/>
      <c r="SVN70" s="439"/>
      <c r="SVO70" s="439"/>
      <c r="SVP70" s="439"/>
      <c r="SVQ70" s="439"/>
      <c r="SVR70" s="439"/>
      <c r="SVS70" s="439"/>
      <c r="SVT70" s="439"/>
      <c r="SVU70" s="439"/>
      <c r="SVV70" s="439"/>
      <c r="SVW70" s="439"/>
      <c r="SVX70" s="439"/>
      <c r="SVY70" s="439"/>
      <c r="SVZ70" s="439"/>
      <c r="SWA70" s="439"/>
      <c r="SWB70" s="439"/>
      <c r="SWC70" s="439"/>
      <c r="SWD70" s="439"/>
      <c r="SWE70" s="439"/>
      <c r="SWF70" s="439"/>
      <c r="SWG70" s="439"/>
      <c r="SWH70" s="439"/>
      <c r="SWI70" s="439"/>
      <c r="SWJ70" s="439"/>
      <c r="SWK70" s="439"/>
      <c r="SWL70" s="439"/>
      <c r="SWM70" s="439"/>
      <c r="SWN70" s="439"/>
      <c r="SWO70" s="439"/>
      <c r="SWP70" s="439"/>
      <c r="SWQ70" s="439"/>
      <c r="SWR70" s="439"/>
      <c r="SWS70" s="439"/>
      <c r="SWT70" s="439"/>
      <c r="SWU70" s="439"/>
      <c r="SWV70" s="439"/>
      <c r="SWW70" s="439"/>
      <c r="SWX70" s="439"/>
      <c r="SWY70" s="439"/>
      <c r="SWZ70" s="439"/>
      <c r="SXA70" s="439"/>
      <c r="SXB70" s="439"/>
      <c r="SXC70" s="439"/>
      <c r="SXD70" s="439"/>
      <c r="SXE70" s="439"/>
      <c r="SXF70" s="439"/>
      <c r="SXG70" s="439"/>
      <c r="SXH70" s="439"/>
      <c r="SXI70" s="439"/>
      <c r="SXJ70" s="439"/>
      <c r="SXK70" s="439"/>
      <c r="SXL70" s="439"/>
      <c r="SXM70" s="439"/>
      <c r="SXN70" s="439"/>
      <c r="SXO70" s="439"/>
      <c r="SXP70" s="439"/>
      <c r="SXQ70" s="439"/>
      <c r="SXR70" s="439"/>
      <c r="SXS70" s="439"/>
      <c r="SXT70" s="439"/>
      <c r="SXU70" s="439"/>
      <c r="SXV70" s="439"/>
      <c r="SXW70" s="439"/>
      <c r="SXX70" s="439"/>
      <c r="SXY70" s="439"/>
      <c r="SXZ70" s="439"/>
      <c r="SYA70" s="439"/>
      <c r="SYB70" s="439"/>
      <c r="SYC70" s="439"/>
      <c r="SYD70" s="439"/>
      <c r="SYE70" s="439"/>
      <c r="SYF70" s="439"/>
      <c r="SYG70" s="439"/>
      <c r="SYH70" s="439"/>
      <c r="SYI70" s="439"/>
      <c r="SYJ70" s="439"/>
      <c r="SYK70" s="439"/>
      <c r="SYL70" s="439"/>
      <c r="SYM70" s="439"/>
      <c r="SYN70" s="439"/>
      <c r="SYO70" s="439"/>
      <c r="SYP70" s="439"/>
      <c r="SYQ70" s="439"/>
      <c r="SYR70" s="439"/>
      <c r="SYS70" s="439"/>
      <c r="SYT70" s="439"/>
      <c r="SYU70" s="439"/>
      <c r="SYV70" s="439"/>
      <c r="SYW70" s="439"/>
      <c r="SYX70" s="439"/>
      <c r="SYY70" s="439"/>
      <c r="SYZ70" s="439"/>
      <c r="SZA70" s="439"/>
      <c r="SZB70" s="439"/>
      <c r="SZC70" s="439"/>
      <c r="SZD70" s="439"/>
      <c r="SZE70" s="439"/>
      <c r="SZF70" s="439"/>
      <c r="SZG70" s="439"/>
      <c r="SZH70" s="439"/>
      <c r="SZI70" s="439"/>
      <c r="SZJ70" s="439"/>
      <c r="SZK70" s="439"/>
      <c r="SZL70" s="439"/>
      <c r="SZM70" s="439"/>
      <c r="SZN70" s="439"/>
      <c r="SZO70" s="439"/>
      <c r="SZP70" s="439"/>
      <c r="SZQ70" s="439"/>
      <c r="SZR70" s="439"/>
      <c r="SZS70" s="439"/>
      <c r="SZT70" s="439"/>
      <c r="SZU70" s="439"/>
      <c r="SZV70" s="439"/>
      <c r="SZW70" s="439"/>
      <c r="SZX70" s="439"/>
      <c r="SZY70" s="439"/>
      <c r="SZZ70" s="439"/>
      <c r="TAA70" s="439"/>
      <c r="TAB70" s="439"/>
      <c r="TAC70" s="439"/>
      <c r="TAD70" s="439"/>
      <c r="TAE70" s="439"/>
      <c r="TAF70" s="439"/>
      <c r="TAG70" s="439"/>
      <c r="TAH70" s="439"/>
      <c r="TAI70" s="439"/>
      <c r="TAJ70" s="439"/>
      <c r="TAK70" s="439"/>
      <c r="TAL70" s="439"/>
      <c r="TAM70" s="439"/>
      <c r="TAN70" s="439"/>
      <c r="TAO70" s="439"/>
      <c r="TAP70" s="439"/>
      <c r="TAQ70" s="439"/>
      <c r="TAR70" s="439"/>
      <c r="TAS70" s="439"/>
      <c r="TAT70" s="439"/>
      <c r="TAU70" s="439"/>
      <c r="TAV70" s="439"/>
      <c r="TAW70" s="439"/>
      <c r="TAX70" s="439"/>
      <c r="TAY70" s="439"/>
      <c r="TAZ70" s="439"/>
      <c r="TBA70" s="439"/>
      <c r="TBB70" s="439"/>
      <c r="TBC70" s="439"/>
      <c r="TBD70" s="439"/>
      <c r="TBE70" s="439"/>
      <c r="TBF70" s="439"/>
      <c r="TBG70" s="439"/>
      <c r="TBH70" s="439"/>
      <c r="TBI70" s="439"/>
      <c r="TBJ70" s="439"/>
      <c r="TBK70" s="439"/>
      <c r="TBL70" s="439"/>
      <c r="TBM70" s="439"/>
      <c r="TBN70" s="439"/>
      <c r="TBO70" s="439"/>
      <c r="TBP70" s="439"/>
      <c r="TBQ70" s="439"/>
      <c r="TBR70" s="439"/>
      <c r="TBS70" s="439"/>
      <c r="TBT70" s="439"/>
      <c r="TBU70" s="439"/>
      <c r="TBV70" s="439"/>
      <c r="TBW70" s="439"/>
      <c r="TBX70" s="439"/>
      <c r="TBY70" s="439"/>
      <c r="TBZ70" s="439"/>
      <c r="TCA70" s="439"/>
      <c r="TCB70" s="439"/>
      <c r="TCC70" s="439"/>
      <c r="TCD70" s="439"/>
      <c r="TCE70" s="439"/>
      <c r="TCF70" s="439"/>
      <c r="TCG70" s="439"/>
      <c r="TCH70" s="439"/>
      <c r="TCI70" s="439"/>
      <c r="TCJ70" s="439"/>
      <c r="TCK70" s="439"/>
      <c r="TCL70" s="439"/>
      <c r="TCM70" s="439"/>
      <c r="TCN70" s="439"/>
      <c r="TCO70" s="439"/>
      <c r="TCP70" s="439"/>
      <c r="TCQ70" s="439"/>
      <c r="TCR70" s="439"/>
      <c r="TCS70" s="439"/>
      <c r="TCT70" s="439"/>
      <c r="TCU70" s="439"/>
      <c r="TCV70" s="439"/>
      <c r="TCW70" s="439"/>
      <c r="TCX70" s="439"/>
      <c r="TCY70" s="439"/>
      <c r="TCZ70" s="439"/>
      <c r="TDA70" s="439"/>
      <c r="TDB70" s="439"/>
      <c r="TDC70" s="439"/>
      <c r="TDD70" s="439"/>
      <c r="TDE70" s="439"/>
      <c r="TDF70" s="439"/>
      <c r="TDG70" s="439"/>
      <c r="TDH70" s="439"/>
      <c r="TDI70" s="439"/>
      <c r="TDJ70" s="439"/>
      <c r="TDK70" s="439"/>
      <c r="TDL70" s="439"/>
      <c r="TDM70" s="439"/>
      <c r="TDN70" s="439"/>
      <c r="TDO70" s="439"/>
      <c r="TDP70" s="439"/>
      <c r="TDQ70" s="439"/>
      <c r="TDR70" s="439"/>
      <c r="TDS70" s="439"/>
      <c r="TDT70" s="439"/>
      <c r="TDU70" s="439"/>
      <c r="TDV70" s="439"/>
      <c r="TDW70" s="439"/>
      <c r="TDX70" s="439"/>
      <c r="TDY70" s="439"/>
      <c r="TDZ70" s="439"/>
      <c r="TEA70" s="439"/>
      <c r="TEB70" s="439"/>
      <c r="TEC70" s="439"/>
      <c r="TED70" s="439"/>
      <c r="TEE70" s="439"/>
      <c r="TEF70" s="439"/>
      <c r="TEG70" s="439"/>
      <c r="TEH70" s="439"/>
      <c r="TEI70" s="439"/>
      <c r="TEJ70" s="439"/>
      <c r="TEK70" s="439"/>
      <c r="TEL70" s="439"/>
      <c r="TEM70" s="439"/>
      <c r="TEN70" s="439"/>
      <c r="TEO70" s="439"/>
      <c r="TEP70" s="439"/>
      <c r="TEQ70" s="439"/>
      <c r="TER70" s="439"/>
      <c r="TES70" s="439"/>
      <c r="TET70" s="439"/>
      <c r="TEU70" s="439"/>
      <c r="TEV70" s="439"/>
      <c r="TEW70" s="439"/>
      <c r="TEX70" s="439"/>
      <c r="TEY70" s="439"/>
      <c r="TEZ70" s="439"/>
      <c r="TFA70" s="439"/>
      <c r="TFB70" s="439"/>
      <c r="TFC70" s="439"/>
      <c r="TFD70" s="439"/>
      <c r="TFE70" s="439"/>
      <c r="TFF70" s="439"/>
      <c r="TFG70" s="439"/>
      <c r="TFH70" s="439"/>
      <c r="TFI70" s="439"/>
      <c r="TFJ70" s="439"/>
      <c r="TFK70" s="439"/>
      <c r="TFL70" s="439"/>
      <c r="TFM70" s="439"/>
      <c r="TFN70" s="439"/>
      <c r="TFO70" s="439"/>
      <c r="TFP70" s="439"/>
      <c r="TFQ70" s="439"/>
      <c r="TFR70" s="439"/>
      <c r="TFS70" s="439"/>
      <c r="TFT70" s="439"/>
      <c r="TFU70" s="439"/>
      <c r="TFV70" s="439"/>
      <c r="TFW70" s="439"/>
      <c r="TFX70" s="439"/>
      <c r="TFY70" s="439"/>
      <c r="TFZ70" s="439"/>
      <c r="TGA70" s="439"/>
      <c r="TGB70" s="439"/>
      <c r="TGC70" s="439"/>
      <c r="TGD70" s="439"/>
      <c r="TGE70" s="439"/>
      <c r="TGF70" s="439"/>
      <c r="TGG70" s="439"/>
      <c r="TGH70" s="439"/>
      <c r="TGI70" s="439"/>
      <c r="TGJ70" s="439"/>
      <c r="TGK70" s="439"/>
      <c r="TGL70" s="439"/>
      <c r="TGM70" s="439"/>
      <c r="TGN70" s="439"/>
      <c r="TGO70" s="439"/>
      <c r="TGP70" s="439"/>
      <c r="TGQ70" s="439"/>
      <c r="TGR70" s="439"/>
      <c r="TGS70" s="439"/>
      <c r="TGT70" s="439"/>
      <c r="TGU70" s="439"/>
      <c r="TGV70" s="439"/>
      <c r="TGW70" s="439"/>
      <c r="TGX70" s="439"/>
      <c r="TGY70" s="439"/>
      <c r="TGZ70" s="439"/>
      <c r="THA70" s="439"/>
      <c r="THB70" s="439"/>
      <c r="THC70" s="439"/>
      <c r="THD70" s="439"/>
      <c r="THE70" s="439"/>
      <c r="THF70" s="439"/>
      <c r="THG70" s="439"/>
      <c r="THH70" s="439"/>
      <c r="THI70" s="439"/>
      <c r="THJ70" s="439"/>
      <c r="THK70" s="439"/>
      <c r="THL70" s="439"/>
      <c r="THM70" s="439"/>
      <c r="THN70" s="439"/>
      <c r="THO70" s="439"/>
      <c r="THP70" s="439"/>
      <c r="THQ70" s="439"/>
      <c r="THR70" s="439"/>
      <c r="THS70" s="439"/>
      <c r="THT70" s="439"/>
      <c r="THU70" s="439"/>
      <c r="THV70" s="439"/>
      <c r="THW70" s="439"/>
      <c r="THX70" s="439"/>
      <c r="THY70" s="439"/>
      <c r="THZ70" s="439"/>
      <c r="TIA70" s="439"/>
      <c r="TIB70" s="439"/>
      <c r="TIC70" s="439"/>
      <c r="TID70" s="439"/>
      <c r="TIE70" s="439"/>
      <c r="TIF70" s="439"/>
      <c r="TIG70" s="439"/>
      <c r="TIH70" s="439"/>
      <c r="TII70" s="439"/>
      <c r="TIJ70" s="439"/>
      <c r="TIK70" s="439"/>
      <c r="TIL70" s="439"/>
      <c r="TIM70" s="439"/>
      <c r="TIN70" s="439"/>
      <c r="TIO70" s="439"/>
      <c r="TIP70" s="439"/>
      <c r="TIQ70" s="439"/>
      <c r="TIR70" s="439"/>
      <c r="TIS70" s="439"/>
      <c r="TIT70" s="439"/>
      <c r="TIU70" s="439"/>
      <c r="TIV70" s="439"/>
      <c r="TIW70" s="439"/>
      <c r="TIX70" s="439"/>
      <c r="TIY70" s="439"/>
      <c r="TIZ70" s="439"/>
      <c r="TJA70" s="439"/>
      <c r="TJB70" s="439"/>
      <c r="TJC70" s="439"/>
      <c r="TJD70" s="439"/>
      <c r="TJE70" s="439"/>
      <c r="TJF70" s="439"/>
      <c r="TJG70" s="439"/>
      <c r="TJH70" s="439"/>
      <c r="TJI70" s="439"/>
      <c r="TJJ70" s="439"/>
      <c r="TJK70" s="439"/>
      <c r="TJL70" s="439"/>
      <c r="TJM70" s="439"/>
      <c r="TJN70" s="439"/>
      <c r="TJO70" s="439"/>
      <c r="TJP70" s="439"/>
      <c r="TJQ70" s="439"/>
      <c r="TJR70" s="439"/>
      <c r="TJS70" s="439"/>
      <c r="TJT70" s="439"/>
      <c r="TJU70" s="439"/>
      <c r="TJV70" s="439"/>
      <c r="TJW70" s="439"/>
      <c r="TJX70" s="439"/>
      <c r="TJY70" s="439"/>
      <c r="TJZ70" s="439"/>
      <c r="TKA70" s="439"/>
      <c r="TKB70" s="439"/>
      <c r="TKC70" s="439"/>
      <c r="TKD70" s="439"/>
      <c r="TKE70" s="439"/>
      <c r="TKF70" s="439"/>
      <c r="TKG70" s="439"/>
      <c r="TKH70" s="439"/>
      <c r="TKI70" s="439"/>
      <c r="TKJ70" s="439"/>
      <c r="TKK70" s="439"/>
      <c r="TKL70" s="439"/>
      <c r="TKM70" s="439"/>
      <c r="TKN70" s="439"/>
      <c r="TKO70" s="439"/>
      <c r="TKP70" s="439"/>
      <c r="TKQ70" s="439"/>
      <c r="TKR70" s="439"/>
      <c r="TKS70" s="439"/>
      <c r="TKT70" s="439"/>
      <c r="TKU70" s="439"/>
      <c r="TKV70" s="439"/>
      <c r="TKW70" s="439"/>
      <c r="TKX70" s="439"/>
      <c r="TKY70" s="439"/>
      <c r="TKZ70" s="439"/>
      <c r="TLA70" s="439"/>
      <c r="TLB70" s="439"/>
      <c r="TLC70" s="439"/>
      <c r="TLD70" s="439"/>
      <c r="TLE70" s="439"/>
      <c r="TLF70" s="439"/>
      <c r="TLG70" s="439"/>
      <c r="TLH70" s="439"/>
      <c r="TLI70" s="439"/>
      <c r="TLJ70" s="439"/>
      <c r="TLK70" s="439"/>
      <c r="TLL70" s="439"/>
      <c r="TLM70" s="439"/>
      <c r="TLN70" s="439"/>
      <c r="TLO70" s="439"/>
      <c r="TLP70" s="439"/>
      <c r="TLQ70" s="439"/>
      <c r="TLR70" s="439"/>
      <c r="TLS70" s="439"/>
      <c r="TLT70" s="439"/>
      <c r="TLU70" s="439"/>
      <c r="TLV70" s="439"/>
      <c r="TLW70" s="439"/>
      <c r="TLX70" s="439"/>
      <c r="TLY70" s="439"/>
      <c r="TLZ70" s="439"/>
      <c r="TMA70" s="439"/>
      <c r="TMB70" s="439"/>
      <c r="TMC70" s="439"/>
      <c r="TMD70" s="439"/>
      <c r="TME70" s="439"/>
      <c r="TMF70" s="439"/>
      <c r="TMG70" s="439"/>
      <c r="TMH70" s="439"/>
      <c r="TMI70" s="439"/>
      <c r="TMJ70" s="439"/>
      <c r="TMK70" s="439"/>
      <c r="TML70" s="439"/>
      <c r="TMM70" s="439"/>
      <c r="TMN70" s="439"/>
      <c r="TMO70" s="439"/>
      <c r="TMP70" s="439"/>
      <c r="TMQ70" s="439"/>
      <c r="TMR70" s="439"/>
      <c r="TMS70" s="439"/>
      <c r="TMT70" s="439"/>
      <c r="TMU70" s="439"/>
      <c r="TMV70" s="439"/>
      <c r="TMW70" s="439"/>
      <c r="TMX70" s="439"/>
      <c r="TMY70" s="439"/>
      <c r="TMZ70" s="439"/>
      <c r="TNA70" s="439"/>
      <c r="TNB70" s="439"/>
      <c r="TNC70" s="439"/>
      <c r="TND70" s="439"/>
      <c r="TNE70" s="439"/>
      <c r="TNF70" s="439"/>
      <c r="TNG70" s="439"/>
      <c r="TNH70" s="439"/>
      <c r="TNI70" s="439"/>
      <c r="TNJ70" s="439"/>
      <c r="TNK70" s="439"/>
      <c r="TNL70" s="439"/>
      <c r="TNM70" s="439"/>
      <c r="TNN70" s="439"/>
      <c r="TNO70" s="439"/>
      <c r="TNP70" s="439"/>
      <c r="TNQ70" s="439"/>
      <c r="TNR70" s="439"/>
      <c r="TNS70" s="439"/>
      <c r="TNT70" s="439"/>
      <c r="TNU70" s="439"/>
      <c r="TNV70" s="439"/>
      <c r="TNW70" s="439"/>
      <c r="TNX70" s="439"/>
      <c r="TNY70" s="439"/>
      <c r="TNZ70" s="439"/>
      <c r="TOA70" s="439"/>
      <c r="TOB70" s="439"/>
      <c r="TOC70" s="439"/>
      <c r="TOD70" s="439"/>
      <c r="TOE70" s="439"/>
      <c r="TOF70" s="439"/>
      <c r="TOG70" s="439"/>
      <c r="TOH70" s="439"/>
      <c r="TOI70" s="439"/>
      <c r="TOJ70" s="439"/>
      <c r="TOK70" s="439"/>
      <c r="TOL70" s="439"/>
      <c r="TOM70" s="439"/>
      <c r="TON70" s="439"/>
      <c r="TOO70" s="439"/>
      <c r="TOP70" s="439"/>
      <c r="TOQ70" s="439"/>
      <c r="TOR70" s="439"/>
      <c r="TOS70" s="439"/>
      <c r="TOT70" s="439"/>
      <c r="TOU70" s="439"/>
      <c r="TOV70" s="439"/>
      <c r="TOW70" s="439"/>
      <c r="TOX70" s="439"/>
      <c r="TOY70" s="439"/>
      <c r="TOZ70" s="439"/>
      <c r="TPA70" s="439"/>
      <c r="TPB70" s="439"/>
      <c r="TPC70" s="439"/>
      <c r="TPD70" s="439"/>
      <c r="TPE70" s="439"/>
      <c r="TPF70" s="439"/>
      <c r="TPG70" s="439"/>
      <c r="TPH70" s="439"/>
      <c r="TPI70" s="439"/>
      <c r="TPJ70" s="439"/>
      <c r="TPK70" s="439"/>
      <c r="TPL70" s="439"/>
      <c r="TPM70" s="439"/>
      <c r="TPN70" s="439"/>
      <c r="TPO70" s="439"/>
      <c r="TPP70" s="439"/>
      <c r="TPQ70" s="439"/>
      <c r="TPR70" s="439"/>
      <c r="TPS70" s="439"/>
      <c r="TPT70" s="439"/>
      <c r="TPU70" s="439"/>
      <c r="TPV70" s="439"/>
      <c r="TPW70" s="439"/>
      <c r="TPX70" s="439"/>
      <c r="TPY70" s="439"/>
      <c r="TPZ70" s="439"/>
      <c r="TQA70" s="439"/>
      <c r="TQB70" s="439"/>
      <c r="TQC70" s="439"/>
      <c r="TQD70" s="439"/>
      <c r="TQE70" s="439"/>
      <c r="TQF70" s="439"/>
      <c r="TQG70" s="439"/>
      <c r="TQH70" s="439"/>
      <c r="TQI70" s="439"/>
      <c r="TQJ70" s="439"/>
      <c r="TQK70" s="439"/>
      <c r="TQL70" s="439"/>
      <c r="TQM70" s="439"/>
      <c r="TQN70" s="439"/>
      <c r="TQO70" s="439"/>
      <c r="TQP70" s="439"/>
      <c r="TQQ70" s="439"/>
      <c r="TQR70" s="439"/>
      <c r="TQS70" s="439"/>
      <c r="TQT70" s="439"/>
      <c r="TQU70" s="439"/>
      <c r="TQV70" s="439"/>
      <c r="TQW70" s="439"/>
      <c r="TQX70" s="439"/>
      <c r="TQY70" s="439"/>
      <c r="TQZ70" s="439"/>
      <c r="TRA70" s="439"/>
      <c r="TRB70" s="439"/>
      <c r="TRC70" s="439"/>
      <c r="TRD70" s="439"/>
      <c r="TRE70" s="439"/>
      <c r="TRF70" s="439"/>
      <c r="TRG70" s="439"/>
      <c r="TRH70" s="439"/>
      <c r="TRI70" s="439"/>
      <c r="TRJ70" s="439"/>
      <c r="TRK70" s="439"/>
      <c r="TRL70" s="439"/>
      <c r="TRM70" s="439"/>
      <c r="TRN70" s="439"/>
      <c r="TRO70" s="439"/>
      <c r="TRP70" s="439"/>
      <c r="TRQ70" s="439"/>
      <c r="TRR70" s="439"/>
      <c r="TRS70" s="439"/>
      <c r="TRT70" s="439"/>
      <c r="TRU70" s="439"/>
      <c r="TRV70" s="439"/>
      <c r="TRW70" s="439"/>
      <c r="TRX70" s="439"/>
      <c r="TRY70" s="439"/>
      <c r="TRZ70" s="439"/>
      <c r="TSA70" s="439"/>
      <c r="TSB70" s="439"/>
      <c r="TSC70" s="439"/>
      <c r="TSD70" s="439"/>
      <c r="TSE70" s="439"/>
      <c r="TSF70" s="439"/>
      <c r="TSG70" s="439"/>
      <c r="TSH70" s="439"/>
      <c r="TSI70" s="439"/>
      <c r="TSJ70" s="439"/>
      <c r="TSK70" s="439"/>
      <c r="TSL70" s="439"/>
      <c r="TSM70" s="439"/>
      <c r="TSN70" s="439"/>
      <c r="TSO70" s="439"/>
      <c r="TSP70" s="439"/>
      <c r="TSQ70" s="439"/>
      <c r="TSR70" s="439"/>
      <c r="TSS70" s="439"/>
      <c r="TST70" s="439"/>
      <c r="TSU70" s="439"/>
      <c r="TSV70" s="439"/>
      <c r="TSW70" s="439"/>
      <c r="TSX70" s="439"/>
      <c r="TSY70" s="439"/>
      <c r="TSZ70" s="439"/>
      <c r="TTA70" s="439"/>
      <c r="TTB70" s="439"/>
      <c r="TTC70" s="439"/>
      <c r="TTD70" s="439"/>
      <c r="TTE70" s="439"/>
      <c r="TTF70" s="439"/>
      <c r="TTG70" s="439"/>
      <c r="TTH70" s="439"/>
      <c r="TTI70" s="439"/>
      <c r="TTJ70" s="439"/>
      <c r="TTK70" s="439"/>
      <c r="TTL70" s="439"/>
      <c r="TTM70" s="439"/>
      <c r="TTN70" s="439"/>
      <c r="TTO70" s="439"/>
      <c r="TTP70" s="439"/>
      <c r="TTQ70" s="439"/>
      <c r="TTR70" s="439"/>
      <c r="TTS70" s="439"/>
      <c r="TTT70" s="439"/>
      <c r="TTU70" s="439"/>
      <c r="TTV70" s="439"/>
      <c r="TTW70" s="439"/>
      <c r="TTX70" s="439"/>
      <c r="TTY70" s="439"/>
      <c r="TTZ70" s="439"/>
      <c r="TUA70" s="439"/>
      <c r="TUB70" s="439"/>
      <c r="TUC70" s="439"/>
      <c r="TUD70" s="439"/>
      <c r="TUE70" s="439"/>
      <c r="TUF70" s="439"/>
      <c r="TUG70" s="439"/>
      <c r="TUH70" s="439"/>
      <c r="TUI70" s="439"/>
      <c r="TUJ70" s="439"/>
      <c r="TUK70" s="439"/>
      <c r="TUL70" s="439"/>
      <c r="TUM70" s="439"/>
      <c r="TUN70" s="439"/>
      <c r="TUO70" s="439"/>
      <c r="TUP70" s="439"/>
      <c r="TUQ70" s="439"/>
      <c r="TUR70" s="439"/>
      <c r="TUS70" s="439"/>
      <c r="TUT70" s="439"/>
      <c r="TUU70" s="439"/>
      <c r="TUV70" s="439"/>
      <c r="TUW70" s="439"/>
      <c r="TUX70" s="439"/>
      <c r="TUY70" s="439"/>
      <c r="TUZ70" s="439"/>
      <c r="TVA70" s="439"/>
      <c r="TVB70" s="439"/>
      <c r="TVC70" s="439"/>
      <c r="TVD70" s="439"/>
      <c r="TVE70" s="439"/>
      <c r="TVF70" s="439"/>
      <c r="TVG70" s="439"/>
      <c r="TVH70" s="439"/>
      <c r="TVI70" s="439"/>
      <c r="TVJ70" s="439"/>
      <c r="TVK70" s="439"/>
      <c r="TVL70" s="439"/>
      <c r="TVM70" s="439"/>
      <c r="TVN70" s="439"/>
      <c r="TVO70" s="439"/>
      <c r="TVP70" s="439"/>
      <c r="TVQ70" s="439"/>
      <c r="TVR70" s="439"/>
      <c r="TVS70" s="439"/>
      <c r="TVT70" s="439"/>
      <c r="TVU70" s="439"/>
      <c r="TVV70" s="439"/>
      <c r="TVW70" s="439"/>
      <c r="TVX70" s="439"/>
      <c r="TVY70" s="439"/>
      <c r="TVZ70" s="439"/>
      <c r="TWA70" s="439"/>
      <c r="TWB70" s="439"/>
      <c r="TWC70" s="439"/>
      <c r="TWD70" s="439"/>
      <c r="TWE70" s="439"/>
      <c r="TWF70" s="439"/>
      <c r="TWG70" s="439"/>
      <c r="TWH70" s="439"/>
      <c r="TWI70" s="439"/>
      <c r="TWJ70" s="439"/>
      <c r="TWK70" s="439"/>
      <c r="TWL70" s="439"/>
      <c r="TWM70" s="439"/>
      <c r="TWN70" s="439"/>
      <c r="TWO70" s="439"/>
      <c r="TWP70" s="439"/>
      <c r="TWQ70" s="439"/>
      <c r="TWR70" s="439"/>
      <c r="TWS70" s="439"/>
      <c r="TWT70" s="439"/>
      <c r="TWU70" s="439"/>
      <c r="TWV70" s="439"/>
      <c r="TWW70" s="439"/>
      <c r="TWX70" s="439"/>
      <c r="TWY70" s="439"/>
      <c r="TWZ70" s="439"/>
      <c r="TXA70" s="439"/>
      <c r="TXB70" s="439"/>
      <c r="TXC70" s="439"/>
      <c r="TXD70" s="439"/>
      <c r="TXE70" s="439"/>
      <c r="TXF70" s="439"/>
      <c r="TXG70" s="439"/>
      <c r="TXH70" s="439"/>
      <c r="TXI70" s="439"/>
      <c r="TXJ70" s="439"/>
      <c r="TXK70" s="439"/>
      <c r="TXL70" s="439"/>
      <c r="TXM70" s="439"/>
      <c r="TXN70" s="439"/>
      <c r="TXO70" s="439"/>
      <c r="TXP70" s="439"/>
      <c r="TXQ70" s="439"/>
      <c r="TXR70" s="439"/>
      <c r="TXS70" s="439"/>
      <c r="TXT70" s="439"/>
      <c r="TXU70" s="439"/>
      <c r="TXV70" s="439"/>
      <c r="TXW70" s="439"/>
      <c r="TXX70" s="439"/>
      <c r="TXY70" s="439"/>
      <c r="TXZ70" s="439"/>
      <c r="TYA70" s="439"/>
      <c r="TYB70" s="439"/>
      <c r="TYC70" s="439"/>
      <c r="TYD70" s="439"/>
      <c r="TYE70" s="439"/>
      <c r="TYF70" s="439"/>
      <c r="TYG70" s="439"/>
      <c r="TYH70" s="439"/>
      <c r="TYI70" s="439"/>
      <c r="TYJ70" s="439"/>
      <c r="TYK70" s="439"/>
      <c r="TYL70" s="439"/>
      <c r="TYM70" s="439"/>
      <c r="TYN70" s="439"/>
      <c r="TYO70" s="439"/>
      <c r="TYP70" s="439"/>
      <c r="TYQ70" s="439"/>
      <c r="TYR70" s="439"/>
      <c r="TYS70" s="439"/>
      <c r="TYT70" s="439"/>
      <c r="TYU70" s="439"/>
      <c r="TYV70" s="439"/>
      <c r="TYW70" s="439"/>
      <c r="TYX70" s="439"/>
      <c r="TYY70" s="439"/>
      <c r="TYZ70" s="439"/>
      <c r="TZA70" s="439"/>
      <c r="TZB70" s="439"/>
      <c r="TZC70" s="439"/>
      <c r="TZD70" s="439"/>
      <c r="TZE70" s="439"/>
      <c r="TZF70" s="439"/>
      <c r="TZG70" s="439"/>
      <c r="TZH70" s="439"/>
      <c r="TZI70" s="439"/>
      <c r="TZJ70" s="439"/>
      <c r="TZK70" s="439"/>
      <c r="TZL70" s="439"/>
      <c r="TZM70" s="439"/>
      <c r="TZN70" s="439"/>
      <c r="TZO70" s="439"/>
      <c r="TZP70" s="439"/>
      <c r="TZQ70" s="439"/>
      <c r="TZR70" s="439"/>
      <c r="TZS70" s="439"/>
      <c r="TZT70" s="439"/>
      <c r="TZU70" s="439"/>
      <c r="TZV70" s="439"/>
      <c r="TZW70" s="439"/>
      <c r="TZX70" s="439"/>
      <c r="TZY70" s="439"/>
      <c r="TZZ70" s="439"/>
      <c r="UAA70" s="439"/>
      <c r="UAB70" s="439"/>
      <c r="UAC70" s="439"/>
      <c r="UAD70" s="439"/>
      <c r="UAE70" s="439"/>
      <c r="UAF70" s="439"/>
      <c r="UAG70" s="439"/>
      <c r="UAH70" s="439"/>
      <c r="UAI70" s="439"/>
      <c r="UAJ70" s="439"/>
      <c r="UAK70" s="439"/>
      <c r="UAL70" s="439"/>
      <c r="UAM70" s="439"/>
      <c r="UAN70" s="439"/>
      <c r="UAO70" s="439"/>
      <c r="UAP70" s="439"/>
      <c r="UAQ70" s="439"/>
      <c r="UAR70" s="439"/>
      <c r="UAS70" s="439"/>
      <c r="UAT70" s="439"/>
      <c r="UAU70" s="439"/>
      <c r="UAV70" s="439"/>
      <c r="UAW70" s="439"/>
      <c r="UAX70" s="439"/>
      <c r="UAY70" s="439"/>
      <c r="UAZ70" s="439"/>
      <c r="UBA70" s="439"/>
      <c r="UBB70" s="439"/>
      <c r="UBC70" s="439"/>
      <c r="UBD70" s="439"/>
      <c r="UBE70" s="439"/>
      <c r="UBF70" s="439"/>
      <c r="UBG70" s="439"/>
      <c r="UBH70" s="439"/>
      <c r="UBI70" s="439"/>
      <c r="UBJ70" s="439"/>
      <c r="UBK70" s="439"/>
      <c r="UBL70" s="439"/>
      <c r="UBM70" s="439"/>
      <c r="UBN70" s="439"/>
      <c r="UBO70" s="439"/>
      <c r="UBP70" s="439"/>
      <c r="UBQ70" s="439"/>
      <c r="UBR70" s="439"/>
      <c r="UBS70" s="439"/>
      <c r="UBT70" s="439"/>
      <c r="UBU70" s="439"/>
      <c r="UBV70" s="439"/>
      <c r="UBW70" s="439"/>
      <c r="UBX70" s="439"/>
      <c r="UBY70" s="439"/>
      <c r="UBZ70" s="439"/>
      <c r="UCA70" s="439"/>
      <c r="UCB70" s="439"/>
      <c r="UCC70" s="439"/>
      <c r="UCD70" s="439"/>
      <c r="UCE70" s="439"/>
      <c r="UCF70" s="439"/>
      <c r="UCG70" s="439"/>
      <c r="UCH70" s="439"/>
      <c r="UCI70" s="439"/>
      <c r="UCJ70" s="439"/>
      <c r="UCK70" s="439"/>
      <c r="UCL70" s="439"/>
      <c r="UCM70" s="439"/>
      <c r="UCN70" s="439"/>
      <c r="UCO70" s="439"/>
      <c r="UCP70" s="439"/>
      <c r="UCQ70" s="439"/>
      <c r="UCR70" s="439"/>
      <c r="UCS70" s="439"/>
      <c r="UCT70" s="439"/>
      <c r="UCU70" s="439"/>
      <c r="UCV70" s="439"/>
      <c r="UCW70" s="439"/>
      <c r="UCX70" s="439"/>
      <c r="UCY70" s="439"/>
      <c r="UCZ70" s="439"/>
      <c r="UDA70" s="439"/>
      <c r="UDB70" s="439"/>
      <c r="UDC70" s="439"/>
      <c r="UDD70" s="439"/>
      <c r="UDE70" s="439"/>
      <c r="UDF70" s="439"/>
      <c r="UDG70" s="439"/>
      <c r="UDH70" s="439"/>
      <c r="UDI70" s="439"/>
      <c r="UDJ70" s="439"/>
      <c r="UDK70" s="439"/>
      <c r="UDL70" s="439"/>
      <c r="UDM70" s="439"/>
      <c r="UDN70" s="439"/>
      <c r="UDO70" s="439"/>
      <c r="UDP70" s="439"/>
      <c r="UDQ70" s="439"/>
      <c r="UDR70" s="439"/>
      <c r="UDS70" s="439"/>
      <c r="UDT70" s="439"/>
      <c r="UDU70" s="439"/>
      <c r="UDV70" s="439"/>
      <c r="UDW70" s="439"/>
      <c r="UDX70" s="439"/>
      <c r="UDY70" s="439"/>
      <c r="UDZ70" s="439"/>
      <c r="UEA70" s="439"/>
      <c r="UEB70" s="439"/>
      <c r="UEC70" s="439"/>
      <c r="UED70" s="439"/>
      <c r="UEE70" s="439"/>
      <c r="UEF70" s="439"/>
      <c r="UEG70" s="439"/>
      <c r="UEH70" s="439"/>
      <c r="UEI70" s="439"/>
      <c r="UEJ70" s="439"/>
      <c r="UEK70" s="439"/>
      <c r="UEL70" s="439"/>
      <c r="UEM70" s="439"/>
      <c r="UEN70" s="439"/>
      <c r="UEO70" s="439"/>
      <c r="UEP70" s="439"/>
      <c r="UEQ70" s="439"/>
      <c r="UER70" s="439"/>
      <c r="UES70" s="439"/>
      <c r="UET70" s="439"/>
      <c r="UEU70" s="439"/>
      <c r="UEV70" s="439"/>
      <c r="UEW70" s="439"/>
      <c r="UEX70" s="439"/>
      <c r="UEY70" s="439"/>
      <c r="UEZ70" s="439"/>
      <c r="UFA70" s="439"/>
      <c r="UFB70" s="439"/>
      <c r="UFC70" s="439"/>
      <c r="UFD70" s="439"/>
      <c r="UFE70" s="439"/>
      <c r="UFF70" s="439"/>
      <c r="UFG70" s="439"/>
      <c r="UFH70" s="439"/>
      <c r="UFI70" s="439"/>
      <c r="UFJ70" s="439"/>
      <c r="UFK70" s="439"/>
      <c r="UFL70" s="439"/>
      <c r="UFM70" s="439"/>
      <c r="UFN70" s="439"/>
      <c r="UFO70" s="439"/>
      <c r="UFP70" s="439"/>
      <c r="UFQ70" s="439"/>
      <c r="UFR70" s="439"/>
      <c r="UFS70" s="439"/>
      <c r="UFT70" s="439"/>
      <c r="UFU70" s="439"/>
      <c r="UFV70" s="439"/>
      <c r="UFW70" s="439"/>
      <c r="UFX70" s="439"/>
      <c r="UFY70" s="439"/>
      <c r="UFZ70" s="439"/>
      <c r="UGA70" s="439"/>
      <c r="UGB70" s="439"/>
      <c r="UGC70" s="439"/>
      <c r="UGD70" s="439"/>
      <c r="UGE70" s="439"/>
      <c r="UGF70" s="439"/>
      <c r="UGG70" s="439"/>
      <c r="UGH70" s="439"/>
      <c r="UGI70" s="439"/>
      <c r="UGJ70" s="439"/>
      <c r="UGK70" s="439"/>
      <c r="UGL70" s="439"/>
      <c r="UGM70" s="439"/>
      <c r="UGN70" s="439"/>
      <c r="UGO70" s="439"/>
      <c r="UGP70" s="439"/>
      <c r="UGQ70" s="439"/>
      <c r="UGR70" s="439"/>
      <c r="UGS70" s="439"/>
      <c r="UGT70" s="439"/>
      <c r="UGU70" s="439"/>
      <c r="UGV70" s="439"/>
      <c r="UGW70" s="439"/>
      <c r="UGX70" s="439"/>
      <c r="UGY70" s="439"/>
      <c r="UGZ70" s="439"/>
      <c r="UHA70" s="439"/>
      <c r="UHB70" s="439"/>
      <c r="UHC70" s="439"/>
      <c r="UHD70" s="439"/>
      <c r="UHE70" s="439"/>
      <c r="UHF70" s="439"/>
      <c r="UHG70" s="439"/>
      <c r="UHH70" s="439"/>
      <c r="UHI70" s="439"/>
      <c r="UHJ70" s="439"/>
      <c r="UHK70" s="439"/>
      <c r="UHL70" s="439"/>
      <c r="UHM70" s="439"/>
      <c r="UHN70" s="439"/>
      <c r="UHO70" s="439"/>
      <c r="UHP70" s="439"/>
      <c r="UHQ70" s="439"/>
      <c r="UHR70" s="439"/>
      <c r="UHS70" s="439"/>
      <c r="UHT70" s="439"/>
      <c r="UHU70" s="439"/>
      <c r="UHV70" s="439"/>
      <c r="UHW70" s="439"/>
      <c r="UHX70" s="439"/>
      <c r="UHY70" s="439"/>
      <c r="UHZ70" s="439"/>
      <c r="UIA70" s="439"/>
      <c r="UIB70" s="439"/>
      <c r="UIC70" s="439"/>
      <c r="UID70" s="439"/>
      <c r="UIE70" s="439"/>
      <c r="UIF70" s="439"/>
      <c r="UIG70" s="439"/>
      <c r="UIH70" s="439"/>
      <c r="UII70" s="439"/>
      <c r="UIJ70" s="439"/>
      <c r="UIK70" s="439"/>
      <c r="UIL70" s="439"/>
      <c r="UIM70" s="439"/>
      <c r="UIN70" s="439"/>
      <c r="UIO70" s="439"/>
      <c r="UIP70" s="439"/>
      <c r="UIQ70" s="439"/>
      <c r="UIR70" s="439"/>
      <c r="UIS70" s="439"/>
      <c r="UIT70" s="439"/>
      <c r="UIU70" s="439"/>
      <c r="UIV70" s="439"/>
      <c r="UIW70" s="439"/>
      <c r="UIX70" s="439"/>
      <c r="UIY70" s="439"/>
      <c r="UIZ70" s="439"/>
      <c r="UJA70" s="439"/>
      <c r="UJB70" s="439"/>
      <c r="UJC70" s="439"/>
      <c r="UJD70" s="439"/>
      <c r="UJE70" s="439"/>
      <c r="UJF70" s="439"/>
      <c r="UJG70" s="439"/>
      <c r="UJH70" s="439"/>
      <c r="UJI70" s="439"/>
      <c r="UJJ70" s="439"/>
      <c r="UJK70" s="439"/>
      <c r="UJL70" s="439"/>
      <c r="UJM70" s="439"/>
      <c r="UJN70" s="439"/>
      <c r="UJO70" s="439"/>
      <c r="UJP70" s="439"/>
      <c r="UJQ70" s="439"/>
      <c r="UJR70" s="439"/>
      <c r="UJS70" s="439"/>
      <c r="UJT70" s="439"/>
      <c r="UJU70" s="439"/>
      <c r="UJV70" s="439"/>
      <c r="UJW70" s="439"/>
      <c r="UJX70" s="439"/>
      <c r="UJY70" s="439"/>
      <c r="UJZ70" s="439"/>
      <c r="UKA70" s="439"/>
      <c r="UKB70" s="439"/>
      <c r="UKC70" s="439"/>
      <c r="UKD70" s="439"/>
      <c r="UKE70" s="439"/>
      <c r="UKF70" s="439"/>
      <c r="UKG70" s="439"/>
      <c r="UKH70" s="439"/>
      <c r="UKI70" s="439"/>
      <c r="UKJ70" s="439"/>
      <c r="UKK70" s="439"/>
      <c r="UKL70" s="439"/>
      <c r="UKM70" s="439"/>
      <c r="UKN70" s="439"/>
      <c r="UKO70" s="439"/>
      <c r="UKP70" s="439"/>
      <c r="UKQ70" s="439"/>
      <c r="UKR70" s="439"/>
      <c r="UKS70" s="439"/>
      <c r="UKT70" s="439"/>
      <c r="UKU70" s="439"/>
      <c r="UKV70" s="439"/>
      <c r="UKW70" s="439"/>
      <c r="UKX70" s="439"/>
      <c r="UKY70" s="439"/>
      <c r="UKZ70" s="439"/>
      <c r="ULA70" s="439"/>
      <c r="ULB70" s="439"/>
      <c r="ULC70" s="439"/>
      <c r="ULD70" s="439"/>
      <c r="ULE70" s="439"/>
      <c r="ULF70" s="439"/>
      <c r="ULG70" s="439"/>
      <c r="ULH70" s="439"/>
      <c r="ULI70" s="439"/>
      <c r="ULJ70" s="439"/>
      <c r="ULK70" s="439"/>
      <c r="ULL70" s="439"/>
      <c r="ULM70" s="439"/>
      <c r="ULN70" s="439"/>
      <c r="ULO70" s="439"/>
      <c r="ULP70" s="439"/>
      <c r="ULQ70" s="439"/>
      <c r="ULR70" s="439"/>
      <c r="ULS70" s="439"/>
      <c r="ULT70" s="439"/>
      <c r="ULU70" s="439"/>
      <c r="ULV70" s="439"/>
      <c r="ULW70" s="439"/>
      <c r="ULX70" s="439"/>
      <c r="ULY70" s="439"/>
      <c r="ULZ70" s="439"/>
      <c r="UMA70" s="439"/>
      <c r="UMB70" s="439"/>
      <c r="UMC70" s="439"/>
      <c r="UMD70" s="439"/>
      <c r="UME70" s="439"/>
      <c r="UMF70" s="439"/>
      <c r="UMG70" s="439"/>
      <c r="UMH70" s="439"/>
      <c r="UMI70" s="439"/>
      <c r="UMJ70" s="439"/>
      <c r="UMK70" s="439"/>
      <c r="UML70" s="439"/>
      <c r="UMM70" s="439"/>
      <c r="UMN70" s="439"/>
      <c r="UMO70" s="439"/>
      <c r="UMP70" s="439"/>
      <c r="UMQ70" s="439"/>
      <c r="UMR70" s="439"/>
      <c r="UMS70" s="439"/>
      <c r="UMT70" s="439"/>
      <c r="UMU70" s="439"/>
      <c r="UMV70" s="439"/>
      <c r="UMW70" s="439"/>
      <c r="UMX70" s="439"/>
      <c r="UMY70" s="439"/>
      <c r="UMZ70" s="439"/>
      <c r="UNA70" s="439"/>
      <c r="UNB70" s="439"/>
      <c r="UNC70" s="439"/>
      <c r="UND70" s="439"/>
      <c r="UNE70" s="439"/>
      <c r="UNF70" s="439"/>
      <c r="UNG70" s="439"/>
      <c r="UNH70" s="439"/>
      <c r="UNI70" s="439"/>
      <c r="UNJ70" s="439"/>
      <c r="UNK70" s="439"/>
      <c r="UNL70" s="439"/>
      <c r="UNM70" s="439"/>
      <c r="UNN70" s="439"/>
      <c r="UNO70" s="439"/>
      <c r="UNP70" s="439"/>
      <c r="UNQ70" s="439"/>
      <c r="UNR70" s="439"/>
      <c r="UNS70" s="439"/>
      <c r="UNT70" s="439"/>
      <c r="UNU70" s="439"/>
      <c r="UNV70" s="439"/>
      <c r="UNW70" s="439"/>
      <c r="UNX70" s="439"/>
      <c r="UNY70" s="439"/>
      <c r="UNZ70" s="439"/>
      <c r="UOA70" s="439"/>
      <c r="UOB70" s="439"/>
      <c r="UOC70" s="439"/>
      <c r="UOD70" s="439"/>
      <c r="UOE70" s="439"/>
      <c r="UOF70" s="439"/>
      <c r="UOG70" s="439"/>
      <c r="UOH70" s="439"/>
      <c r="UOI70" s="439"/>
      <c r="UOJ70" s="439"/>
      <c r="UOK70" s="439"/>
      <c r="UOL70" s="439"/>
      <c r="UOM70" s="439"/>
      <c r="UON70" s="439"/>
      <c r="UOO70" s="439"/>
      <c r="UOP70" s="439"/>
      <c r="UOQ70" s="439"/>
      <c r="UOR70" s="439"/>
      <c r="UOS70" s="439"/>
      <c r="UOT70" s="439"/>
      <c r="UOU70" s="439"/>
      <c r="UOV70" s="439"/>
      <c r="UOW70" s="439"/>
      <c r="UOX70" s="439"/>
      <c r="UOY70" s="439"/>
      <c r="UOZ70" s="439"/>
      <c r="UPA70" s="439"/>
      <c r="UPB70" s="439"/>
      <c r="UPC70" s="439"/>
      <c r="UPD70" s="439"/>
      <c r="UPE70" s="439"/>
      <c r="UPF70" s="439"/>
      <c r="UPG70" s="439"/>
      <c r="UPH70" s="439"/>
      <c r="UPI70" s="439"/>
      <c r="UPJ70" s="439"/>
      <c r="UPK70" s="439"/>
      <c r="UPL70" s="439"/>
      <c r="UPM70" s="439"/>
      <c r="UPN70" s="439"/>
      <c r="UPO70" s="439"/>
      <c r="UPP70" s="439"/>
      <c r="UPQ70" s="439"/>
      <c r="UPR70" s="439"/>
      <c r="UPS70" s="439"/>
      <c r="UPT70" s="439"/>
      <c r="UPU70" s="439"/>
      <c r="UPV70" s="439"/>
      <c r="UPW70" s="439"/>
      <c r="UPX70" s="439"/>
      <c r="UPY70" s="439"/>
      <c r="UPZ70" s="439"/>
      <c r="UQA70" s="439"/>
      <c r="UQB70" s="439"/>
      <c r="UQC70" s="439"/>
      <c r="UQD70" s="439"/>
      <c r="UQE70" s="439"/>
      <c r="UQF70" s="439"/>
      <c r="UQG70" s="439"/>
      <c r="UQH70" s="439"/>
      <c r="UQI70" s="439"/>
      <c r="UQJ70" s="439"/>
      <c r="UQK70" s="439"/>
      <c r="UQL70" s="439"/>
      <c r="UQM70" s="439"/>
      <c r="UQN70" s="439"/>
      <c r="UQO70" s="439"/>
      <c r="UQP70" s="439"/>
      <c r="UQQ70" s="439"/>
      <c r="UQR70" s="439"/>
      <c r="UQS70" s="439"/>
      <c r="UQT70" s="439"/>
      <c r="UQU70" s="439"/>
      <c r="UQV70" s="439"/>
      <c r="UQW70" s="439"/>
      <c r="UQX70" s="439"/>
      <c r="UQY70" s="439"/>
      <c r="UQZ70" s="439"/>
      <c r="URA70" s="439"/>
      <c r="URB70" s="439"/>
      <c r="URC70" s="439"/>
      <c r="URD70" s="439"/>
      <c r="URE70" s="439"/>
      <c r="URF70" s="439"/>
      <c r="URG70" s="439"/>
      <c r="URH70" s="439"/>
      <c r="URI70" s="439"/>
      <c r="URJ70" s="439"/>
      <c r="URK70" s="439"/>
      <c r="URL70" s="439"/>
      <c r="URM70" s="439"/>
      <c r="URN70" s="439"/>
      <c r="URO70" s="439"/>
      <c r="URP70" s="439"/>
      <c r="URQ70" s="439"/>
      <c r="URR70" s="439"/>
      <c r="URS70" s="439"/>
      <c r="URT70" s="439"/>
      <c r="URU70" s="439"/>
      <c r="URV70" s="439"/>
      <c r="URW70" s="439"/>
      <c r="URX70" s="439"/>
      <c r="URY70" s="439"/>
      <c r="URZ70" s="439"/>
      <c r="USA70" s="439"/>
      <c r="USB70" s="439"/>
      <c r="USC70" s="439"/>
      <c r="USD70" s="439"/>
      <c r="USE70" s="439"/>
      <c r="USF70" s="439"/>
      <c r="USG70" s="439"/>
      <c r="USH70" s="439"/>
      <c r="USI70" s="439"/>
      <c r="USJ70" s="439"/>
      <c r="USK70" s="439"/>
      <c r="USL70" s="439"/>
      <c r="USM70" s="439"/>
      <c r="USN70" s="439"/>
      <c r="USO70" s="439"/>
      <c r="USP70" s="439"/>
      <c r="USQ70" s="439"/>
      <c r="USR70" s="439"/>
      <c r="USS70" s="439"/>
      <c r="UST70" s="439"/>
      <c r="USU70" s="439"/>
      <c r="USV70" s="439"/>
      <c r="USW70" s="439"/>
      <c r="USX70" s="439"/>
      <c r="USY70" s="439"/>
      <c r="USZ70" s="439"/>
      <c r="UTA70" s="439"/>
      <c r="UTB70" s="439"/>
      <c r="UTC70" s="439"/>
      <c r="UTD70" s="439"/>
      <c r="UTE70" s="439"/>
      <c r="UTF70" s="439"/>
      <c r="UTG70" s="439"/>
      <c r="UTH70" s="439"/>
      <c r="UTI70" s="439"/>
      <c r="UTJ70" s="439"/>
      <c r="UTK70" s="439"/>
      <c r="UTL70" s="439"/>
      <c r="UTM70" s="439"/>
      <c r="UTN70" s="439"/>
      <c r="UTO70" s="439"/>
      <c r="UTP70" s="439"/>
      <c r="UTQ70" s="439"/>
      <c r="UTR70" s="439"/>
      <c r="UTS70" s="439"/>
      <c r="UTT70" s="439"/>
      <c r="UTU70" s="439"/>
      <c r="UTV70" s="439"/>
      <c r="UTW70" s="439"/>
      <c r="UTX70" s="439"/>
      <c r="UTY70" s="439"/>
      <c r="UTZ70" s="439"/>
      <c r="UUA70" s="439"/>
      <c r="UUB70" s="439"/>
      <c r="UUC70" s="439"/>
      <c r="UUD70" s="439"/>
      <c r="UUE70" s="439"/>
      <c r="UUF70" s="439"/>
      <c r="UUG70" s="439"/>
      <c r="UUH70" s="439"/>
      <c r="UUI70" s="439"/>
      <c r="UUJ70" s="439"/>
      <c r="UUK70" s="439"/>
      <c r="UUL70" s="439"/>
      <c r="UUM70" s="439"/>
      <c r="UUN70" s="439"/>
      <c r="UUO70" s="439"/>
      <c r="UUP70" s="439"/>
      <c r="UUQ70" s="439"/>
      <c r="UUR70" s="439"/>
      <c r="UUS70" s="439"/>
      <c r="UUT70" s="439"/>
      <c r="UUU70" s="439"/>
      <c r="UUV70" s="439"/>
      <c r="UUW70" s="439"/>
      <c r="UUX70" s="439"/>
      <c r="UUY70" s="439"/>
      <c r="UUZ70" s="439"/>
      <c r="UVA70" s="439"/>
      <c r="UVB70" s="439"/>
      <c r="UVC70" s="439"/>
      <c r="UVD70" s="439"/>
      <c r="UVE70" s="439"/>
      <c r="UVF70" s="439"/>
      <c r="UVG70" s="439"/>
      <c r="UVH70" s="439"/>
      <c r="UVI70" s="439"/>
      <c r="UVJ70" s="439"/>
      <c r="UVK70" s="439"/>
      <c r="UVL70" s="439"/>
      <c r="UVM70" s="439"/>
      <c r="UVN70" s="439"/>
      <c r="UVO70" s="439"/>
      <c r="UVP70" s="439"/>
      <c r="UVQ70" s="439"/>
      <c r="UVR70" s="439"/>
      <c r="UVS70" s="439"/>
      <c r="UVT70" s="439"/>
      <c r="UVU70" s="439"/>
      <c r="UVV70" s="439"/>
      <c r="UVW70" s="439"/>
      <c r="UVX70" s="439"/>
      <c r="UVY70" s="439"/>
      <c r="UVZ70" s="439"/>
      <c r="UWA70" s="439"/>
      <c r="UWB70" s="439"/>
      <c r="UWC70" s="439"/>
      <c r="UWD70" s="439"/>
      <c r="UWE70" s="439"/>
      <c r="UWF70" s="439"/>
      <c r="UWG70" s="439"/>
      <c r="UWH70" s="439"/>
      <c r="UWI70" s="439"/>
      <c r="UWJ70" s="439"/>
      <c r="UWK70" s="439"/>
      <c r="UWL70" s="439"/>
      <c r="UWM70" s="439"/>
      <c r="UWN70" s="439"/>
      <c r="UWO70" s="439"/>
      <c r="UWP70" s="439"/>
      <c r="UWQ70" s="439"/>
      <c r="UWR70" s="439"/>
      <c r="UWS70" s="439"/>
      <c r="UWT70" s="439"/>
      <c r="UWU70" s="439"/>
      <c r="UWV70" s="439"/>
      <c r="UWW70" s="439"/>
      <c r="UWX70" s="439"/>
      <c r="UWY70" s="439"/>
      <c r="UWZ70" s="439"/>
      <c r="UXA70" s="439"/>
      <c r="UXB70" s="439"/>
      <c r="UXC70" s="439"/>
      <c r="UXD70" s="439"/>
      <c r="UXE70" s="439"/>
      <c r="UXF70" s="439"/>
      <c r="UXG70" s="439"/>
      <c r="UXH70" s="439"/>
      <c r="UXI70" s="439"/>
      <c r="UXJ70" s="439"/>
      <c r="UXK70" s="439"/>
      <c r="UXL70" s="439"/>
      <c r="UXM70" s="439"/>
      <c r="UXN70" s="439"/>
      <c r="UXO70" s="439"/>
      <c r="UXP70" s="439"/>
      <c r="UXQ70" s="439"/>
      <c r="UXR70" s="439"/>
      <c r="UXS70" s="439"/>
      <c r="UXT70" s="439"/>
      <c r="UXU70" s="439"/>
      <c r="UXV70" s="439"/>
      <c r="UXW70" s="439"/>
      <c r="UXX70" s="439"/>
      <c r="UXY70" s="439"/>
      <c r="UXZ70" s="439"/>
      <c r="UYA70" s="439"/>
      <c r="UYB70" s="439"/>
      <c r="UYC70" s="439"/>
      <c r="UYD70" s="439"/>
      <c r="UYE70" s="439"/>
      <c r="UYF70" s="439"/>
      <c r="UYG70" s="439"/>
      <c r="UYH70" s="439"/>
      <c r="UYI70" s="439"/>
      <c r="UYJ70" s="439"/>
      <c r="UYK70" s="439"/>
      <c r="UYL70" s="439"/>
      <c r="UYM70" s="439"/>
      <c r="UYN70" s="439"/>
      <c r="UYO70" s="439"/>
      <c r="UYP70" s="439"/>
      <c r="UYQ70" s="439"/>
      <c r="UYR70" s="439"/>
      <c r="UYS70" s="439"/>
      <c r="UYT70" s="439"/>
      <c r="UYU70" s="439"/>
      <c r="UYV70" s="439"/>
      <c r="UYW70" s="439"/>
      <c r="UYX70" s="439"/>
      <c r="UYY70" s="439"/>
      <c r="UYZ70" s="439"/>
      <c r="UZA70" s="439"/>
      <c r="UZB70" s="439"/>
      <c r="UZC70" s="439"/>
      <c r="UZD70" s="439"/>
      <c r="UZE70" s="439"/>
      <c r="UZF70" s="439"/>
      <c r="UZG70" s="439"/>
      <c r="UZH70" s="439"/>
      <c r="UZI70" s="439"/>
      <c r="UZJ70" s="439"/>
      <c r="UZK70" s="439"/>
      <c r="UZL70" s="439"/>
      <c r="UZM70" s="439"/>
      <c r="UZN70" s="439"/>
      <c r="UZO70" s="439"/>
      <c r="UZP70" s="439"/>
      <c r="UZQ70" s="439"/>
      <c r="UZR70" s="439"/>
      <c r="UZS70" s="439"/>
      <c r="UZT70" s="439"/>
      <c r="UZU70" s="439"/>
      <c r="UZV70" s="439"/>
      <c r="UZW70" s="439"/>
      <c r="UZX70" s="439"/>
      <c r="UZY70" s="439"/>
      <c r="UZZ70" s="439"/>
      <c r="VAA70" s="439"/>
      <c r="VAB70" s="439"/>
      <c r="VAC70" s="439"/>
      <c r="VAD70" s="439"/>
      <c r="VAE70" s="439"/>
      <c r="VAF70" s="439"/>
      <c r="VAG70" s="439"/>
      <c r="VAH70" s="439"/>
      <c r="VAI70" s="439"/>
      <c r="VAJ70" s="439"/>
      <c r="VAK70" s="439"/>
      <c r="VAL70" s="439"/>
      <c r="VAM70" s="439"/>
      <c r="VAN70" s="439"/>
      <c r="VAO70" s="439"/>
      <c r="VAP70" s="439"/>
      <c r="VAQ70" s="439"/>
      <c r="VAR70" s="439"/>
      <c r="VAS70" s="439"/>
      <c r="VAT70" s="439"/>
      <c r="VAU70" s="439"/>
      <c r="VAV70" s="439"/>
      <c r="VAW70" s="439"/>
      <c r="VAX70" s="439"/>
      <c r="VAY70" s="439"/>
      <c r="VAZ70" s="439"/>
      <c r="VBA70" s="439"/>
      <c r="VBB70" s="439"/>
      <c r="VBC70" s="439"/>
      <c r="VBD70" s="439"/>
      <c r="VBE70" s="439"/>
      <c r="VBF70" s="439"/>
      <c r="VBG70" s="439"/>
      <c r="VBH70" s="439"/>
      <c r="VBI70" s="439"/>
      <c r="VBJ70" s="439"/>
      <c r="VBK70" s="439"/>
      <c r="VBL70" s="439"/>
      <c r="VBM70" s="439"/>
      <c r="VBN70" s="439"/>
      <c r="VBO70" s="439"/>
      <c r="VBP70" s="439"/>
      <c r="VBQ70" s="439"/>
      <c r="VBR70" s="439"/>
      <c r="VBS70" s="439"/>
      <c r="VBT70" s="439"/>
      <c r="VBU70" s="439"/>
      <c r="VBV70" s="439"/>
      <c r="VBW70" s="439"/>
      <c r="VBX70" s="439"/>
      <c r="VBY70" s="439"/>
      <c r="VBZ70" s="439"/>
      <c r="VCA70" s="439"/>
      <c r="VCB70" s="439"/>
      <c r="VCC70" s="439"/>
      <c r="VCD70" s="439"/>
      <c r="VCE70" s="439"/>
      <c r="VCF70" s="439"/>
      <c r="VCG70" s="439"/>
      <c r="VCH70" s="439"/>
      <c r="VCI70" s="439"/>
      <c r="VCJ70" s="439"/>
      <c r="VCK70" s="439"/>
      <c r="VCL70" s="439"/>
      <c r="VCM70" s="439"/>
      <c r="VCN70" s="439"/>
      <c r="VCO70" s="439"/>
      <c r="VCP70" s="439"/>
      <c r="VCQ70" s="439"/>
      <c r="VCR70" s="439"/>
      <c r="VCS70" s="439"/>
      <c r="VCT70" s="439"/>
      <c r="VCU70" s="439"/>
      <c r="VCV70" s="439"/>
      <c r="VCW70" s="439"/>
      <c r="VCX70" s="439"/>
      <c r="VCY70" s="439"/>
      <c r="VCZ70" s="439"/>
      <c r="VDA70" s="439"/>
      <c r="VDB70" s="439"/>
      <c r="VDC70" s="439"/>
      <c r="VDD70" s="439"/>
      <c r="VDE70" s="439"/>
      <c r="VDF70" s="439"/>
      <c r="VDG70" s="439"/>
      <c r="VDH70" s="439"/>
      <c r="VDI70" s="439"/>
      <c r="VDJ70" s="439"/>
      <c r="VDK70" s="439"/>
      <c r="VDL70" s="439"/>
      <c r="VDM70" s="439"/>
      <c r="VDN70" s="439"/>
      <c r="VDO70" s="439"/>
      <c r="VDP70" s="439"/>
      <c r="VDQ70" s="439"/>
      <c r="VDR70" s="439"/>
      <c r="VDS70" s="439"/>
      <c r="VDT70" s="439"/>
      <c r="VDU70" s="439"/>
      <c r="VDV70" s="439"/>
      <c r="VDW70" s="439"/>
      <c r="VDX70" s="439"/>
      <c r="VDY70" s="439"/>
      <c r="VDZ70" s="439"/>
      <c r="VEA70" s="439"/>
      <c r="VEB70" s="439"/>
      <c r="VEC70" s="439"/>
      <c r="VED70" s="439"/>
      <c r="VEE70" s="439"/>
      <c r="VEF70" s="439"/>
      <c r="VEG70" s="439"/>
      <c r="VEH70" s="439"/>
      <c r="VEI70" s="439"/>
      <c r="VEJ70" s="439"/>
      <c r="VEK70" s="439"/>
      <c r="VEL70" s="439"/>
      <c r="VEM70" s="439"/>
      <c r="VEN70" s="439"/>
      <c r="VEO70" s="439"/>
      <c r="VEP70" s="439"/>
      <c r="VEQ70" s="439"/>
      <c r="VER70" s="439"/>
      <c r="VES70" s="439"/>
      <c r="VET70" s="439"/>
      <c r="VEU70" s="439"/>
      <c r="VEV70" s="439"/>
      <c r="VEW70" s="439"/>
      <c r="VEX70" s="439"/>
      <c r="VEY70" s="439"/>
      <c r="VEZ70" s="439"/>
      <c r="VFA70" s="439"/>
      <c r="VFB70" s="439"/>
      <c r="VFC70" s="439"/>
      <c r="VFD70" s="439"/>
      <c r="VFE70" s="439"/>
      <c r="VFF70" s="439"/>
      <c r="VFG70" s="439"/>
      <c r="VFH70" s="439"/>
      <c r="VFI70" s="439"/>
      <c r="VFJ70" s="439"/>
      <c r="VFK70" s="439"/>
      <c r="VFL70" s="439"/>
      <c r="VFM70" s="439"/>
      <c r="VFN70" s="439"/>
      <c r="VFO70" s="439"/>
      <c r="VFP70" s="439"/>
      <c r="VFQ70" s="439"/>
      <c r="VFR70" s="439"/>
      <c r="VFS70" s="439"/>
      <c r="VFT70" s="439"/>
      <c r="VFU70" s="439"/>
      <c r="VFV70" s="439"/>
      <c r="VFW70" s="439"/>
      <c r="VFX70" s="439"/>
      <c r="VFY70" s="439"/>
      <c r="VFZ70" s="439"/>
      <c r="VGA70" s="439"/>
      <c r="VGB70" s="439"/>
      <c r="VGC70" s="439"/>
      <c r="VGD70" s="439"/>
      <c r="VGE70" s="439"/>
      <c r="VGF70" s="439"/>
      <c r="VGG70" s="439"/>
      <c r="VGH70" s="439"/>
      <c r="VGI70" s="439"/>
      <c r="VGJ70" s="439"/>
      <c r="VGK70" s="439"/>
      <c r="VGL70" s="439"/>
      <c r="VGM70" s="439"/>
      <c r="VGN70" s="439"/>
      <c r="VGO70" s="439"/>
      <c r="VGP70" s="439"/>
      <c r="VGQ70" s="439"/>
      <c r="VGR70" s="439"/>
      <c r="VGS70" s="439"/>
      <c r="VGT70" s="439"/>
      <c r="VGU70" s="439"/>
      <c r="VGV70" s="439"/>
      <c r="VGW70" s="439"/>
      <c r="VGX70" s="439"/>
      <c r="VGY70" s="439"/>
      <c r="VGZ70" s="439"/>
      <c r="VHA70" s="439"/>
      <c r="VHB70" s="439"/>
      <c r="VHC70" s="439"/>
      <c r="VHD70" s="439"/>
      <c r="VHE70" s="439"/>
      <c r="VHF70" s="439"/>
      <c r="VHG70" s="439"/>
      <c r="VHH70" s="439"/>
      <c r="VHI70" s="439"/>
      <c r="VHJ70" s="439"/>
      <c r="VHK70" s="439"/>
      <c r="VHL70" s="439"/>
      <c r="VHM70" s="439"/>
      <c r="VHN70" s="439"/>
      <c r="VHO70" s="439"/>
      <c r="VHP70" s="439"/>
      <c r="VHQ70" s="439"/>
      <c r="VHR70" s="439"/>
      <c r="VHS70" s="439"/>
      <c r="VHT70" s="439"/>
      <c r="VHU70" s="439"/>
      <c r="VHV70" s="439"/>
      <c r="VHW70" s="439"/>
      <c r="VHX70" s="439"/>
      <c r="VHY70" s="439"/>
      <c r="VHZ70" s="439"/>
      <c r="VIA70" s="439"/>
      <c r="VIB70" s="439"/>
      <c r="VIC70" s="439"/>
      <c r="VID70" s="439"/>
      <c r="VIE70" s="439"/>
      <c r="VIF70" s="439"/>
      <c r="VIG70" s="439"/>
      <c r="VIH70" s="439"/>
      <c r="VII70" s="439"/>
      <c r="VIJ70" s="439"/>
      <c r="VIK70" s="439"/>
      <c r="VIL70" s="439"/>
      <c r="VIM70" s="439"/>
      <c r="VIN70" s="439"/>
      <c r="VIO70" s="439"/>
      <c r="VIP70" s="439"/>
      <c r="VIQ70" s="439"/>
      <c r="VIR70" s="439"/>
      <c r="VIS70" s="439"/>
      <c r="VIT70" s="439"/>
      <c r="VIU70" s="439"/>
      <c r="VIV70" s="439"/>
      <c r="VIW70" s="439"/>
      <c r="VIX70" s="439"/>
      <c r="VIY70" s="439"/>
      <c r="VIZ70" s="439"/>
      <c r="VJA70" s="439"/>
      <c r="VJB70" s="439"/>
      <c r="VJC70" s="439"/>
      <c r="VJD70" s="439"/>
      <c r="VJE70" s="439"/>
      <c r="VJF70" s="439"/>
      <c r="VJG70" s="439"/>
      <c r="VJH70" s="439"/>
      <c r="VJI70" s="439"/>
      <c r="VJJ70" s="439"/>
      <c r="VJK70" s="439"/>
      <c r="VJL70" s="439"/>
      <c r="VJM70" s="439"/>
      <c r="VJN70" s="439"/>
      <c r="VJO70" s="439"/>
      <c r="VJP70" s="439"/>
      <c r="VJQ70" s="439"/>
      <c r="VJR70" s="439"/>
      <c r="VJS70" s="439"/>
      <c r="VJT70" s="439"/>
      <c r="VJU70" s="439"/>
      <c r="VJV70" s="439"/>
      <c r="VJW70" s="439"/>
      <c r="VJX70" s="439"/>
      <c r="VJY70" s="439"/>
      <c r="VJZ70" s="439"/>
      <c r="VKA70" s="439"/>
      <c r="VKB70" s="439"/>
      <c r="VKC70" s="439"/>
      <c r="VKD70" s="439"/>
      <c r="VKE70" s="439"/>
      <c r="VKF70" s="439"/>
      <c r="VKG70" s="439"/>
      <c r="VKH70" s="439"/>
      <c r="VKI70" s="439"/>
      <c r="VKJ70" s="439"/>
      <c r="VKK70" s="439"/>
      <c r="VKL70" s="439"/>
      <c r="VKM70" s="439"/>
      <c r="VKN70" s="439"/>
      <c r="VKO70" s="439"/>
      <c r="VKP70" s="439"/>
      <c r="VKQ70" s="439"/>
      <c r="VKR70" s="439"/>
      <c r="VKS70" s="439"/>
      <c r="VKT70" s="439"/>
      <c r="VKU70" s="439"/>
      <c r="VKV70" s="439"/>
      <c r="VKW70" s="439"/>
      <c r="VKX70" s="439"/>
      <c r="VKY70" s="439"/>
      <c r="VKZ70" s="439"/>
      <c r="VLA70" s="439"/>
      <c r="VLB70" s="439"/>
      <c r="VLC70" s="439"/>
      <c r="VLD70" s="439"/>
      <c r="VLE70" s="439"/>
      <c r="VLF70" s="439"/>
      <c r="VLG70" s="439"/>
      <c r="VLH70" s="439"/>
      <c r="VLI70" s="439"/>
      <c r="VLJ70" s="439"/>
      <c r="VLK70" s="439"/>
      <c r="VLL70" s="439"/>
      <c r="VLM70" s="439"/>
      <c r="VLN70" s="439"/>
      <c r="VLO70" s="439"/>
      <c r="VLP70" s="439"/>
      <c r="VLQ70" s="439"/>
      <c r="VLR70" s="439"/>
      <c r="VLS70" s="439"/>
      <c r="VLT70" s="439"/>
      <c r="VLU70" s="439"/>
      <c r="VLV70" s="439"/>
      <c r="VLW70" s="439"/>
      <c r="VLX70" s="439"/>
      <c r="VLY70" s="439"/>
      <c r="VLZ70" s="439"/>
      <c r="VMA70" s="439"/>
      <c r="VMB70" s="439"/>
      <c r="VMC70" s="439"/>
      <c r="VMD70" s="439"/>
      <c r="VME70" s="439"/>
      <c r="VMF70" s="439"/>
      <c r="VMG70" s="439"/>
      <c r="VMH70" s="439"/>
      <c r="VMI70" s="439"/>
      <c r="VMJ70" s="439"/>
      <c r="VMK70" s="439"/>
      <c r="VML70" s="439"/>
      <c r="VMM70" s="439"/>
      <c r="VMN70" s="439"/>
      <c r="VMO70" s="439"/>
      <c r="VMP70" s="439"/>
      <c r="VMQ70" s="439"/>
      <c r="VMR70" s="439"/>
      <c r="VMS70" s="439"/>
      <c r="VMT70" s="439"/>
      <c r="VMU70" s="439"/>
      <c r="VMV70" s="439"/>
      <c r="VMW70" s="439"/>
      <c r="VMX70" s="439"/>
      <c r="VMY70" s="439"/>
      <c r="VMZ70" s="439"/>
      <c r="VNA70" s="439"/>
      <c r="VNB70" s="439"/>
      <c r="VNC70" s="439"/>
      <c r="VND70" s="439"/>
      <c r="VNE70" s="439"/>
      <c r="VNF70" s="439"/>
      <c r="VNG70" s="439"/>
      <c r="VNH70" s="439"/>
      <c r="VNI70" s="439"/>
      <c r="VNJ70" s="439"/>
      <c r="VNK70" s="439"/>
      <c r="VNL70" s="439"/>
      <c r="VNM70" s="439"/>
      <c r="VNN70" s="439"/>
      <c r="VNO70" s="439"/>
      <c r="VNP70" s="439"/>
      <c r="VNQ70" s="439"/>
      <c r="VNR70" s="439"/>
      <c r="VNS70" s="439"/>
      <c r="VNT70" s="439"/>
      <c r="VNU70" s="439"/>
      <c r="VNV70" s="439"/>
      <c r="VNW70" s="439"/>
      <c r="VNX70" s="439"/>
      <c r="VNY70" s="439"/>
      <c r="VNZ70" s="439"/>
      <c r="VOA70" s="439"/>
      <c r="VOB70" s="439"/>
      <c r="VOC70" s="439"/>
      <c r="VOD70" s="439"/>
      <c r="VOE70" s="439"/>
      <c r="VOF70" s="439"/>
      <c r="VOG70" s="439"/>
      <c r="VOH70" s="439"/>
      <c r="VOI70" s="439"/>
      <c r="VOJ70" s="439"/>
      <c r="VOK70" s="439"/>
      <c r="VOL70" s="439"/>
      <c r="VOM70" s="439"/>
      <c r="VON70" s="439"/>
      <c r="VOO70" s="439"/>
      <c r="VOP70" s="439"/>
      <c r="VOQ70" s="439"/>
      <c r="VOR70" s="439"/>
      <c r="VOS70" s="439"/>
      <c r="VOT70" s="439"/>
      <c r="VOU70" s="439"/>
      <c r="VOV70" s="439"/>
      <c r="VOW70" s="439"/>
      <c r="VOX70" s="439"/>
      <c r="VOY70" s="439"/>
      <c r="VOZ70" s="439"/>
      <c r="VPA70" s="439"/>
      <c r="VPB70" s="439"/>
      <c r="VPC70" s="439"/>
      <c r="VPD70" s="439"/>
      <c r="VPE70" s="439"/>
      <c r="VPF70" s="439"/>
      <c r="VPG70" s="439"/>
      <c r="VPH70" s="439"/>
      <c r="VPI70" s="439"/>
      <c r="VPJ70" s="439"/>
      <c r="VPK70" s="439"/>
      <c r="VPL70" s="439"/>
      <c r="VPM70" s="439"/>
      <c r="VPN70" s="439"/>
      <c r="VPO70" s="439"/>
      <c r="VPP70" s="439"/>
      <c r="VPQ70" s="439"/>
      <c r="VPR70" s="439"/>
      <c r="VPS70" s="439"/>
      <c r="VPT70" s="439"/>
      <c r="VPU70" s="439"/>
      <c r="VPV70" s="439"/>
      <c r="VPW70" s="439"/>
      <c r="VPX70" s="439"/>
      <c r="VPY70" s="439"/>
      <c r="VPZ70" s="439"/>
      <c r="VQA70" s="439"/>
      <c r="VQB70" s="439"/>
      <c r="VQC70" s="439"/>
      <c r="VQD70" s="439"/>
      <c r="VQE70" s="439"/>
      <c r="VQF70" s="439"/>
      <c r="VQG70" s="439"/>
      <c r="VQH70" s="439"/>
      <c r="VQI70" s="439"/>
      <c r="VQJ70" s="439"/>
      <c r="VQK70" s="439"/>
      <c r="VQL70" s="439"/>
      <c r="VQM70" s="439"/>
      <c r="VQN70" s="439"/>
      <c r="VQO70" s="439"/>
      <c r="VQP70" s="439"/>
      <c r="VQQ70" s="439"/>
      <c r="VQR70" s="439"/>
      <c r="VQS70" s="439"/>
      <c r="VQT70" s="439"/>
      <c r="VQU70" s="439"/>
      <c r="VQV70" s="439"/>
      <c r="VQW70" s="439"/>
      <c r="VQX70" s="439"/>
      <c r="VQY70" s="439"/>
      <c r="VQZ70" s="439"/>
      <c r="VRA70" s="439"/>
      <c r="VRB70" s="439"/>
      <c r="VRC70" s="439"/>
      <c r="VRD70" s="439"/>
      <c r="VRE70" s="439"/>
      <c r="VRF70" s="439"/>
      <c r="VRG70" s="439"/>
      <c r="VRH70" s="439"/>
      <c r="VRI70" s="439"/>
      <c r="VRJ70" s="439"/>
      <c r="VRK70" s="439"/>
      <c r="VRL70" s="439"/>
      <c r="VRM70" s="439"/>
      <c r="VRN70" s="439"/>
      <c r="VRO70" s="439"/>
      <c r="VRP70" s="439"/>
      <c r="VRQ70" s="439"/>
      <c r="VRR70" s="439"/>
      <c r="VRS70" s="439"/>
      <c r="VRT70" s="439"/>
      <c r="VRU70" s="439"/>
      <c r="VRV70" s="439"/>
      <c r="VRW70" s="439"/>
      <c r="VRX70" s="439"/>
      <c r="VRY70" s="439"/>
      <c r="VRZ70" s="439"/>
      <c r="VSA70" s="439"/>
      <c r="VSB70" s="439"/>
      <c r="VSC70" s="439"/>
      <c r="VSD70" s="439"/>
      <c r="VSE70" s="439"/>
      <c r="VSF70" s="439"/>
      <c r="VSG70" s="439"/>
      <c r="VSH70" s="439"/>
      <c r="VSI70" s="439"/>
      <c r="VSJ70" s="439"/>
      <c r="VSK70" s="439"/>
      <c r="VSL70" s="439"/>
      <c r="VSM70" s="439"/>
      <c r="VSN70" s="439"/>
      <c r="VSO70" s="439"/>
      <c r="VSP70" s="439"/>
      <c r="VSQ70" s="439"/>
      <c r="VSR70" s="439"/>
      <c r="VSS70" s="439"/>
      <c r="VST70" s="439"/>
      <c r="VSU70" s="439"/>
      <c r="VSV70" s="439"/>
      <c r="VSW70" s="439"/>
      <c r="VSX70" s="439"/>
      <c r="VSY70" s="439"/>
      <c r="VSZ70" s="439"/>
      <c r="VTA70" s="439"/>
      <c r="VTB70" s="439"/>
      <c r="VTC70" s="439"/>
      <c r="VTD70" s="439"/>
      <c r="VTE70" s="439"/>
      <c r="VTF70" s="439"/>
      <c r="VTG70" s="439"/>
      <c r="VTH70" s="439"/>
      <c r="VTI70" s="439"/>
      <c r="VTJ70" s="439"/>
      <c r="VTK70" s="439"/>
      <c r="VTL70" s="439"/>
      <c r="VTM70" s="439"/>
      <c r="VTN70" s="439"/>
      <c r="VTO70" s="439"/>
      <c r="VTP70" s="439"/>
      <c r="VTQ70" s="439"/>
      <c r="VTR70" s="439"/>
      <c r="VTS70" s="439"/>
      <c r="VTT70" s="439"/>
      <c r="VTU70" s="439"/>
      <c r="VTV70" s="439"/>
      <c r="VTW70" s="439"/>
      <c r="VTX70" s="439"/>
      <c r="VTY70" s="439"/>
      <c r="VTZ70" s="439"/>
      <c r="VUA70" s="439"/>
      <c r="VUB70" s="439"/>
      <c r="VUC70" s="439"/>
      <c r="VUD70" s="439"/>
      <c r="VUE70" s="439"/>
      <c r="VUF70" s="439"/>
      <c r="VUG70" s="439"/>
      <c r="VUH70" s="439"/>
      <c r="VUI70" s="439"/>
      <c r="VUJ70" s="439"/>
      <c r="VUK70" s="439"/>
      <c r="VUL70" s="439"/>
      <c r="VUM70" s="439"/>
      <c r="VUN70" s="439"/>
      <c r="VUO70" s="439"/>
      <c r="VUP70" s="439"/>
      <c r="VUQ70" s="439"/>
      <c r="VUR70" s="439"/>
      <c r="VUS70" s="439"/>
      <c r="VUT70" s="439"/>
      <c r="VUU70" s="439"/>
      <c r="VUV70" s="439"/>
      <c r="VUW70" s="439"/>
      <c r="VUX70" s="439"/>
      <c r="VUY70" s="439"/>
      <c r="VUZ70" s="439"/>
      <c r="VVA70" s="439"/>
      <c r="VVB70" s="439"/>
      <c r="VVC70" s="439"/>
      <c r="VVD70" s="439"/>
      <c r="VVE70" s="439"/>
      <c r="VVF70" s="439"/>
      <c r="VVG70" s="439"/>
      <c r="VVH70" s="439"/>
      <c r="VVI70" s="439"/>
      <c r="VVJ70" s="439"/>
      <c r="VVK70" s="439"/>
      <c r="VVL70" s="439"/>
      <c r="VVM70" s="439"/>
      <c r="VVN70" s="439"/>
      <c r="VVO70" s="439"/>
      <c r="VVP70" s="439"/>
      <c r="VVQ70" s="439"/>
      <c r="VVR70" s="439"/>
      <c r="VVS70" s="439"/>
      <c r="VVT70" s="439"/>
      <c r="VVU70" s="439"/>
      <c r="VVV70" s="439"/>
      <c r="VVW70" s="439"/>
      <c r="VVX70" s="439"/>
      <c r="VVY70" s="439"/>
      <c r="VVZ70" s="439"/>
      <c r="VWA70" s="439"/>
      <c r="VWB70" s="439"/>
      <c r="VWC70" s="439"/>
      <c r="VWD70" s="439"/>
      <c r="VWE70" s="439"/>
      <c r="VWF70" s="439"/>
      <c r="VWG70" s="439"/>
      <c r="VWH70" s="439"/>
      <c r="VWI70" s="439"/>
      <c r="VWJ70" s="439"/>
      <c r="VWK70" s="439"/>
      <c r="VWL70" s="439"/>
      <c r="VWM70" s="439"/>
      <c r="VWN70" s="439"/>
      <c r="VWO70" s="439"/>
      <c r="VWP70" s="439"/>
      <c r="VWQ70" s="439"/>
      <c r="VWR70" s="439"/>
      <c r="VWS70" s="439"/>
      <c r="VWT70" s="439"/>
      <c r="VWU70" s="439"/>
      <c r="VWV70" s="439"/>
      <c r="VWW70" s="439"/>
      <c r="VWX70" s="439"/>
      <c r="VWY70" s="439"/>
      <c r="VWZ70" s="439"/>
      <c r="VXA70" s="439"/>
      <c r="VXB70" s="439"/>
      <c r="VXC70" s="439"/>
      <c r="VXD70" s="439"/>
      <c r="VXE70" s="439"/>
      <c r="VXF70" s="439"/>
      <c r="VXG70" s="439"/>
      <c r="VXH70" s="439"/>
      <c r="VXI70" s="439"/>
      <c r="VXJ70" s="439"/>
      <c r="VXK70" s="439"/>
      <c r="VXL70" s="439"/>
      <c r="VXM70" s="439"/>
      <c r="VXN70" s="439"/>
      <c r="VXO70" s="439"/>
      <c r="VXP70" s="439"/>
      <c r="VXQ70" s="439"/>
      <c r="VXR70" s="439"/>
      <c r="VXS70" s="439"/>
      <c r="VXT70" s="439"/>
      <c r="VXU70" s="439"/>
      <c r="VXV70" s="439"/>
      <c r="VXW70" s="439"/>
      <c r="VXX70" s="439"/>
      <c r="VXY70" s="439"/>
      <c r="VXZ70" s="439"/>
      <c r="VYA70" s="439"/>
      <c r="VYB70" s="439"/>
      <c r="VYC70" s="439"/>
      <c r="VYD70" s="439"/>
      <c r="VYE70" s="439"/>
      <c r="VYF70" s="439"/>
      <c r="VYG70" s="439"/>
      <c r="VYH70" s="439"/>
      <c r="VYI70" s="439"/>
      <c r="VYJ70" s="439"/>
      <c r="VYK70" s="439"/>
      <c r="VYL70" s="439"/>
      <c r="VYM70" s="439"/>
      <c r="VYN70" s="439"/>
      <c r="VYO70" s="439"/>
      <c r="VYP70" s="439"/>
      <c r="VYQ70" s="439"/>
      <c r="VYR70" s="439"/>
      <c r="VYS70" s="439"/>
      <c r="VYT70" s="439"/>
      <c r="VYU70" s="439"/>
      <c r="VYV70" s="439"/>
      <c r="VYW70" s="439"/>
      <c r="VYX70" s="439"/>
      <c r="VYY70" s="439"/>
      <c r="VYZ70" s="439"/>
      <c r="VZA70" s="439"/>
      <c r="VZB70" s="439"/>
      <c r="VZC70" s="439"/>
      <c r="VZD70" s="439"/>
      <c r="VZE70" s="439"/>
      <c r="VZF70" s="439"/>
      <c r="VZG70" s="439"/>
      <c r="VZH70" s="439"/>
      <c r="VZI70" s="439"/>
      <c r="VZJ70" s="439"/>
      <c r="VZK70" s="439"/>
      <c r="VZL70" s="439"/>
      <c r="VZM70" s="439"/>
      <c r="VZN70" s="439"/>
      <c r="VZO70" s="439"/>
      <c r="VZP70" s="439"/>
      <c r="VZQ70" s="439"/>
      <c r="VZR70" s="439"/>
      <c r="VZS70" s="439"/>
      <c r="VZT70" s="439"/>
      <c r="VZU70" s="439"/>
      <c r="VZV70" s="439"/>
      <c r="VZW70" s="439"/>
      <c r="VZX70" s="439"/>
      <c r="VZY70" s="439"/>
      <c r="VZZ70" s="439"/>
      <c r="WAA70" s="439"/>
      <c r="WAB70" s="439"/>
      <c r="WAC70" s="439"/>
      <c r="WAD70" s="439"/>
      <c r="WAE70" s="439"/>
      <c r="WAF70" s="439"/>
      <c r="WAG70" s="439"/>
      <c r="WAH70" s="439"/>
      <c r="WAI70" s="439"/>
      <c r="WAJ70" s="439"/>
      <c r="WAK70" s="439"/>
      <c r="WAL70" s="439"/>
      <c r="WAM70" s="439"/>
      <c r="WAN70" s="439"/>
      <c r="WAO70" s="439"/>
      <c r="WAP70" s="439"/>
      <c r="WAQ70" s="439"/>
      <c r="WAR70" s="439"/>
      <c r="WAS70" s="439"/>
      <c r="WAT70" s="439"/>
      <c r="WAU70" s="439"/>
      <c r="WAV70" s="439"/>
      <c r="WAW70" s="439"/>
      <c r="WAX70" s="439"/>
      <c r="WAY70" s="439"/>
      <c r="WAZ70" s="439"/>
      <c r="WBA70" s="439"/>
      <c r="WBB70" s="439"/>
      <c r="WBC70" s="439"/>
      <c r="WBD70" s="439"/>
      <c r="WBE70" s="439"/>
      <c r="WBF70" s="439"/>
      <c r="WBG70" s="439"/>
      <c r="WBH70" s="439"/>
      <c r="WBI70" s="439"/>
      <c r="WBJ70" s="439"/>
      <c r="WBK70" s="439"/>
      <c r="WBL70" s="439"/>
      <c r="WBM70" s="439"/>
      <c r="WBN70" s="439"/>
      <c r="WBO70" s="439"/>
      <c r="WBP70" s="439"/>
      <c r="WBQ70" s="439"/>
      <c r="WBR70" s="439"/>
      <c r="WBS70" s="439"/>
      <c r="WBT70" s="439"/>
      <c r="WBU70" s="439"/>
      <c r="WBV70" s="439"/>
      <c r="WBW70" s="439"/>
      <c r="WBX70" s="439"/>
      <c r="WBY70" s="439"/>
      <c r="WBZ70" s="439"/>
      <c r="WCA70" s="439"/>
      <c r="WCB70" s="439"/>
      <c r="WCC70" s="439"/>
      <c r="WCD70" s="439"/>
      <c r="WCE70" s="439"/>
      <c r="WCF70" s="439"/>
      <c r="WCG70" s="439"/>
      <c r="WCH70" s="439"/>
      <c r="WCI70" s="439"/>
      <c r="WCJ70" s="439"/>
      <c r="WCK70" s="439"/>
      <c r="WCL70" s="439"/>
      <c r="WCM70" s="439"/>
      <c r="WCN70" s="439"/>
      <c r="WCO70" s="439"/>
      <c r="WCP70" s="439"/>
      <c r="WCQ70" s="439"/>
      <c r="WCR70" s="439"/>
      <c r="WCS70" s="439"/>
      <c r="WCT70" s="439"/>
      <c r="WCU70" s="439"/>
      <c r="WCV70" s="439"/>
      <c r="WCW70" s="439"/>
      <c r="WCX70" s="439"/>
      <c r="WCY70" s="439"/>
      <c r="WCZ70" s="439"/>
      <c r="WDA70" s="439"/>
      <c r="WDB70" s="439"/>
      <c r="WDC70" s="439"/>
      <c r="WDD70" s="439"/>
      <c r="WDE70" s="439"/>
      <c r="WDF70" s="439"/>
      <c r="WDG70" s="439"/>
      <c r="WDH70" s="439"/>
      <c r="WDI70" s="439"/>
      <c r="WDJ70" s="439"/>
      <c r="WDK70" s="439"/>
      <c r="WDL70" s="439"/>
      <c r="WDM70" s="439"/>
      <c r="WDN70" s="439"/>
      <c r="WDO70" s="439"/>
      <c r="WDP70" s="439"/>
      <c r="WDQ70" s="439"/>
      <c r="WDR70" s="439"/>
      <c r="WDS70" s="439"/>
      <c r="WDT70" s="439"/>
      <c r="WDU70" s="439"/>
      <c r="WDV70" s="439"/>
      <c r="WDW70" s="439"/>
      <c r="WDX70" s="439"/>
      <c r="WDY70" s="439"/>
      <c r="WDZ70" s="439"/>
      <c r="WEA70" s="439"/>
      <c r="WEB70" s="439"/>
      <c r="WEC70" s="439"/>
      <c r="WED70" s="439"/>
      <c r="WEE70" s="439"/>
      <c r="WEF70" s="439"/>
      <c r="WEG70" s="439"/>
      <c r="WEH70" s="439"/>
      <c r="WEI70" s="439"/>
      <c r="WEJ70" s="439"/>
      <c r="WEK70" s="439"/>
      <c r="WEL70" s="439"/>
      <c r="WEM70" s="439"/>
      <c r="WEN70" s="439"/>
      <c r="WEO70" s="439"/>
      <c r="WEP70" s="439"/>
      <c r="WEQ70" s="439"/>
      <c r="WER70" s="439"/>
      <c r="WES70" s="439"/>
      <c r="WET70" s="439"/>
      <c r="WEU70" s="439"/>
      <c r="WEV70" s="439"/>
      <c r="WEW70" s="439"/>
      <c r="WEX70" s="439"/>
      <c r="WEY70" s="439"/>
      <c r="WEZ70" s="439"/>
      <c r="WFA70" s="439"/>
      <c r="WFB70" s="439"/>
      <c r="WFC70" s="439"/>
      <c r="WFD70" s="439"/>
      <c r="WFE70" s="439"/>
      <c r="WFF70" s="439"/>
      <c r="WFG70" s="439"/>
      <c r="WFH70" s="439"/>
      <c r="WFI70" s="439"/>
      <c r="WFJ70" s="439"/>
      <c r="WFK70" s="439"/>
      <c r="WFL70" s="439"/>
      <c r="WFM70" s="439"/>
      <c r="WFN70" s="439"/>
      <c r="WFO70" s="439"/>
      <c r="WFP70" s="439"/>
      <c r="WFQ70" s="439"/>
      <c r="WFR70" s="439"/>
      <c r="WFS70" s="439"/>
      <c r="WFT70" s="439"/>
      <c r="WFU70" s="439"/>
      <c r="WFV70" s="439"/>
      <c r="WFW70" s="439"/>
      <c r="WFX70" s="439"/>
      <c r="WFY70" s="439"/>
      <c r="WFZ70" s="439"/>
      <c r="WGA70" s="439"/>
      <c r="WGB70" s="439"/>
      <c r="WGC70" s="439"/>
      <c r="WGD70" s="439"/>
      <c r="WGE70" s="439"/>
      <c r="WGF70" s="439"/>
      <c r="WGG70" s="439"/>
      <c r="WGH70" s="439"/>
      <c r="WGI70" s="439"/>
      <c r="WGJ70" s="439"/>
      <c r="WGK70" s="439"/>
      <c r="WGL70" s="439"/>
      <c r="WGM70" s="439"/>
      <c r="WGN70" s="439"/>
      <c r="WGO70" s="439"/>
      <c r="WGP70" s="439"/>
      <c r="WGQ70" s="439"/>
      <c r="WGR70" s="439"/>
      <c r="WGS70" s="439"/>
      <c r="WGT70" s="439"/>
      <c r="WGU70" s="439"/>
      <c r="WGV70" s="439"/>
      <c r="WGW70" s="439"/>
      <c r="WGX70" s="439"/>
      <c r="WGY70" s="439"/>
      <c r="WGZ70" s="439"/>
      <c r="WHA70" s="439"/>
      <c r="WHB70" s="439"/>
      <c r="WHC70" s="439"/>
      <c r="WHD70" s="439"/>
      <c r="WHE70" s="439"/>
      <c r="WHF70" s="439"/>
      <c r="WHG70" s="439"/>
      <c r="WHH70" s="439"/>
      <c r="WHI70" s="439"/>
      <c r="WHJ70" s="439"/>
      <c r="WHK70" s="439"/>
      <c r="WHL70" s="439"/>
      <c r="WHM70" s="439"/>
      <c r="WHN70" s="439"/>
      <c r="WHO70" s="439"/>
      <c r="WHP70" s="439"/>
      <c r="WHQ70" s="439"/>
      <c r="WHR70" s="439"/>
      <c r="WHS70" s="439"/>
      <c r="WHT70" s="439"/>
      <c r="WHU70" s="439"/>
      <c r="WHV70" s="439"/>
      <c r="WHW70" s="439"/>
      <c r="WHX70" s="439"/>
      <c r="WHY70" s="439"/>
      <c r="WHZ70" s="439"/>
      <c r="WIA70" s="439"/>
      <c r="WIB70" s="439"/>
      <c r="WIC70" s="439"/>
      <c r="WID70" s="439"/>
      <c r="WIE70" s="439"/>
      <c r="WIF70" s="439"/>
      <c r="WIG70" s="439"/>
      <c r="WIH70" s="439"/>
      <c r="WII70" s="439"/>
      <c r="WIJ70" s="439"/>
      <c r="WIK70" s="439"/>
      <c r="WIL70" s="439"/>
      <c r="WIM70" s="439"/>
      <c r="WIN70" s="439"/>
      <c r="WIO70" s="439"/>
      <c r="WIP70" s="439"/>
      <c r="WIQ70" s="439"/>
      <c r="WIR70" s="439"/>
      <c r="WIS70" s="439"/>
      <c r="WIT70" s="439"/>
      <c r="WIU70" s="439"/>
      <c r="WIV70" s="439"/>
      <c r="WIW70" s="439"/>
      <c r="WIX70" s="439"/>
      <c r="WIY70" s="439"/>
      <c r="WIZ70" s="439"/>
      <c r="WJA70" s="439"/>
      <c r="WJB70" s="439"/>
      <c r="WJC70" s="439"/>
      <c r="WJD70" s="439"/>
      <c r="WJE70" s="439"/>
      <c r="WJF70" s="439"/>
      <c r="WJG70" s="439"/>
      <c r="WJH70" s="439"/>
      <c r="WJI70" s="439"/>
      <c r="WJJ70" s="439"/>
      <c r="WJK70" s="439"/>
      <c r="WJL70" s="439"/>
      <c r="WJM70" s="439"/>
      <c r="WJN70" s="439"/>
      <c r="WJO70" s="439"/>
      <c r="WJP70" s="439"/>
      <c r="WJQ70" s="439"/>
      <c r="WJR70" s="439"/>
      <c r="WJS70" s="439"/>
      <c r="WJT70" s="439"/>
      <c r="WJU70" s="439"/>
      <c r="WJV70" s="439"/>
      <c r="WJW70" s="439"/>
      <c r="WJX70" s="439"/>
      <c r="WJY70" s="439"/>
      <c r="WJZ70" s="439"/>
      <c r="WKA70" s="439"/>
      <c r="WKB70" s="439"/>
      <c r="WKC70" s="439"/>
      <c r="WKD70" s="439"/>
      <c r="WKE70" s="439"/>
      <c r="WKF70" s="439"/>
      <c r="WKG70" s="439"/>
      <c r="WKH70" s="439"/>
      <c r="WKI70" s="439"/>
      <c r="WKJ70" s="439"/>
      <c r="WKK70" s="439"/>
      <c r="WKL70" s="439"/>
      <c r="WKM70" s="439"/>
      <c r="WKN70" s="439"/>
      <c r="WKO70" s="439"/>
      <c r="WKP70" s="439"/>
      <c r="WKQ70" s="439"/>
      <c r="WKR70" s="439"/>
      <c r="WKS70" s="439"/>
      <c r="WKT70" s="439"/>
      <c r="WKU70" s="439"/>
      <c r="WKV70" s="439"/>
      <c r="WKW70" s="439"/>
      <c r="WKX70" s="439"/>
      <c r="WKY70" s="439"/>
      <c r="WKZ70" s="439"/>
      <c r="WLA70" s="439"/>
      <c r="WLB70" s="439"/>
      <c r="WLC70" s="439"/>
      <c r="WLD70" s="439"/>
      <c r="WLE70" s="439"/>
      <c r="WLF70" s="439"/>
      <c r="WLG70" s="439"/>
      <c r="WLH70" s="439"/>
      <c r="WLI70" s="439"/>
      <c r="WLJ70" s="439"/>
      <c r="WLK70" s="439"/>
      <c r="WLL70" s="439"/>
      <c r="WLM70" s="439"/>
      <c r="WLN70" s="439"/>
      <c r="WLO70" s="439"/>
      <c r="WLP70" s="439"/>
      <c r="WLQ70" s="439"/>
      <c r="WLR70" s="439"/>
      <c r="WLS70" s="439"/>
      <c r="WLT70" s="439"/>
      <c r="WLU70" s="439"/>
      <c r="WLV70" s="439"/>
      <c r="WLW70" s="439"/>
      <c r="WLX70" s="439"/>
      <c r="WLY70" s="439"/>
      <c r="WLZ70" s="439"/>
      <c r="WMA70" s="439"/>
      <c r="WMB70" s="439"/>
      <c r="WMC70" s="439"/>
      <c r="WMD70" s="439"/>
      <c r="WME70" s="439"/>
      <c r="WMF70" s="439"/>
      <c r="WMG70" s="439"/>
      <c r="WMH70" s="439"/>
      <c r="WMI70" s="439"/>
      <c r="WMJ70" s="439"/>
      <c r="WMK70" s="439"/>
      <c r="WML70" s="439"/>
      <c r="WMM70" s="439"/>
      <c r="WMN70" s="439"/>
      <c r="WMO70" s="439"/>
      <c r="WMP70" s="439"/>
      <c r="WMQ70" s="439"/>
      <c r="WMR70" s="439"/>
      <c r="WMS70" s="439"/>
      <c r="WMT70" s="439"/>
      <c r="WMU70" s="439"/>
      <c r="WMV70" s="439"/>
      <c r="WMW70" s="439"/>
      <c r="WMX70" s="439"/>
      <c r="WMY70" s="439"/>
      <c r="WMZ70" s="439"/>
      <c r="WNA70" s="439"/>
      <c r="WNB70" s="439"/>
      <c r="WNC70" s="439"/>
      <c r="WND70" s="439"/>
      <c r="WNE70" s="439"/>
      <c r="WNF70" s="439"/>
      <c r="WNG70" s="439"/>
      <c r="WNH70" s="439"/>
      <c r="WNI70" s="439"/>
      <c r="WNJ70" s="439"/>
      <c r="WNK70" s="439"/>
      <c r="WNL70" s="439"/>
      <c r="WNM70" s="439"/>
      <c r="WNN70" s="439"/>
      <c r="WNO70" s="439"/>
      <c r="WNP70" s="439"/>
      <c r="WNQ70" s="439"/>
      <c r="WNR70" s="439"/>
      <c r="WNS70" s="439"/>
      <c r="WNT70" s="439"/>
      <c r="WNU70" s="439"/>
      <c r="WNV70" s="439"/>
      <c r="WNW70" s="439"/>
      <c r="WNX70" s="439"/>
      <c r="WNY70" s="439"/>
      <c r="WNZ70" s="439"/>
      <c r="WOA70" s="439"/>
      <c r="WOB70" s="439"/>
      <c r="WOC70" s="439"/>
      <c r="WOD70" s="439"/>
      <c r="WOE70" s="439"/>
      <c r="WOF70" s="439"/>
      <c r="WOG70" s="439"/>
      <c r="WOH70" s="439"/>
      <c r="WOI70" s="439"/>
      <c r="WOJ70" s="439"/>
      <c r="WOK70" s="439"/>
      <c r="WOL70" s="439"/>
      <c r="WOM70" s="439"/>
      <c r="WON70" s="439"/>
      <c r="WOO70" s="439"/>
      <c r="WOP70" s="439"/>
      <c r="WOQ70" s="439"/>
      <c r="WOR70" s="439"/>
      <c r="WOS70" s="439"/>
      <c r="WOT70" s="439"/>
      <c r="WOU70" s="439"/>
      <c r="WOV70" s="439"/>
      <c r="WOW70" s="439"/>
      <c r="WOX70" s="439"/>
      <c r="WOY70" s="439"/>
      <c r="WOZ70" s="439"/>
      <c r="WPA70" s="439"/>
      <c r="WPB70" s="439"/>
      <c r="WPC70" s="439"/>
      <c r="WPD70" s="439"/>
      <c r="WPE70" s="439"/>
      <c r="WPF70" s="439"/>
      <c r="WPG70" s="439"/>
      <c r="WPH70" s="439"/>
      <c r="WPI70" s="439"/>
      <c r="WPJ70" s="439"/>
      <c r="WPK70" s="439"/>
      <c r="WPL70" s="439"/>
      <c r="WPM70" s="439"/>
      <c r="WPN70" s="439"/>
      <c r="WPO70" s="439"/>
      <c r="WPP70" s="439"/>
      <c r="WPQ70" s="439"/>
      <c r="WPR70" s="439"/>
      <c r="WPS70" s="439"/>
      <c r="WPT70" s="439"/>
      <c r="WPU70" s="439"/>
      <c r="WPV70" s="439"/>
      <c r="WPW70" s="439"/>
      <c r="WPX70" s="439"/>
      <c r="WPY70" s="439"/>
      <c r="WPZ70" s="439"/>
      <c r="WQA70" s="439"/>
      <c r="WQB70" s="439"/>
      <c r="WQC70" s="439"/>
      <c r="WQD70" s="439"/>
      <c r="WQE70" s="439"/>
      <c r="WQF70" s="439"/>
      <c r="WQG70" s="439"/>
      <c r="WQH70" s="439"/>
      <c r="WQI70" s="439"/>
      <c r="WQJ70" s="439"/>
      <c r="WQK70" s="439"/>
      <c r="WQL70" s="439"/>
      <c r="WQM70" s="439"/>
      <c r="WQN70" s="439"/>
      <c r="WQO70" s="439"/>
      <c r="WQP70" s="439"/>
      <c r="WQQ70" s="439"/>
      <c r="WQR70" s="439"/>
      <c r="WQS70" s="439"/>
      <c r="WQT70" s="439"/>
      <c r="WQU70" s="439"/>
      <c r="WQV70" s="439"/>
      <c r="WQW70" s="439"/>
      <c r="WQX70" s="439"/>
      <c r="WQY70" s="439"/>
      <c r="WQZ70" s="439"/>
      <c r="WRA70" s="439"/>
      <c r="WRB70" s="439"/>
      <c r="WRC70" s="439"/>
      <c r="WRD70" s="439"/>
      <c r="WRE70" s="439"/>
      <c r="WRF70" s="439"/>
      <c r="WRG70" s="439"/>
      <c r="WRH70" s="439"/>
      <c r="WRI70" s="439"/>
      <c r="WRJ70" s="439"/>
      <c r="WRK70" s="439"/>
      <c r="WRL70" s="439"/>
      <c r="WRM70" s="439"/>
      <c r="WRN70" s="439"/>
      <c r="WRO70" s="439"/>
      <c r="WRP70" s="439"/>
      <c r="WRQ70" s="439"/>
      <c r="WRR70" s="439"/>
      <c r="WRS70" s="439"/>
      <c r="WRT70" s="439"/>
      <c r="WRU70" s="439"/>
      <c r="WRV70" s="439"/>
      <c r="WRW70" s="439"/>
      <c r="WRX70" s="439"/>
      <c r="WRY70" s="439"/>
      <c r="WRZ70" s="439"/>
      <c r="WSA70" s="439"/>
      <c r="WSB70" s="439"/>
      <c r="WSC70" s="439"/>
      <c r="WSD70" s="439"/>
      <c r="WSE70" s="439"/>
      <c r="WSF70" s="439"/>
      <c r="WSG70" s="439"/>
      <c r="WSH70" s="439"/>
      <c r="WSI70" s="439"/>
      <c r="WSJ70" s="439"/>
      <c r="WSK70" s="439"/>
      <c r="WSL70" s="439"/>
      <c r="WSM70" s="439"/>
      <c r="WSN70" s="439"/>
      <c r="WSO70" s="439"/>
      <c r="WSP70" s="439"/>
      <c r="WSQ70" s="439"/>
      <c r="WSR70" s="439"/>
      <c r="WSS70" s="439"/>
      <c r="WST70" s="439"/>
      <c r="WSU70" s="439"/>
      <c r="WSV70" s="439"/>
      <c r="WSW70" s="439"/>
      <c r="WSX70" s="439"/>
      <c r="WSY70" s="439"/>
      <c r="WSZ70" s="439"/>
      <c r="WTA70" s="439"/>
      <c r="WTB70" s="439"/>
      <c r="WTC70" s="439"/>
      <c r="WTD70" s="439"/>
      <c r="WTE70" s="439"/>
      <c r="WTF70" s="439"/>
      <c r="WTG70" s="439"/>
      <c r="WTH70" s="439"/>
      <c r="WTI70" s="439"/>
      <c r="WTJ70" s="439"/>
      <c r="WTK70" s="439"/>
      <c r="WTL70" s="439"/>
      <c r="WTM70" s="439"/>
      <c r="WTN70" s="439"/>
      <c r="WTO70" s="439"/>
      <c r="WTP70" s="439"/>
      <c r="WTQ70" s="439"/>
      <c r="WTR70" s="439"/>
      <c r="WTS70" s="439"/>
      <c r="WTT70" s="439"/>
      <c r="WTU70" s="439"/>
      <c r="WTV70" s="439"/>
      <c r="WTW70" s="439"/>
      <c r="WTX70" s="439"/>
      <c r="WTY70" s="439"/>
      <c r="WTZ70" s="439"/>
      <c r="WUA70" s="439"/>
      <c r="WUB70" s="439"/>
      <c r="WUC70" s="439"/>
      <c r="WUD70" s="439"/>
      <c r="WUE70" s="439"/>
      <c r="WUF70" s="439"/>
      <c r="WUG70" s="439"/>
      <c r="WUH70" s="439"/>
      <c r="WUI70" s="439"/>
      <c r="WUJ70" s="439"/>
      <c r="WUK70" s="439"/>
      <c r="WUL70" s="439"/>
      <c r="WUM70" s="439"/>
      <c r="WUN70" s="439"/>
      <c r="WUO70" s="439"/>
      <c r="WUP70" s="439"/>
      <c r="WUQ70" s="439"/>
      <c r="WUR70" s="439"/>
      <c r="WUS70" s="439"/>
      <c r="WUT70" s="439"/>
      <c r="WUU70" s="439"/>
      <c r="WUV70" s="439"/>
      <c r="WUW70" s="439"/>
      <c r="WUX70" s="439"/>
      <c r="WUY70" s="439"/>
      <c r="WUZ70" s="439"/>
      <c r="WVA70" s="439"/>
      <c r="WVB70" s="439"/>
      <c r="WVC70" s="439"/>
      <c r="WVD70" s="439"/>
      <c r="WVE70" s="439"/>
      <c r="WVF70" s="439"/>
      <c r="WVG70" s="439"/>
      <c r="WVH70" s="439"/>
      <c r="WVI70" s="439"/>
      <c r="WVJ70" s="439"/>
      <c r="WVK70" s="439"/>
      <c r="WVL70" s="439"/>
      <c r="WVM70" s="439"/>
      <c r="WVN70" s="439"/>
      <c r="WVO70" s="439"/>
      <c r="WVP70" s="439"/>
      <c r="WVQ70" s="439"/>
      <c r="WVR70" s="439"/>
      <c r="WVS70" s="439"/>
      <c r="WVT70" s="439"/>
      <c r="WVU70" s="439"/>
      <c r="WVV70" s="439"/>
      <c r="WVW70" s="439"/>
      <c r="WVX70" s="439"/>
      <c r="WVY70" s="439"/>
      <c r="WVZ70" s="439"/>
      <c r="WWA70" s="439"/>
      <c r="WWB70" s="439"/>
      <c r="WWC70" s="439"/>
      <c r="WWD70" s="439"/>
      <c r="WWE70" s="439"/>
      <c r="WWF70" s="439"/>
      <c r="WWG70" s="439"/>
      <c r="WWH70" s="439"/>
      <c r="WWI70" s="439"/>
      <c r="WWJ70" s="439"/>
      <c r="WWK70" s="439"/>
      <c r="WWL70" s="439"/>
      <c r="WWM70" s="439"/>
      <c r="WWN70" s="439"/>
      <c r="WWO70" s="439"/>
      <c r="WWP70" s="439"/>
      <c r="WWQ70" s="439"/>
      <c r="WWR70" s="439"/>
      <c r="WWS70" s="439"/>
      <c r="WWT70" s="439"/>
      <c r="WWU70" s="439"/>
      <c r="WWV70" s="439"/>
      <c r="WWW70" s="439"/>
      <c r="WWX70" s="439"/>
      <c r="WWY70" s="439"/>
      <c r="WWZ70" s="439"/>
      <c r="WXA70" s="439"/>
      <c r="WXB70" s="439"/>
      <c r="WXC70" s="439"/>
      <c r="WXD70" s="439"/>
      <c r="WXE70" s="439"/>
      <c r="WXF70" s="439"/>
      <c r="WXG70" s="439"/>
      <c r="WXH70" s="439"/>
      <c r="WXI70" s="439"/>
      <c r="WXJ70" s="439"/>
      <c r="WXK70" s="439"/>
      <c r="WXL70" s="439"/>
      <c r="WXM70" s="439"/>
      <c r="WXN70" s="439"/>
      <c r="WXO70" s="439"/>
      <c r="WXP70" s="439"/>
      <c r="WXQ70" s="439"/>
      <c r="WXR70" s="439"/>
      <c r="WXS70" s="439"/>
      <c r="WXT70" s="439"/>
      <c r="WXU70" s="439"/>
      <c r="WXV70" s="439"/>
      <c r="WXW70" s="439"/>
      <c r="WXX70" s="439"/>
      <c r="WXY70" s="439"/>
      <c r="WXZ70" s="439"/>
      <c r="WYA70" s="439"/>
      <c r="WYB70" s="439"/>
      <c r="WYC70" s="439"/>
      <c r="WYD70" s="439"/>
      <c r="WYE70" s="439"/>
      <c r="WYF70" s="439"/>
      <c r="WYG70" s="439"/>
      <c r="WYH70" s="439"/>
      <c r="WYI70" s="439"/>
      <c r="WYJ70" s="439"/>
      <c r="WYK70" s="439"/>
      <c r="WYL70" s="439"/>
      <c r="WYM70" s="439"/>
      <c r="WYN70" s="439"/>
      <c r="WYO70" s="439"/>
      <c r="WYP70" s="439"/>
      <c r="WYQ70" s="439"/>
      <c r="WYR70" s="439"/>
      <c r="WYS70" s="439"/>
      <c r="WYT70" s="439"/>
      <c r="WYU70" s="439"/>
      <c r="WYV70" s="439"/>
      <c r="WYW70" s="439"/>
      <c r="WYX70" s="439"/>
      <c r="WYY70" s="439"/>
      <c r="WYZ70" s="439"/>
      <c r="WZA70" s="439"/>
      <c r="WZB70" s="439"/>
      <c r="WZC70" s="439"/>
      <c r="WZD70" s="439"/>
      <c r="WZE70" s="439"/>
      <c r="WZF70" s="439"/>
      <c r="WZG70" s="439"/>
      <c r="WZH70" s="439"/>
      <c r="WZI70" s="439"/>
      <c r="WZJ70" s="439"/>
      <c r="WZK70" s="439"/>
      <c r="WZL70" s="439"/>
      <c r="WZM70" s="439"/>
      <c r="WZN70" s="439"/>
      <c r="WZO70" s="439"/>
      <c r="WZP70" s="439"/>
      <c r="WZQ70" s="439"/>
      <c r="WZR70" s="439"/>
      <c r="WZS70" s="439"/>
      <c r="WZT70" s="439"/>
      <c r="WZU70" s="439"/>
      <c r="WZV70" s="439"/>
      <c r="WZW70" s="439"/>
      <c r="WZX70" s="439"/>
      <c r="WZY70" s="439"/>
      <c r="WZZ70" s="439"/>
      <c r="XAA70" s="439"/>
      <c r="XAB70" s="439"/>
      <c r="XAC70" s="439"/>
      <c r="XAD70" s="439"/>
      <c r="XAE70" s="439"/>
      <c r="XAF70" s="439"/>
      <c r="XAG70" s="439"/>
      <c r="XAH70" s="439"/>
      <c r="XAI70" s="439"/>
      <c r="XAJ70" s="439"/>
      <c r="XAK70" s="439"/>
      <c r="XAL70" s="439"/>
      <c r="XAM70" s="439"/>
      <c r="XAN70" s="439"/>
      <c r="XAO70" s="439"/>
      <c r="XAP70" s="439"/>
      <c r="XAQ70" s="439"/>
      <c r="XAR70" s="439"/>
      <c r="XAS70" s="439"/>
      <c r="XAT70" s="439"/>
      <c r="XAU70" s="439"/>
      <c r="XAV70" s="439"/>
      <c r="XAW70" s="439"/>
      <c r="XAX70" s="439"/>
      <c r="XAY70" s="439"/>
      <c r="XAZ70" s="439"/>
      <c r="XBA70" s="439"/>
      <c r="XBB70" s="439"/>
      <c r="XBC70" s="439"/>
      <c r="XBD70" s="439"/>
      <c r="XBE70" s="439"/>
      <c r="XBF70" s="439"/>
      <c r="XBG70" s="439"/>
      <c r="XBH70" s="439"/>
      <c r="XBI70" s="439"/>
      <c r="XBJ70" s="439"/>
      <c r="XBK70" s="439"/>
      <c r="XBL70" s="439"/>
      <c r="XBM70" s="439"/>
      <c r="XBN70" s="439"/>
      <c r="XBO70" s="439"/>
      <c r="XBP70" s="439"/>
      <c r="XBQ70" s="439"/>
      <c r="XBR70" s="439"/>
      <c r="XBS70" s="439"/>
      <c r="XBT70" s="439"/>
      <c r="XBU70" s="439"/>
      <c r="XBV70" s="439"/>
      <c r="XBW70" s="439"/>
      <c r="XBX70" s="439"/>
      <c r="XBY70" s="439"/>
      <c r="XBZ70" s="439"/>
      <c r="XCA70" s="439"/>
      <c r="XCB70" s="439"/>
      <c r="XCC70" s="439"/>
      <c r="XCD70" s="439"/>
      <c r="XCE70" s="439"/>
      <c r="XCF70" s="439"/>
      <c r="XCG70" s="439"/>
      <c r="XCH70" s="439"/>
      <c r="XCI70" s="439"/>
      <c r="XCJ70" s="439"/>
      <c r="XCK70" s="439"/>
      <c r="XCL70" s="439"/>
      <c r="XCM70" s="439"/>
      <c r="XCN70" s="439"/>
      <c r="XCO70" s="439"/>
      <c r="XCP70" s="439"/>
      <c r="XCQ70" s="439"/>
      <c r="XCR70" s="439"/>
      <c r="XCS70" s="439"/>
      <c r="XCT70" s="439"/>
      <c r="XCU70" s="439"/>
      <c r="XCV70" s="439"/>
      <c r="XCW70" s="439"/>
      <c r="XCX70" s="439"/>
      <c r="XCY70" s="439"/>
      <c r="XCZ70" s="439"/>
      <c r="XDA70" s="439"/>
      <c r="XDB70" s="439"/>
      <c r="XDC70" s="439"/>
      <c r="XDD70" s="439"/>
      <c r="XDE70" s="439"/>
      <c r="XDF70" s="439"/>
      <c r="XDG70" s="439"/>
      <c r="XDH70" s="439"/>
      <c r="XDI70" s="439"/>
      <c r="XDJ70" s="439"/>
      <c r="XDK70" s="439"/>
      <c r="XDL70" s="439"/>
      <c r="XDM70" s="439"/>
      <c r="XDN70" s="439"/>
      <c r="XDO70" s="439"/>
      <c r="XDP70" s="439"/>
      <c r="XDQ70" s="439"/>
      <c r="XDR70" s="439"/>
      <c r="XDS70" s="439"/>
      <c r="XDT70" s="439"/>
      <c r="XDU70" s="439"/>
      <c r="XDV70" s="439"/>
      <c r="XDW70" s="439"/>
      <c r="XDX70" s="439"/>
      <c r="XDY70" s="439"/>
      <c r="XDZ70" s="439"/>
      <c r="XEA70" s="439"/>
      <c r="XEB70" s="439"/>
      <c r="XEC70" s="439"/>
      <c r="XED70" s="439"/>
      <c r="XEE70" s="439"/>
      <c r="XEF70" s="439"/>
      <c r="XEG70" s="439"/>
      <c r="XEH70" s="439"/>
      <c r="XEI70" s="439"/>
      <c r="XEJ70" s="439"/>
      <c r="XEK70" s="439"/>
      <c r="XEL70" s="439"/>
      <c r="XEM70" s="439"/>
      <c r="XEN70" s="439"/>
      <c r="XEO70" s="439"/>
      <c r="XEP70" s="439"/>
      <c r="XEQ70" s="439"/>
      <c r="XER70" s="439"/>
      <c r="XES70" s="439"/>
      <c r="XET70" s="439"/>
      <c r="XEU70" s="439"/>
      <c r="XEV70" s="439"/>
    </row>
    <row r="71" spans="1:16376" s="441" customFormat="1" ht="54" hidden="1" x14ac:dyDescent="0.35">
      <c r="A71" s="436" t="s">
        <v>176</v>
      </c>
      <c r="B71" s="437" t="s">
        <v>80</v>
      </c>
      <c r="C71" s="369" t="s">
        <v>23</v>
      </c>
      <c r="D71" s="369" t="s">
        <v>37</v>
      </c>
      <c r="E71" s="369">
        <v>24</v>
      </c>
      <c r="F71" s="442" t="s">
        <v>176</v>
      </c>
      <c r="G71" s="417" t="s">
        <v>251</v>
      </c>
      <c r="H71" s="438" t="s">
        <v>237</v>
      </c>
      <c r="I71" s="440"/>
      <c r="J71" s="440"/>
      <c r="K71" s="368" t="s">
        <v>203</v>
      </c>
      <c r="L71" s="368"/>
      <c r="M71" s="443"/>
      <c r="N71" s="443"/>
      <c r="O71" s="439"/>
      <c r="P71" s="439"/>
      <c r="Q71" s="439"/>
      <c r="R71" s="439"/>
      <c r="S71" s="439"/>
      <c r="T71" s="439"/>
      <c r="U71" s="439"/>
      <c r="V71" s="439"/>
      <c r="W71" s="439"/>
      <c r="X71" s="439"/>
      <c r="Y71" s="439"/>
      <c r="Z71" s="439"/>
      <c r="AA71" s="439"/>
      <c r="AB71" s="439"/>
      <c r="AC71" s="439"/>
      <c r="AD71" s="439"/>
      <c r="AE71" s="439"/>
      <c r="AF71" s="439"/>
      <c r="AG71" s="439"/>
      <c r="AH71" s="439"/>
      <c r="AI71" s="439"/>
      <c r="AJ71" s="439"/>
      <c r="AK71" s="439"/>
      <c r="AL71" s="439"/>
      <c r="AM71" s="439"/>
      <c r="AN71" s="439"/>
      <c r="AO71" s="439"/>
      <c r="AP71" s="439"/>
      <c r="AQ71" s="439"/>
      <c r="AR71" s="439"/>
      <c r="AS71" s="439"/>
      <c r="AT71" s="439"/>
      <c r="AU71" s="439"/>
      <c r="AV71" s="439"/>
      <c r="AW71" s="439"/>
      <c r="AX71" s="439"/>
      <c r="AY71" s="439"/>
      <c r="AZ71" s="439"/>
      <c r="BA71" s="439"/>
      <c r="BB71" s="439"/>
      <c r="BC71" s="439"/>
      <c r="BD71" s="439"/>
      <c r="BE71" s="439"/>
      <c r="BF71" s="439"/>
      <c r="BG71" s="439"/>
      <c r="BH71" s="439"/>
      <c r="BI71" s="439"/>
      <c r="BJ71" s="439"/>
      <c r="BK71" s="439"/>
      <c r="BL71" s="439"/>
      <c r="BM71" s="439"/>
      <c r="BN71" s="439"/>
      <c r="BO71" s="439"/>
      <c r="BP71" s="439"/>
      <c r="BQ71" s="439"/>
      <c r="BR71" s="439"/>
      <c r="BS71" s="439"/>
      <c r="BT71" s="439"/>
      <c r="BU71" s="439"/>
      <c r="BV71" s="439"/>
      <c r="BW71" s="439"/>
      <c r="BX71" s="439"/>
      <c r="BY71" s="439"/>
      <c r="BZ71" s="439"/>
      <c r="CA71" s="439"/>
      <c r="CB71" s="439"/>
      <c r="CC71" s="439"/>
      <c r="CD71" s="439"/>
      <c r="CE71" s="439"/>
      <c r="CF71" s="439"/>
      <c r="CG71" s="439"/>
      <c r="CH71" s="439"/>
      <c r="CI71" s="439"/>
      <c r="CJ71" s="439"/>
      <c r="CK71" s="439"/>
      <c r="CL71" s="439"/>
      <c r="CM71" s="439"/>
      <c r="CN71" s="439"/>
      <c r="CO71" s="439"/>
      <c r="CP71" s="439"/>
      <c r="CQ71" s="439"/>
      <c r="CR71" s="439"/>
      <c r="CS71" s="439"/>
      <c r="CT71" s="439"/>
      <c r="CU71" s="439"/>
      <c r="CV71" s="439"/>
      <c r="CW71" s="439"/>
      <c r="CX71" s="439"/>
      <c r="CY71" s="439"/>
      <c r="CZ71" s="439"/>
      <c r="DA71" s="439"/>
      <c r="DB71" s="439"/>
      <c r="DC71" s="439"/>
      <c r="DD71" s="439"/>
      <c r="DE71" s="439"/>
      <c r="DF71" s="439"/>
      <c r="DG71" s="439"/>
      <c r="DH71" s="439"/>
      <c r="DI71" s="439"/>
      <c r="DJ71" s="439"/>
      <c r="DK71" s="439"/>
      <c r="DL71" s="439"/>
      <c r="DM71" s="439"/>
      <c r="DN71" s="439"/>
      <c r="DO71" s="439"/>
      <c r="DP71" s="439"/>
      <c r="DQ71" s="439"/>
      <c r="DR71" s="439"/>
      <c r="DS71" s="439"/>
      <c r="DT71" s="439"/>
      <c r="DU71" s="439"/>
      <c r="DV71" s="439"/>
      <c r="DW71" s="439"/>
      <c r="DX71" s="439"/>
      <c r="DY71" s="439"/>
      <c r="DZ71" s="439"/>
      <c r="EA71" s="439"/>
      <c r="EB71" s="439"/>
      <c r="EC71" s="439"/>
      <c r="ED71" s="439"/>
      <c r="EE71" s="439"/>
      <c r="EF71" s="439"/>
      <c r="EG71" s="439"/>
      <c r="EH71" s="439"/>
      <c r="EI71" s="439"/>
      <c r="EJ71" s="439"/>
      <c r="EK71" s="439"/>
      <c r="EL71" s="439"/>
      <c r="EM71" s="439"/>
      <c r="EN71" s="439"/>
      <c r="EO71" s="439"/>
      <c r="EP71" s="439"/>
      <c r="EQ71" s="439"/>
      <c r="ER71" s="439"/>
      <c r="ES71" s="439"/>
      <c r="ET71" s="439"/>
      <c r="EU71" s="439"/>
      <c r="EV71" s="439"/>
      <c r="EW71" s="439"/>
      <c r="EX71" s="439"/>
      <c r="EY71" s="439"/>
      <c r="EZ71" s="439"/>
      <c r="FA71" s="439"/>
      <c r="FB71" s="439"/>
      <c r="FC71" s="439"/>
      <c r="FD71" s="439"/>
      <c r="FE71" s="439"/>
      <c r="FF71" s="439"/>
      <c r="FG71" s="439"/>
      <c r="FH71" s="439"/>
      <c r="FI71" s="439"/>
      <c r="FJ71" s="439"/>
      <c r="FK71" s="439"/>
      <c r="FL71" s="439"/>
      <c r="FM71" s="439"/>
      <c r="FN71" s="439"/>
      <c r="FO71" s="439"/>
      <c r="FP71" s="439"/>
      <c r="FQ71" s="439"/>
      <c r="FR71" s="439"/>
      <c r="FS71" s="439"/>
      <c r="FT71" s="439"/>
      <c r="FU71" s="439"/>
      <c r="FV71" s="439"/>
      <c r="FW71" s="439"/>
      <c r="FX71" s="439"/>
      <c r="FY71" s="439"/>
      <c r="FZ71" s="439"/>
      <c r="GA71" s="439"/>
      <c r="GB71" s="439"/>
      <c r="GC71" s="439"/>
      <c r="GD71" s="439"/>
      <c r="GE71" s="439"/>
      <c r="GF71" s="439"/>
      <c r="GG71" s="439"/>
      <c r="GH71" s="439"/>
      <c r="GI71" s="439"/>
      <c r="GJ71" s="439"/>
      <c r="GK71" s="439"/>
      <c r="GL71" s="439"/>
      <c r="GM71" s="439"/>
      <c r="GN71" s="439"/>
      <c r="GO71" s="439"/>
      <c r="GP71" s="439"/>
      <c r="GQ71" s="439"/>
      <c r="GR71" s="439"/>
      <c r="GS71" s="439"/>
      <c r="GT71" s="439"/>
      <c r="GU71" s="439"/>
      <c r="GV71" s="439"/>
      <c r="GW71" s="439"/>
      <c r="GX71" s="439"/>
      <c r="GY71" s="439"/>
      <c r="GZ71" s="439"/>
      <c r="HA71" s="439"/>
      <c r="HB71" s="439"/>
      <c r="HC71" s="439"/>
      <c r="HD71" s="439"/>
      <c r="HE71" s="439"/>
      <c r="HF71" s="439"/>
      <c r="HG71" s="439"/>
      <c r="HH71" s="439"/>
      <c r="HI71" s="439"/>
      <c r="HJ71" s="439"/>
      <c r="HK71" s="439"/>
      <c r="HL71" s="439"/>
      <c r="HM71" s="439"/>
      <c r="HN71" s="439"/>
      <c r="HO71" s="439"/>
      <c r="HP71" s="439"/>
      <c r="HQ71" s="439"/>
      <c r="HR71" s="439"/>
      <c r="HS71" s="439"/>
      <c r="HT71" s="439"/>
      <c r="HU71" s="439"/>
      <c r="HV71" s="439"/>
      <c r="HW71" s="439"/>
      <c r="HX71" s="439"/>
      <c r="HY71" s="439"/>
      <c r="HZ71" s="439"/>
      <c r="IA71" s="439"/>
      <c r="IB71" s="439"/>
      <c r="IC71" s="439"/>
      <c r="ID71" s="439"/>
      <c r="IE71" s="439"/>
      <c r="IF71" s="439"/>
      <c r="IG71" s="439"/>
      <c r="IH71" s="439"/>
      <c r="II71" s="439"/>
      <c r="IJ71" s="439"/>
      <c r="IK71" s="439"/>
      <c r="IL71" s="439"/>
      <c r="IM71" s="439"/>
      <c r="IN71" s="439"/>
      <c r="IO71" s="439"/>
      <c r="IP71" s="439"/>
      <c r="IQ71" s="439"/>
      <c r="IR71" s="439"/>
      <c r="IS71" s="439"/>
      <c r="IT71" s="439"/>
      <c r="IU71" s="439"/>
      <c r="IV71" s="439"/>
      <c r="IW71" s="439"/>
      <c r="IX71" s="439"/>
      <c r="IY71" s="439"/>
      <c r="IZ71" s="439"/>
      <c r="JA71" s="439"/>
      <c r="JB71" s="439"/>
      <c r="JC71" s="439"/>
      <c r="JD71" s="439"/>
      <c r="JE71" s="439"/>
      <c r="JF71" s="439"/>
      <c r="JG71" s="439"/>
      <c r="JH71" s="439"/>
      <c r="JI71" s="439"/>
      <c r="JJ71" s="439"/>
      <c r="JK71" s="439"/>
      <c r="JL71" s="439"/>
      <c r="JM71" s="439"/>
      <c r="JN71" s="439"/>
      <c r="JO71" s="439"/>
      <c r="JP71" s="439"/>
      <c r="JQ71" s="439"/>
      <c r="JR71" s="439"/>
      <c r="JS71" s="439"/>
      <c r="JT71" s="439"/>
      <c r="JU71" s="439"/>
      <c r="JV71" s="439"/>
      <c r="JW71" s="439"/>
      <c r="JX71" s="439"/>
      <c r="JY71" s="439"/>
      <c r="JZ71" s="439"/>
      <c r="KA71" s="439"/>
      <c r="KB71" s="439"/>
      <c r="KC71" s="439"/>
      <c r="KD71" s="439"/>
      <c r="KE71" s="439"/>
      <c r="KF71" s="439"/>
      <c r="KG71" s="439"/>
      <c r="KH71" s="439"/>
      <c r="KI71" s="439"/>
      <c r="KJ71" s="439"/>
      <c r="KK71" s="439"/>
      <c r="KL71" s="439"/>
      <c r="KM71" s="439"/>
      <c r="KN71" s="439"/>
      <c r="KO71" s="439"/>
      <c r="KP71" s="439"/>
      <c r="KQ71" s="439"/>
      <c r="KR71" s="439"/>
      <c r="KS71" s="439"/>
      <c r="KT71" s="439"/>
      <c r="KU71" s="439"/>
      <c r="KV71" s="439"/>
      <c r="KW71" s="439"/>
      <c r="KX71" s="439"/>
      <c r="KY71" s="439"/>
      <c r="KZ71" s="439"/>
      <c r="LA71" s="439"/>
      <c r="LB71" s="439"/>
      <c r="LC71" s="439"/>
      <c r="LD71" s="439"/>
      <c r="LE71" s="439"/>
      <c r="LF71" s="439"/>
      <c r="LG71" s="439"/>
      <c r="LH71" s="439"/>
      <c r="LI71" s="439"/>
      <c r="LJ71" s="439"/>
      <c r="LK71" s="439"/>
      <c r="LL71" s="439"/>
      <c r="LM71" s="439"/>
      <c r="LN71" s="439"/>
      <c r="LO71" s="439"/>
      <c r="LP71" s="439"/>
      <c r="LQ71" s="439"/>
      <c r="LR71" s="439"/>
      <c r="LS71" s="439"/>
      <c r="LT71" s="439"/>
      <c r="LU71" s="439"/>
      <c r="LV71" s="439"/>
      <c r="LW71" s="439"/>
      <c r="LX71" s="439"/>
      <c r="LY71" s="439"/>
      <c r="LZ71" s="439"/>
      <c r="MA71" s="439"/>
      <c r="MB71" s="439"/>
      <c r="MC71" s="439"/>
      <c r="MD71" s="439"/>
      <c r="ME71" s="439"/>
      <c r="MF71" s="439"/>
      <c r="MG71" s="439"/>
      <c r="MH71" s="439"/>
      <c r="MI71" s="439"/>
      <c r="MJ71" s="439"/>
      <c r="MK71" s="439"/>
      <c r="ML71" s="439"/>
      <c r="MM71" s="439"/>
      <c r="MN71" s="439"/>
      <c r="MO71" s="439"/>
      <c r="MP71" s="439"/>
      <c r="MQ71" s="439"/>
      <c r="MR71" s="439"/>
      <c r="MS71" s="439"/>
      <c r="MT71" s="439"/>
      <c r="MU71" s="439"/>
      <c r="MV71" s="439"/>
      <c r="MW71" s="439"/>
      <c r="MX71" s="439"/>
      <c r="MY71" s="439"/>
      <c r="MZ71" s="439"/>
      <c r="NA71" s="439"/>
      <c r="NB71" s="439"/>
      <c r="NC71" s="439"/>
      <c r="ND71" s="439"/>
      <c r="NE71" s="439"/>
      <c r="NF71" s="439"/>
      <c r="NG71" s="439"/>
      <c r="NH71" s="439"/>
      <c r="NI71" s="439"/>
      <c r="NJ71" s="439"/>
      <c r="NK71" s="439"/>
      <c r="NL71" s="439"/>
      <c r="NM71" s="439"/>
      <c r="NN71" s="439"/>
      <c r="NO71" s="439"/>
      <c r="NP71" s="439"/>
      <c r="NQ71" s="439"/>
      <c r="NR71" s="439"/>
      <c r="NS71" s="439"/>
      <c r="NT71" s="439"/>
      <c r="NU71" s="439"/>
      <c r="NV71" s="439"/>
      <c r="NW71" s="439"/>
      <c r="NX71" s="439"/>
      <c r="NY71" s="439"/>
      <c r="NZ71" s="439"/>
      <c r="OA71" s="439"/>
      <c r="OB71" s="439"/>
      <c r="OC71" s="439"/>
      <c r="OD71" s="439"/>
      <c r="OE71" s="439"/>
      <c r="OF71" s="439"/>
      <c r="OG71" s="439"/>
      <c r="OH71" s="439"/>
      <c r="OI71" s="439"/>
      <c r="OJ71" s="439"/>
      <c r="OK71" s="439"/>
      <c r="OL71" s="439"/>
      <c r="OM71" s="439"/>
      <c r="ON71" s="439"/>
      <c r="OO71" s="439"/>
      <c r="OP71" s="439"/>
      <c r="OQ71" s="439"/>
      <c r="OR71" s="439"/>
      <c r="OS71" s="439"/>
      <c r="OT71" s="439"/>
      <c r="OU71" s="439"/>
      <c r="OV71" s="439"/>
      <c r="OW71" s="439"/>
      <c r="OX71" s="439"/>
      <c r="OY71" s="439"/>
      <c r="OZ71" s="439"/>
      <c r="PA71" s="439"/>
      <c r="PB71" s="439"/>
      <c r="PC71" s="439"/>
      <c r="PD71" s="439"/>
      <c r="PE71" s="439"/>
      <c r="PF71" s="439"/>
      <c r="PG71" s="439"/>
      <c r="PH71" s="439"/>
      <c r="PI71" s="439"/>
      <c r="PJ71" s="439"/>
      <c r="PK71" s="439"/>
      <c r="PL71" s="439"/>
      <c r="PM71" s="439"/>
      <c r="PN71" s="439"/>
      <c r="PO71" s="439"/>
      <c r="PP71" s="439"/>
      <c r="PQ71" s="439"/>
      <c r="PR71" s="439"/>
      <c r="PS71" s="439"/>
      <c r="PT71" s="439"/>
      <c r="PU71" s="439"/>
      <c r="PV71" s="439"/>
      <c r="PW71" s="439"/>
      <c r="PX71" s="439"/>
      <c r="PY71" s="439"/>
      <c r="PZ71" s="439"/>
      <c r="QA71" s="439"/>
      <c r="QB71" s="439"/>
      <c r="QC71" s="439"/>
      <c r="QD71" s="439"/>
      <c r="QE71" s="439"/>
      <c r="QF71" s="439"/>
      <c r="QG71" s="439"/>
      <c r="QH71" s="439"/>
      <c r="QI71" s="439"/>
      <c r="QJ71" s="439"/>
      <c r="QK71" s="439"/>
      <c r="QL71" s="439"/>
      <c r="QM71" s="439"/>
      <c r="QN71" s="439"/>
      <c r="QO71" s="439"/>
      <c r="QP71" s="439"/>
      <c r="QQ71" s="439"/>
      <c r="QR71" s="439"/>
      <c r="QS71" s="439"/>
      <c r="QT71" s="439"/>
      <c r="QU71" s="439"/>
      <c r="QV71" s="439"/>
      <c r="QW71" s="439"/>
      <c r="QX71" s="439"/>
      <c r="QY71" s="439"/>
      <c r="QZ71" s="439"/>
      <c r="RA71" s="439"/>
      <c r="RB71" s="439"/>
      <c r="RC71" s="439"/>
      <c r="RD71" s="439"/>
      <c r="RE71" s="439"/>
      <c r="RF71" s="439"/>
      <c r="RG71" s="439"/>
      <c r="RH71" s="439"/>
      <c r="RI71" s="439"/>
      <c r="RJ71" s="439"/>
      <c r="RK71" s="439"/>
      <c r="RL71" s="439"/>
      <c r="RM71" s="439"/>
      <c r="RN71" s="439"/>
      <c r="RO71" s="439"/>
      <c r="RP71" s="439"/>
      <c r="RQ71" s="439"/>
      <c r="RR71" s="439"/>
      <c r="RS71" s="439"/>
      <c r="RT71" s="439"/>
      <c r="RU71" s="439"/>
      <c r="RV71" s="439"/>
      <c r="RW71" s="439"/>
      <c r="RX71" s="439"/>
      <c r="RY71" s="439"/>
      <c r="RZ71" s="439"/>
      <c r="SA71" s="439"/>
      <c r="SB71" s="439"/>
      <c r="SC71" s="439"/>
      <c r="SD71" s="439"/>
      <c r="SE71" s="439"/>
      <c r="SF71" s="439"/>
      <c r="SG71" s="439"/>
      <c r="SH71" s="439"/>
      <c r="SI71" s="439"/>
      <c r="SJ71" s="439"/>
      <c r="SK71" s="439"/>
      <c r="SL71" s="439"/>
      <c r="SM71" s="439"/>
      <c r="SN71" s="439"/>
      <c r="SO71" s="439"/>
      <c r="SP71" s="439"/>
      <c r="SQ71" s="439"/>
      <c r="SR71" s="439"/>
      <c r="SS71" s="439"/>
      <c r="ST71" s="439"/>
      <c r="SU71" s="439"/>
      <c r="SV71" s="439"/>
      <c r="SW71" s="439"/>
      <c r="SX71" s="439"/>
      <c r="SY71" s="439"/>
      <c r="SZ71" s="439"/>
      <c r="TA71" s="439"/>
      <c r="TB71" s="439"/>
      <c r="TC71" s="439"/>
      <c r="TD71" s="439"/>
      <c r="TE71" s="439"/>
      <c r="TF71" s="439"/>
      <c r="TG71" s="439"/>
      <c r="TH71" s="439"/>
      <c r="TI71" s="439"/>
      <c r="TJ71" s="439"/>
      <c r="TK71" s="439"/>
      <c r="TL71" s="439"/>
      <c r="TM71" s="439"/>
      <c r="TN71" s="439"/>
      <c r="TO71" s="439"/>
      <c r="TP71" s="439"/>
      <c r="TQ71" s="439"/>
      <c r="TR71" s="439"/>
      <c r="TS71" s="439"/>
      <c r="TT71" s="439"/>
      <c r="TU71" s="439"/>
      <c r="TV71" s="439"/>
      <c r="TW71" s="439"/>
      <c r="TX71" s="439"/>
      <c r="TY71" s="439"/>
      <c r="TZ71" s="439"/>
      <c r="UA71" s="439"/>
      <c r="UB71" s="439"/>
      <c r="UC71" s="439"/>
      <c r="UD71" s="439"/>
      <c r="UE71" s="439"/>
      <c r="UF71" s="439"/>
      <c r="UG71" s="439"/>
      <c r="UH71" s="439"/>
      <c r="UI71" s="439"/>
      <c r="UJ71" s="439"/>
      <c r="UK71" s="439"/>
      <c r="UL71" s="439"/>
      <c r="UM71" s="439"/>
      <c r="UN71" s="439"/>
      <c r="UO71" s="439"/>
      <c r="UP71" s="439"/>
      <c r="UQ71" s="439"/>
      <c r="UR71" s="439"/>
      <c r="US71" s="439"/>
      <c r="UT71" s="439"/>
      <c r="UU71" s="439"/>
      <c r="UV71" s="439"/>
      <c r="UW71" s="439"/>
      <c r="UX71" s="439"/>
      <c r="UY71" s="439"/>
      <c r="UZ71" s="439"/>
      <c r="VA71" s="439"/>
      <c r="VB71" s="439"/>
      <c r="VC71" s="439"/>
      <c r="VD71" s="439"/>
      <c r="VE71" s="439"/>
      <c r="VF71" s="439"/>
      <c r="VG71" s="439"/>
      <c r="VH71" s="439"/>
      <c r="VI71" s="439"/>
      <c r="VJ71" s="439"/>
      <c r="VK71" s="439"/>
      <c r="VL71" s="439"/>
      <c r="VM71" s="439"/>
      <c r="VN71" s="439"/>
      <c r="VO71" s="439"/>
      <c r="VP71" s="439"/>
      <c r="VQ71" s="439"/>
      <c r="VR71" s="439"/>
      <c r="VS71" s="439"/>
      <c r="VT71" s="439"/>
      <c r="VU71" s="439"/>
      <c r="VV71" s="439"/>
      <c r="VW71" s="439"/>
      <c r="VX71" s="439"/>
      <c r="VY71" s="439"/>
      <c r="VZ71" s="439"/>
      <c r="WA71" s="439"/>
      <c r="WB71" s="439"/>
      <c r="WC71" s="439"/>
      <c r="WD71" s="439"/>
      <c r="WE71" s="439"/>
      <c r="WF71" s="439"/>
      <c r="WG71" s="439"/>
      <c r="WH71" s="439"/>
      <c r="WI71" s="439"/>
      <c r="WJ71" s="439"/>
      <c r="WK71" s="439"/>
      <c r="WL71" s="439"/>
      <c r="WM71" s="439"/>
      <c r="WN71" s="439"/>
      <c r="WO71" s="439"/>
      <c r="WP71" s="439"/>
      <c r="WQ71" s="439"/>
      <c r="WR71" s="439"/>
      <c r="WS71" s="439"/>
      <c r="WT71" s="439"/>
      <c r="WU71" s="439"/>
      <c r="WV71" s="439"/>
      <c r="WW71" s="439"/>
      <c r="WX71" s="439"/>
      <c r="WY71" s="439"/>
      <c r="WZ71" s="439"/>
      <c r="XA71" s="439"/>
      <c r="XB71" s="439"/>
      <c r="XC71" s="439"/>
      <c r="XD71" s="439"/>
      <c r="XE71" s="439"/>
      <c r="XF71" s="439"/>
      <c r="XG71" s="439"/>
      <c r="XH71" s="439"/>
      <c r="XI71" s="439"/>
      <c r="XJ71" s="439"/>
      <c r="XK71" s="439"/>
      <c r="XL71" s="439"/>
      <c r="XM71" s="439"/>
      <c r="XN71" s="439"/>
      <c r="XO71" s="439"/>
      <c r="XP71" s="439"/>
      <c r="XQ71" s="439"/>
      <c r="XR71" s="439"/>
      <c r="XS71" s="439"/>
      <c r="XT71" s="439"/>
      <c r="XU71" s="439"/>
      <c r="XV71" s="439"/>
      <c r="XW71" s="439"/>
      <c r="XX71" s="439"/>
      <c r="XY71" s="439"/>
      <c r="XZ71" s="439"/>
      <c r="YA71" s="439"/>
      <c r="YB71" s="439"/>
      <c r="YC71" s="439"/>
      <c r="YD71" s="439"/>
      <c r="YE71" s="439"/>
      <c r="YF71" s="439"/>
      <c r="YG71" s="439"/>
      <c r="YH71" s="439"/>
      <c r="YI71" s="439"/>
      <c r="YJ71" s="439"/>
      <c r="YK71" s="439"/>
      <c r="YL71" s="439"/>
      <c r="YM71" s="439"/>
      <c r="YN71" s="439"/>
      <c r="YO71" s="439"/>
      <c r="YP71" s="439"/>
      <c r="YQ71" s="439"/>
      <c r="YR71" s="439"/>
      <c r="YS71" s="439"/>
      <c r="YT71" s="439"/>
      <c r="YU71" s="439"/>
      <c r="YV71" s="439"/>
      <c r="YW71" s="439"/>
      <c r="YX71" s="439"/>
      <c r="YY71" s="439"/>
      <c r="YZ71" s="439"/>
      <c r="ZA71" s="439"/>
      <c r="ZB71" s="439"/>
      <c r="ZC71" s="439"/>
      <c r="ZD71" s="439"/>
      <c r="ZE71" s="439"/>
      <c r="ZF71" s="439"/>
      <c r="ZG71" s="439"/>
      <c r="ZH71" s="439"/>
      <c r="ZI71" s="439"/>
      <c r="ZJ71" s="439"/>
      <c r="ZK71" s="439"/>
      <c r="ZL71" s="439"/>
      <c r="ZM71" s="439"/>
      <c r="ZN71" s="439"/>
      <c r="ZO71" s="439"/>
      <c r="ZP71" s="439"/>
      <c r="ZQ71" s="439"/>
      <c r="ZR71" s="439"/>
      <c r="ZS71" s="439"/>
      <c r="ZT71" s="439"/>
      <c r="ZU71" s="439"/>
      <c r="ZV71" s="439"/>
      <c r="ZW71" s="439"/>
      <c r="ZX71" s="439"/>
      <c r="ZY71" s="439"/>
      <c r="ZZ71" s="439"/>
      <c r="AAA71" s="439"/>
      <c r="AAB71" s="439"/>
      <c r="AAC71" s="439"/>
      <c r="AAD71" s="439"/>
      <c r="AAE71" s="439"/>
      <c r="AAF71" s="439"/>
      <c r="AAG71" s="439"/>
      <c r="AAH71" s="439"/>
      <c r="AAI71" s="439"/>
      <c r="AAJ71" s="439"/>
      <c r="AAK71" s="439"/>
      <c r="AAL71" s="439"/>
      <c r="AAM71" s="439"/>
      <c r="AAN71" s="439"/>
      <c r="AAO71" s="439"/>
      <c r="AAP71" s="439"/>
      <c r="AAQ71" s="439"/>
      <c r="AAR71" s="439"/>
      <c r="AAS71" s="439"/>
      <c r="AAT71" s="439"/>
      <c r="AAU71" s="439"/>
      <c r="AAV71" s="439"/>
      <c r="AAW71" s="439"/>
      <c r="AAX71" s="439"/>
      <c r="AAY71" s="439"/>
      <c r="AAZ71" s="439"/>
      <c r="ABA71" s="439"/>
      <c r="ABB71" s="439"/>
      <c r="ABC71" s="439"/>
      <c r="ABD71" s="439"/>
      <c r="ABE71" s="439"/>
      <c r="ABF71" s="439"/>
      <c r="ABG71" s="439"/>
      <c r="ABH71" s="439"/>
      <c r="ABI71" s="439"/>
      <c r="ABJ71" s="439"/>
      <c r="ABK71" s="439"/>
      <c r="ABL71" s="439"/>
      <c r="ABM71" s="439"/>
      <c r="ABN71" s="439"/>
      <c r="ABO71" s="439"/>
      <c r="ABP71" s="439"/>
      <c r="ABQ71" s="439"/>
      <c r="ABR71" s="439"/>
      <c r="ABS71" s="439"/>
      <c r="ABT71" s="439"/>
      <c r="ABU71" s="439"/>
      <c r="ABV71" s="439"/>
      <c r="ABW71" s="439"/>
      <c r="ABX71" s="439"/>
      <c r="ABY71" s="439"/>
      <c r="ABZ71" s="439"/>
      <c r="ACA71" s="439"/>
      <c r="ACB71" s="439"/>
      <c r="ACC71" s="439"/>
      <c r="ACD71" s="439"/>
      <c r="ACE71" s="439"/>
      <c r="ACF71" s="439"/>
      <c r="ACG71" s="439"/>
      <c r="ACH71" s="439"/>
      <c r="ACI71" s="439"/>
      <c r="ACJ71" s="439"/>
      <c r="ACK71" s="439"/>
      <c r="ACL71" s="439"/>
      <c r="ACM71" s="439"/>
      <c r="ACN71" s="439"/>
      <c r="ACO71" s="439"/>
      <c r="ACP71" s="439"/>
      <c r="ACQ71" s="439"/>
      <c r="ACR71" s="439"/>
      <c r="ACS71" s="439"/>
      <c r="ACT71" s="439"/>
      <c r="ACU71" s="439"/>
      <c r="ACV71" s="439"/>
      <c r="ACW71" s="439"/>
      <c r="ACX71" s="439"/>
      <c r="ACY71" s="439"/>
      <c r="ACZ71" s="439"/>
      <c r="ADA71" s="439"/>
      <c r="ADB71" s="439"/>
      <c r="ADC71" s="439"/>
      <c r="ADD71" s="439"/>
      <c r="ADE71" s="439"/>
      <c r="ADF71" s="439"/>
      <c r="ADG71" s="439"/>
      <c r="ADH71" s="439"/>
      <c r="ADI71" s="439"/>
      <c r="ADJ71" s="439"/>
      <c r="ADK71" s="439"/>
      <c r="ADL71" s="439"/>
      <c r="ADM71" s="439"/>
      <c r="ADN71" s="439"/>
      <c r="ADO71" s="439"/>
      <c r="ADP71" s="439"/>
      <c r="ADQ71" s="439"/>
      <c r="ADR71" s="439"/>
      <c r="ADS71" s="439"/>
      <c r="ADT71" s="439"/>
      <c r="ADU71" s="439"/>
      <c r="ADV71" s="439"/>
      <c r="ADW71" s="439"/>
      <c r="ADX71" s="439"/>
      <c r="ADY71" s="439"/>
      <c r="ADZ71" s="439"/>
      <c r="AEA71" s="439"/>
      <c r="AEB71" s="439"/>
      <c r="AEC71" s="439"/>
      <c r="AED71" s="439"/>
      <c r="AEE71" s="439"/>
      <c r="AEF71" s="439"/>
      <c r="AEG71" s="439"/>
      <c r="AEH71" s="439"/>
      <c r="AEI71" s="439"/>
      <c r="AEJ71" s="439"/>
      <c r="AEK71" s="439"/>
      <c r="AEL71" s="439"/>
      <c r="AEM71" s="439"/>
      <c r="AEN71" s="439"/>
      <c r="AEO71" s="439"/>
      <c r="AEP71" s="439"/>
      <c r="AEQ71" s="439"/>
      <c r="AER71" s="439"/>
      <c r="AES71" s="439"/>
      <c r="AET71" s="439"/>
      <c r="AEU71" s="439"/>
      <c r="AEV71" s="439"/>
      <c r="AEW71" s="439"/>
      <c r="AEX71" s="439"/>
      <c r="AEY71" s="439"/>
      <c r="AEZ71" s="439"/>
      <c r="AFA71" s="439"/>
      <c r="AFB71" s="439"/>
      <c r="AFC71" s="439"/>
      <c r="AFD71" s="439"/>
      <c r="AFE71" s="439"/>
      <c r="AFF71" s="439"/>
      <c r="AFG71" s="439"/>
      <c r="AFH71" s="439"/>
      <c r="AFI71" s="439"/>
      <c r="AFJ71" s="439"/>
      <c r="AFK71" s="439"/>
      <c r="AFL71" s="439"/>
      <c r="AFM71" s="439"/>
      <c r="AFN71" s="439"/>
      <c r="AFO71" s="439"/>
      <c r="AFP71" s="439"/>
      <c r="AFQ71" s="439"/>
      <c r="AFR71" s="439"/>
      <c r="AFS71" s="439"/>
      <c r="AFT71" s="439"/>
      <c r="AFU71" s="439"/>
      <c r="AFV71" s="439"/>
      <c r="AFW71" s="439"/>
      <c r="AFX71" s="439"/>
      <c r="AFY71" s="439"/>
      <c r="AFZ71" s="439"/>
      <c r="AGA71" s="439"/>
      <c r="AGB71" s="439"/>
      <c r="AGC71" s="439"/>
      <c r="AGD71" s="439"/>
      <c r="AGE71" s="439"/>
      <c r="AGF71" s="439"/>
      <c r="AGG71" s="439"/>
      <c r="AGH71" s="439"/>
      <c r="AGI71" s="439"/>
      <c r="AGJ71" s="439"/>
      <c r="AGK71" s="439"/>
      <c r="AGL71" s="439"/>
      <c r="AGM71" s="439"/>
      <c r="AGN71" s="439"/>
      <c r="AGO71" s="439"/>
      <c r="AGP71" s="439"/>
      <c r="AGQ71" s="439"/>
      <c r="AGR71" s="439"/>
      <c r="AGS71" s="439"/>
      <c r="AGT71" s="439"/>
      <c r="AGU71" s="439"/>
      <c r="AGV71" s="439"/>
      <c r="AGW71" s="439"/>
      <c r="AGX71" s="439"/>
      <c r="AGY71" s="439"/>
      <c r="AGZ71" s="439"/>
      <c r="AHA71" s="439"/>
      <c r="AHB71" s="439"/>
      <c r="AHC71" s="439"/>
      <c r="AHD71" s="439"/>
      <c r="AHE71" s="439"/>
      <c r="AHF71" s="439"/>
      <c r="AHG71" s="439"/>
      <c r="AHH71" s="439"/>
      <c r="AHI71" s="439"/>
      <c r="AHJ71" s="439"/>
      <c r="AHK71" s="439"/>
      <c r="AHL71" s="439"/>
      <c r="AHM71" s="439"/>
      <c r="AHN71" s="439"/>
      <c r="AHO71" s="439"/>
      <c r="AHP71" s="439"/>
      <c r="AHQ71" s="439"/>
      <c r="AHR71" s="439"/>
      <c r="AHS71" s="439"/>
      <c r="AHT71" s="439"/>
      <c r="AHU71" s="439"/>
      <c r="AHV71" s="439"/>
      <c r="AHW71" s="439"/>
      <c r="AHX71" s="439"/>
      <c r="AHY71" s="439"/>
      <c r="AHZ71" s="439"/>
      <c r="AIA71" s="439"/>
      <c r="AIB71" s="439"/>
      <c r="AIC71" s="439"/>
      <c r="AID71" s="439"/>
      <c r="AIE71" s="439"/>
      <c r="AIF71" s="439"/>
      <c r="AIG71" s="439"/>
      <c r="AIH71" s="439"/>
      <c r="AII71" s="439"/>
      <c r="AIJ71" s="439"/>
      <c r="AIK71" s="439"/>
      <c r="AIL71" s="439"/>
      <c r="AIM71" s="439"/>
      <c r="AIN71" s="439"/>
      <c r="AIO71" s="439"/>
      <c r="AIP71" s="439"/>
      <c r="AIQ71" s="439"/>
      <c r="AIR71" s="439"/>
      <c r="AIS71" s="439"/>
      <c r="AIT71" s="439"/>
      <c r="AIU71" s="439"/>
      <c r="AIV71" s="439"/>
      <c r="AIW71" s="439"/>
      <c r="AIX71" s="439"/>
      <c r="AIY71" s="439"/>
      <c r="AIZ71" s="439"/>
      <c r="AJA71" s="439"/>
      <c r="AJB71" s="439"/>
      <c r="AJC71" s="439"/>
      <c r="AJD71" s="439"/>
      <c r="AJE71" s="439"/>
      <c r="AJF71" s="439"/>
      <c r="AJG71" s="439"/>
      <c r="AJH71" s="439"/>
      <c r="AJI71" s="439"/>
      <c r="AJJ71" s="439"/>
      <c r="AJK71" s="439"/>
      <c r="AJL71" s="439"/>
      <c r="AJM71" s="439"/>
      <c r="AJN71" s="439"/>
      <c r="AJO71" s="439"/>
      <c r="AJP71" s="439"/>
      <c r="AJQ71" s="439"/>
      <c r="AJR71" s="439"/>
      <c r="AJS71" s="439"/>
      <c r="AJT71" s="439"/>
      <c r="AJU71" s="439"/>
      <c r="AJV71" s="439"/>
      <c r="AJW71" s="439"/>
      <c r="AJX71" s="439"/>
      <c r="AJY71" s="439"/>
      <c r="AJZ71" s="439"/>
      <c r="AKA71" s="439"/>
      <c r="AKB71" s="439"/>
      <c r="AKC71" s="439"/>
      <c r="AKD71" s="439"/>
      <c r="AKE71" s="439"/>
      <c r="AKF71" s="439"/>
      <c r="AKG71" s="439"/>
      <c r="AKH71" s="439"/>
      <c r="AKI71" s="439"/>
      <c r="AKJ71" s="439"/>
      <c r="AKK71" s="439"/>
      <c r="AKL71" s="439"/>
      <c r="AKM71" s="439"/>
      <c r="AKN71" s="439"/>
      <c r="AKO71" s="439"/>
      <c r="AKP71" s="439"/>
      <c r="AKQ71" s="439"/>
      <c r="AKR71" s="439"/>
      <c r="AKS71" s="439"/>
      <c r="AKT71" s="439"/>
      <c r="AKU71" s="439"/>
      <c r="AKV71" s="439"/>
      <c r="AKW71" s="439"/>
      <c r="AKX71" s="439"/>
      <c r="AKY71" s="439"/>
      <c r="AKZ71" s="439"/>
      <c r="ALA71" s="439"/>
      <c r="ALB71" s="439"/>
      <c r="ALC71" s="439"/>
      <c r="ALD71" s="439"/>
      <c r="ALE71" s="439"/>
      <c r="ALF71" s="439"/>
      <c r="ALG71" s="439"/>
      <c r="ALH71" s="439"/>
      <c r="ALI71" s="439"/>
      <c r="ALJ71" s="439"/>
      <c r="ALK71" s="439"/>
      <c r="ALL71" s="439"/>
      <c r="ALM71" s="439"/>
      <c r="ALN71" s="439"/>
      <c r="ALO71" s="439"/>
      <c r="ALP71" s="439"/>
      <c r="ALQ71" s="439"/>
      <c r="ALR71" s="439"/>
      <c r="ALS71" s="439"/>
      <c r="ALT71" s="439"/>
      <c r="ALU71" s="439"/>
      <c r="ALV71" s="439"/>
      <c r="ALW71" s="439"/>
      <c r="ALX71" s="439"/>
      <c r="ALY71" s="439"/>
      <c r="ALZ71" s="439"/>
      <c r="AMA71" s="439"/>
      <c r="AMB71" s="439"/>
      <c r="AMC71" s="439"/>
      <c r="AMD71" s="439"/>
      <c r="AME71" s="439"/>
      <c r="AMF71" s="439"/>
      <c r="AMG71" s="439"/>
      <c r="AMH71" s="439"/>
      <c r="AMI71" s="439"/>
      <c r="AMJ71" s="439"/>
      <c r="AMK71" s="439"/>
      <c r="AML71" s="439"/>
      <c r="AMM71" s="439"/>
      <c r="AMN71" s="439"/>
      <c r="AMO71" s="439"/>
      <c r="AMP71" s="439"/>
      <c r="AMQ71" s="439"/>
      <c r="AMR71" s="439"/>
      <c r="AMS71" s="439"/>
      <c r="AMT71" s="439"/>
      <c r="AMU71" s="439"/>
      <c r="AMV71" s="439"/>
      <c r="AMW71" s="439"/>
      <c r="AMX71" s="439"/>
      <c r="AMY71" s="439"/>
      <c r="AMZ71" s="439"/>
      <c r="ANA71" s="439"/>
      <c r="ANB71" s="439"/>
      <c r="ANC71" s="439"/>
      <c r="AND71" s="439"/>
      <c r="ANE71" s="439"/>
      <c r="ANF71" s="439"/>
      <c r="ANG71" s="439"/>
      <c r="ANH71" s="439"/>
      <c r="ANI71" s="439"/>
      <c r="ANJ71" s="439"/>
      <c r="ANK71" s="439"/>
      <c r="ANL71" s="439"/>
      <c r="ANM71" s="439"/>
      <c r="ANN71" s="439"/>
      <c r="ANO71" s="439"/>
      <c r="ANP71" s="439"/>
      <c r="ANQ71" s="439"/>
      <c r="ANR71" s="439"/>
      <c r="ANS71" s="439"/>
      <c r="ANT71" s="439"/>
      <c r="ANU71" s="439"/>
      <c r="ANV71" s="439"/>
      <c r="ANW71" s="439"/>
      <c r="ANX71" s="439"/>
      <c r="ANY71" s="439"/>
      <c r="ANZ71" s="439"/>
      <c r="AOA71" s="439"/>
      <c r="AOB71" s="439"/>
      <c r="AOC71" s="439"/>
      <c r="AOD71" s="439"/>
      <c r="AOE71" s="439"/>
      <c r="AOF71" s="439"/>
      <c r="AOG71" s="439"/>
      <c r="AOH71" s="439"/>
      <c r="AOI71" s="439"/>
      <c r="AOJ71" s="439"/>
      <c r="AOK71" s="439"/>
      <c r="AOL71" s="439"/>
      <c r="AOM71" s="439"/>
      <c r="AON71" s="439"/>
      <c r="AOO71" s="439"/>
      <c r="AOP71" s="439"/>
      <c r="AOQ71" s="439"/>
      <c r="AOR71" s="439"/>
      <c r="AOS71" s="439"/>
      <c r="AOT71" s="439"/>
      <c r="AOU71" s="439"/>
      <c r="AOV71" s="439"/>
      <c r="AOW71" s="439"/>
      <c r="AOX71" s="439"/>
      <c r="AOY71" s="439"/>
      <c r="AOZ71" s="439"/>
      <c r="APA71" s="439"/>
      <c r="APB71" s="439"/>
      <c r="APC71" s="439"/>
      <c r="APD71" s="439"/>
      <c r="APE71" s="439"/>
      <c r="APF71" s="439"/>
      <c r="APG71" s="439"/>
      <c r="APH71" s="439"/>
      <c r="API71" s="439"/>
      <c r="APJ71" s="439"/>
      <c r="APK71" s="439"/>
      <c r="APL71" s="439"/>
      <c r="APM71" s="439"/>
      <c r="APN71" s="439"/>
      <c r="APO71" s="439"/>
      <c r="APP71" s="439"/>
      <c r="APQ71" s="439"/>
      <c r="APR71" s="439"/>
      <c r="APS71" s="439"/>
      <c r="APT71" s="439"/>
      <c r="APU71" s="439"/>
      <c r="APV71" s="439"/>
      <c r="APW71" s="439"/>
      <c r="APX71" s="439"/>
      <c r="APY71" s="439"/>
      <c r="APZ71" s="439"/>
      <c r="AQA71" s="439"/>
      <c r="AQB71" s="439"/>
      <c r="AQC71" s="439"/>
      <c r="AQD71" s="439"/>
      <c r="AQE71" s="439"/>
      <c r="AQF71" s="439"/>
      <c r="AQG71" s="439"/>
      <c r="AQH71" s="439"/>
      <c r="AQI71" s="439"/>
      <c r="AQJ71" s="439"/>
      <c r="AQK71" s="439"/>
      <c r="AQL71" s="439"/>
      <c r="AQM71" s="439"/>
      <c r="AQN71" s="439"/>
      <c r="AQO71" s="439"/>
      <c r="AQP71" s="439"/>
      <c r="AQQ71" s="439"/>
      <c r="AQR71" s="439"/>
      <c r="AQS71" s="439"/>
      <c r="AQT71" s="439"/>
      <c r="AQU71" s="439"/>
      <c r="AQV71" s="439"/>
      <c r="AQW71" s="439"/>
      <c r="AQX71" s="439"/>
      <c r="AQY71" s="439"/>
      <c r="AQZ71" s="439"/>
      <c r="ARA71" s="439"/>
      <c r="ARB71" s="439"/>
      <c r="ARC71" s="439"/>
      <c r="ARD71" s="439"/>
      <c r="ARE71" s="439"/>
      <c r="ARF71" s="439"/>
      <c r="ARG71" s="439"/>
      <c r="ARH71" s="439"/>
      <c r="ARI71" s="439"/>
      <c r="ARJ71" s="439"/>
      <c r="ARK71" s="439"/>
      <c r="ARL71" s="439"/>
      <c r="ARM71" s="439"/>
      <c r="ARN71" s="439"/>
      <c r="ARO71" s="439"/>
      <c r="ARP71" s="439"/>
      <c r="ARQ71" s="439"/>
      <c r="ARR71" s="439"/>
      <c r="ARS71" s="439"/>
      <c r="ART71" s="439"/>
      <c r="ARU71" s="439"/>
      <c r="ARV71" s="439"/>
      <c r="ARW71" s="439"/>
      <c r="ARX71" s="439"/>
      <c r="ARY71" s="439"/>
      <c r="ARZ71" s="439"/>
      <c r="ASA71" s="439"/>
      <c r="ASB71" s="439"/>
      <c r="ASC71" s="439"/>
      <c r="ASD71" s="439"/>
      <c r="ASE71" s="439"/>
      <c r="ASF71" s="439"/>
      <c r="ASG71" s="439"/>
      <c r="ASH71" s="439"/>
      <c r="ASI71" s="439"/>
      <c r="ASJ71" s="439"/>
      <c r="ASK71" s="439"/>
      <c r="ASL71" s="439"/>
      <c r="ASM71" s="439"/>
      <c r="ASN71" s="439"/>
      <c r="ASO71" s="439"/>
      <c r="ASP71" s="439"/>
      <c r="ASQ71" s="439"/>
      <c r="ASR71" s="439"/>
      <c r="ASS71" s="439"/>
      <c r="AST71" s="439"/>
      <c r="ASU71" s="439"/>
      <c r="ASV71" s="439"/>
      <c r="ASW71" s="439"/>
      <c r="ASX71" s="439"/>
      <c r="ASY71" s="439"/>
      <c r="ASZ71" s="439"/>
      <c r="ATA71" s="439"/>
      <c r="ATB71" s="439"/>
      <c r="ATC71" s="439"/>
      <c r="ATD71" s="439"/>
      <c r="ATE71" s="439"/>
      <c r="ATF71" s="439"/>
      <c r="ATG71" s="439"/>
      <c r="ATH71" s="439"/>
      <c r="ATI71" s="439"/>
      <c r="ATJ71" s="439"/>
      <c r="ATK71" s="439"/>
      <c r="ATL71" s="439"/>
      <c r="ATM71" s="439"/>
      <c r="ATN71" s="439"/>
      <c r="ATO71" s="439"/>
      <c r="ATP71" s="439"/>
      <c r="ATQ71" s="439"/>
      <c r="ATR71" s="439"/>
      <c r="ATS71" s="439"/>
      <c r="ATT71" s="439"/>
      <c r="ATU71" s="439"/>
      <c r="ATV71" s="439"/>
      <c r="ATW71" s="439"/>
      <c r="ATX71" s="439"/>
      <c r="ATY71" s="439"/>
      <c r="ATZ71" s="439"/>
      <c r="AUA71" s="439"/>
      <c r="AUB71" s="439"/>
      <c r="AUC71" s="439"/>
      <c r="AUD71" s="439"/>
      <c r="AUE71" s="439"/>
      <c r="AUF71" s="439"/>
      <c r="AUG71" s="439"/>
      <c r="AUH71" s="439"/>
      <c r="AUI71" s="439"/>
      <c r="AUJ71" s="439"/>
      <c r="AUK71" s="439"/>
      <c r="AUL71" s="439"/>
      <c r="AUM71" s="439"/>
      <c r="AUN71" s="439"/>
      <c r="AUO71" s="439"/>
      <c r="AUP71" s="439"/>
      <c r="AUQ71" s="439"/>
      <c r="AUR71" s="439"/>
      <c r="AUS71" s="439"/>
      <c r="AUT71" s="439"/>
      <c r="AUU71" s="439"/>
      <c r="AUV71" s="439"/>
      <c r="AUW71" s="439"/>
      <c r="AUX71" s="439"/>
      <c r="AUY71" s="439"/>
      <c r="AUZ71" s="439"/>
      <c r="AVA71" s="439"/>
      <c r="AVB71" s="439"/>
      <c r="AVC71" s="439"/>
      <c r="AVD71" s="439"/>
      <c r="AVE71" s="439"/>
      <c r="AVF71" s="439"/>
      <c r="AVG71" s="439"/>
      <c r="AVH71" s="439"/>
      <c r="AVI71" s="439"/>
      <c r="AVJ71" s="439"/>
      <c r="AVK71" s="439"/>
      <c r="AVL71" s="439"/>
      <c r="AVM71" s="439"/>
      <c r="AVN71" s="439"/>
      <c r="AVO71" s="439"/>
      <c r="AVP71" s="439"/>
      <c r="AVQ71" s="439"/>
      <c r="AVR71" s="439"/>
      <c r="AVS71" s="439"/>
      <c r="AVT71" s="439"/>
      <c r="AVU71" s="439"/>
      <c r="AVV71" s="439"/>
      <c r="AVW71" s="439"/>
      <c r="AVX71" s="439"/>
      <c r="AVY71" s="439"/>
      <c r="AVZ71" s="439"/>
      <c r="AWA71" s="439"/>
      <c r="AWB71" s="439"/>
      <c r="AWC71" s="439"/>
      <c r="AWD71" s="439"/>
      <c r="AWE71" s="439"/>
      <c r="AWF71" s="439"/>
      <c r="AWG71" s="439"/>
      <c r="AWH71" s="439"/>
      <c r="AWI71" s="439"/>
      <c r="AWJ71" s="439"/>
      <c r="AWK71" s="439"/>
      <c r="AWL71" s="439"/>
      <c r="AWM71" s="439"/>
      <c r="AWN71" s="439"/>
      <c r="AWO71" s="439"/>
      <c r="AWP71" s="439"/>
      <c r="AWQ71" s="439"/>
      <c r="AWR71" s="439"/>
      <c r="AWS71" s="439"/>
      <c r="AWT71" s="439"/>
      <c r="AWU71" s="439"/>
      <c r="AWV71" s="439"/>
      <c r="AWW71" s="439"/>
      <c r="AWX71" s="439"/>
      <c r="AWY71" s="439"/>
      <c r="AWZ71" s="439"/>
      <c r="AXA71" s="439"/>
      <c r="AXB71" s="439"/>
      <c r="AXC71" s="439"/>
      <c r="AXD71" s="439"/>
      <c r="AXE71" s="439"/>
      <c r="AXF71" s="439"/>
      <c r="AXG71" s="439"/>
      <c r="AXH71" s="439"/>
      <c r="AXI71" s="439"/>
      <c r="AXJ71" s="439"/>
      <c r="AXK71" s="439"/>
      <c r="AXL71" s="439"/>
      <c r="AXM71" s="439"/>
      <c r="AXN71" s="439"/>
      <c r="AXO71" s="439"/>
      <c r="AXP71" s="439"/>
      <c r="AXQ71" s="439"/>
      <c r="AXR71" s="439"/>
      <c r="AXS71" s="439"/>
      <c r="AXT71" s="439"/>
      <c r="AXU71" s="439"/>
      <c r="AXV71" s="439"/>
      <c r="AXW71" s="439"/>
      <c r="AXX71" s="439"/>
      <c r="AXY71" s="439"/>
      <c r="AXZ71" s="439"/>
      <c r="AYA71" s="439"/>
      <c r="AYB71" s="439"/>
      <c r="AYC71" s="439"/>
      <c r="AYD71" s="439"/>
      <c r="AYE71" s="439"/>
      <c r="AYF71" s="439"/>
      <c r="AYG71" s="439"/>
      <c r="AYH71" s="439"/>
      <c r="AYI71" s="439"/>
      <c r="AYJ71" s="439"/>
      <c r="AYK71" s="439"/>
      <c r="AYL71" s="439"/>
      <c r="AYM71" s="439"/>
      <c r="AYN71" s="439"/>
      <c r="AYO71" s="439"/>
      <c r="AYP71" s="439"/>
      <c r="AYQ71" s="439"/>
      <c r="AYR71" s="439"/>
      <c r="AYS71" s="439"/>
      <c r="AYT71" s="439"/>
      <c r="AYU71" s="439"/>
      <c r="AYV71" s="439"/>
      <c r="AYW71" s="439"/>
      <c r="AYX71" s="439"/>
      <c r="AYY71" s="439"/>
      <c r="AYZ71" s="439"/>
      <c r="AZA71" s="439"/>
      <c r="AZB71" s="439"/>
      <c r="AZC71" s="439"/>
      <c r="AZD71" s="439"/>
      <c r="AZE71" s="439"/>
      <c r="AZF71" s="439"/>
      <c r="AZG71" s="439"/>
      <c r="AZH71" s="439"/>
      <c r="AZI71" s="439"/>
      <c r="AZJ71" s="439"/>
      <c r="AZK71" s="439"/>
      <c r="AZL71" s="439"/>
      <c r="AZM71" s="439"/>
      <c r="AZN71" s="439"/>
      <c r="AZO71" s="439"/>
      <c r="AZP71" s="439"/>
      <c r="AZQ71" s="439"/>
      <c r="AZR71" s="439"/>
      <c r="AZS71" s="439"/>
      <c r="AZT71" s="439"/>
      <c r="AZU71" s="439"/>
      <c r="AZV71" s="439"/>
      <c r="AZW71" s="439"/>
      <c r="AZX71" s="439"/>
      <c r="AZY71" s="439"/>
      <c r="AZZ71" s="439"/>
      <c r="BAA71" s="439"/>
      <c r="BAB71" s="439"/>
      <c r="BAC71" s="439"/>
      <c r="BAD71" s="439"/>
      <c r="BAE71" s="439"/>
      <c r="BAF71" s="439"/>
      <c r="BAG71" s="439"/>
      <c r="BAH71" s="439"/>
      <c r="BAI71" s="439"/>
      <c r="BAJ71" s="439"/>
      <c r="BAK71" s="439"/>
      <c r="BAL71" s="439"/>
      <c r="BAM71" s="439"/>
      <c r="BAN71" s="439"/>
      <c r="BAO71" s="439"/>
      <c r="BAP71" s="439"/>
      <c r="BAQ71" s="439"/>
      <c r="BAR71" s="439"/>
      <c r="BAS71" s="439"/>
      <c r="BAT71" s="439"/>
      <c r="BAU71" s="439"/>
      <c r="BAV71" s="439"/>
      <c r="BAW71" s="439"/>
      <c r="BAX71" s="439"/>
      <c r="BAY71" s="439"/>
      <c r="BAZ71" s="439"/>
      <c r="BBA71" s="439"/>
      <c r="BBB71" s="439"/>
      <c r="BBC71" s="439"/>
      <c r="BBD71" s="439"/>
      <c r="BBE71" s="439"/>
      <c r="BBF71" s="439"/>
      <c r="BBG71" s="439"/>
      <c r="BBH71" s="439"/>
      <c r="BBI71" s="439"/>
      <c r="BBJ71" s="439"/>
      <c r="BBK71" s="439"/>
      <c r="BBL71" s="439"/>
      <c r="BBM71" s="439"/>
      <c r="BBN71" s="439"/>
      <c r="BBO71" s="439"/>
      <c r="BBP71" s="439"/>
      <c r="BBQ71" s="439"/>
      <c r="BBR71" s="439"/>
      <c r="BBS71" s="439"/>
      <c r="BBT71" s="439"/>
      <c r="BBU71" s="439"/>
      <c r="BBV71" s="439"/>
      <c r="BBW71" s="439"/>
      <c r="BBX71" s="439"/>
      <c r="BBY71" s="439"/>
      <c r="BBZ71" s="439"/>
      <c r="BCA71" s="439"/>
      <c r="BCB71" s="439"/>
      <c r="BCC71" s="439"/>
      <c r="BCD71" s="439"/>
      <c r="BCE71" s="439"/>
      <c r="BCF71" s="439"/>
      <c r="BCG71" s="439"/>
      <c r="BCH71" s="439"/>
      <c r="BCI71" s="439"/>
      <c r="BCJ71" s="439"/>
      <c r="BCK71" s="439"/>
      <c r="BCL71" s="439"/>
      <c r="BCM71" s="439"/>
      <c r="BCN71" s="439"/>
      <c r="BCO71" s="439"/>
      <c r="BCP71" s="439"/>
      <c r="BCQ71" s="439"/>
      <c r="BCR71" s="439"/>
      <c r="BCS71" s="439"/>
      <c r="BCT71" s="439"/>
      <c r="BCU71" s="439"/>
      <c r="BCV71" s="439"/>
      <c r="BCW71" s="439"/>
      <c r="BCX71" s="439"/>
      <c r="BCY71" s="439"/>
      <c r="BCZ71" s="439"/>
      <c r="BDA71" s="439"/>
      <c r="BDB71" s="439"/>
      <c r="BDC71" s="439"/>
      <c r="BDD71" s="439"/>
      <c r="BDE71" s="439"/>
      <c r="BDF71" s="439"/>
      <c r="BDG71" s="439"/>
      <c r="BDH71" s="439"/>
      <c r="BDI71" s="439"/>
      <c r="BDJ71" s="439"/>
      <c r="BDK71" s="439"/>
      <c r="BDL71" s="439"/>
      <c r="BDM71" s="439"/>
      <c r="BDN71" s="439"/>
      <c r="BDO71" s="439"/>
      <c r="BDP71" s="439"/>
      <c r="BDQ71" s="439"/>
      <c r="BDR71" s="439"/>
      <c r="BDS71" s="439"/>
      <c r="BDT71" s="439"/>
      <c r="BDU71" s="439"/>
      <c r="BDV71" s="439"/>
      <c r="BDW71" s="439"/>
      <c r="BDX71" s="439"/>
      <c r="BDY71" s="439"/>
      <c r="BDZ71" s="439"/>
      <c r="BEA71" s="439"/>
      <c r="BEB71" s="439"/>
      <c r="BEC71" s="439"/>
      <c r="BED71" s="439"/>
      <c r="BEE71" s="439"/>
      <c r="BEF71" s="439"/>
      <c r="BEG71" s="439"/>
      <c r="BEH71" s="439"/>
      <c r="BEI71" s="439"/>
      <c r="BEJ71" s="439"/>
      <c r="BEK71" s="439"/>
      <c r="BEL71" s="439"/>
      <c r="BEM71" s="439"/>
      <c r="BEN71" s="439"/>
      <c r="BEO71" s="439"/>
      <c r="BEP71" s="439"/>
      <c r="BEQ71" s="439"/>
      <c r="BER71" s="439"/>
      <c r="BES71" s="439"/>
      <c r="BET71" s="439"/>
      <c r="BEU71" s="439"/>
      <c r="BEV71" s="439"/>
      <c r="BEW71" s="439"/>
      <c r="BEX71" s="439"/>
      <c r="BEY71" s="439"/>
      <c r="BEZ71" s="439"/>
      <c r="BFA71" s="439"/>
      <c r="BFB71" s="439"/>
      <c r="BFC71" s="439"/>
      <c r="BFD71" s="439"/>
      <c r="BFE71" s="439"/>
      <c r="BFF71" s="439"/>
      <c r="BFG71" s="439"/>
      <c r="BFH71" s="439"/>
      <c r="BFI71" s="439"/>
      <c r="BFJ71" s="439"/>
      <c r="BFK71" s="439"/>
      <c r="BFL71" s="439"/>
      <c r="BFM71" s="439"/>
      <c r="BFN71" s="439"/>
      <c r="BFO71" s="439"/>
      <c r="BFP71" s="439"/>
      <c r="BFQ71" s="439"/>
      <c r="BFR71" s="439"/>
      <c r="BFS71" s="439"/>
      <c r="BFT71" s="439"/>
      <c r="BFU71" s="439"/>
      <c r="BFV71" s="439"/>
      <c r="BFW71" s="439"/>
      <c r="BFX71" s="439"/>
      <c r="BFY71" s="439"/>
      <c r="BFZ71" s="439"/>
      <c r="BGA71" s="439"/>
      <c r="BGB71" s="439"/>
      <c r="BGC71" s="439"/>
      <c r="BGD71" s="439"/>
      <c r="BGE71" s="439"/>
      <c r="BGF71" s="439"/>
      <c r="BGG71" s="439"/>
      <c r="BGH71" s="439"/>
      <c r="BGI71" s="439"/>
      <c r="BGJ71" s="439"/>
      <c r="BGK71" s="439"/>
      <c r="BGL71" s="439"/>
      <c r="BGM71" s="439"/>
      <c r="BGN71" s="439"/>
      <c r="BGO71" s="439"/>
      <c r="BGP71" s="439"/>
      <c r="BGQ71" s="439"/>
      <c r="BGR71" s="439"/>
      <c r="BGS71" s="439"/>
      <c r="BGT71" s="439"/>
      <c r="BGU71" s="439"/>
      <c r="BGV71" s="439"/>
      <c r="BGW71" s="439"/>
      <c r="BGX71" s="439"/>
      <c r="BGY71" s="439"/>
      <c r="BGZ71" s="439"/>
      <c r="BHA71" s="439"/>
      <c r="BHB71" s="439"/>
      <c r="BHC71" s="439"/>
      <c r="BHD71" s="439"/>
      <c r="BHE71" s="439"/>
      <c r="BHF71" s="439"/>
      <c r="BHG71" s="439"/>
      <c r="BHH71" s="439"/>
      <c r="BHI71" s="439"/>
      <c r="BHJ71" s="439"/>
      <c r="BHK71" s="439"/>
      <c r="BHL71" s="439"/>
      <c r="BHM71" s="439"/>
      <c r="BHN71" s="439"/>
      <c r="BHO71" s="439"/>
      <c r="BHP71" s="439"/>
      <c r="BHQ71" s="439"/>
      <c r="BHR71" s="439"/>
      <c r="BHS71" s="439"/>
      <c r="BHT71" s="439"/>
      <c r="BHU71" s="439"/>
      <c r="BHV71" s="439"/>
      <c r="BHW71" s="439"/>
      <c r="BHX71" s="439"/>
      <c r="BHY71" s="439"/>
      <c r="BHZ71" s="439"/>
      <c r="BIA71" s="439"/>
      <c r="BIB71" s="439"/>
      <c r="BIC71" s="439"/>
      <c r="BID71" s="439"/>
      <c r="BIE71" s="439"/>
      <c r="BIF71" s="439"/>
      <c r="BIG71" s="439"/>
      <c r="BIH71" s="439"/>
      <c r="BII71" s="439"/>
      <c r="BIJ71" s="439"/>
      <c r="BIK71" s="439"/>
      <c r="BIL71" s="439"/>
      <c r="BIM71" s="439"/>
      <c r="BIN71" s="439"/>
      <c r="BIO71" s="439"/>
      <c r="BIP71" s="439"/>
      <c r="BIQ71" s="439"/>
      <c r="BIR71" s="439"/>
      <c r="BIS71" s="439"/>
      <c r="BIT71" s="439"/>
      <c r="BIU71" s="439"/>
      <c r="BIV71" s="439"/>
      <c r="BIW71" s="439"/>
      <c r="BIX71" s="439"/>
      <c r="BIY71" s="439"/>
      <c r="BIZ71" s="439"/>
      <c r="BJA71" s="439"/>
      <c r="BJB71" s="439"/>
      <c r="BJC71" s="439"/>
      <c r="BJD71" s="439"/>
      <c r="BJE71" s="439"/>
      <c r="BJF71" s="439"/>
      <c r="BJG71" s="439"/>
      <c r="BJH71" s="439"/>
      <c r="BJI71" s="439"/>
      <c r="BJJ71" s="439"/>
      <c r="BJK71" s="439"/>
      <c r="BJL71" s="439"/>
      <c r="BJM71" s="439"/>
      <c r="BJN71" s="439"/>
      <c r="BJO71" s="439"/>
      <c r="BJP71" s="439"/>
      <c r="BJQ71" s="439"/>
      <c r="BJR71" s="439"/>
      <c r="BJS71" s="439"/>
      <c r="BJT71" s="439"/>
      <c r="BJU71" s="439"/>
      <c r="BJV71" s="439"/>
      <c r="BJW71" s="439"/>
      <c r="BJX71" s="439"/>
      <c r="BJY71" s="439"/>
      <c r="BJZ71" s="439"/>
      <c r="BKA71" s="439"/>
      <c r="BKB71" s="439"/>
      <c r="BKC71" s="439"/>
      <c r="BKD71" s="439"/>
      <c r="BKE71" s="439"/>
      <c r="BKF71" s="439"/>
      <c r="BKG71" s="439"/>
      <c r="BKH71" s="439"/>
      <c r="BKI71" s="439"/>
      <c r="BKJ71" s="439"/>
      <c r="BKK71" s="439"/>
      <c r="BKL71" s="439"/>
      <c r="BKM71" s="439"/>
      <c r="BKN71" s="439"/>
      <c r="BKO71" s="439"/>
      <c r="BKP71" s="439"/>
      <c r="BKQ71" s="439"/>
      <c r="BKR71" s="439"/>
      <c r="BKS71" s="439"/>
      <c r="BKT71" s="439"/>
      <c r="BKU71" s="439"/>
      <c r="BKV71" s="439"/>
      <c r="BKW71" s="439"/>
      <c r="BKX71" s="439"/>
      <c r="BKY71" s="439"/>
      <c r="BKZ71" s="439"/>
      <c r="BLA71" s="439"/>
      <c r="BLB71" s="439"/>
      <c r="BLC71" s="439"/>
      <c r="BLD71" s="439"/>
      <c r="BLE71" s="439"/>
      <c r="BLF71" s="439"/>
      <c r="BLG71" s="439"/>
      <c r="BLH71" s="439"/>
      <c r="BLI71" s="439"/>
      <c r="BLJ71" s="439"/>
      <c r="BLK71" s="439"/>
      <c r="BLL71" s="439"/>
      <c r="BLM71" s="439"/>
      <c r="BLN71" s="439"/>
      <c r="BLO71" s="439"/>
      <c r="BLP71" s="439"/>
      <c r="BLQ71" s="439"/>
      <c r="BLR71" s="439"/>
      <c r="BLS71" s="439"/>
      <c r="BLT71" s="439"/>
      <c r="BLU71" s="439"/>
      <c r="BLV71" s="439"/>
      <c r="BLW71" s="439"/>
      <c r="BLX71" s="439"/>
      <c r="BLY71" s="439"/>
      <c r="BLZ71" s="439"/>
      <c r="BMA71" s="439"/>
      <c r="BMB71" s="439"/>
      <c r="BMC71" s="439"/>
      <c r="BMD71" s="439"/>
      <c r="BME71" s="439"/>
      <c r="BMF71" s="439"/>
      <c r="BMG71" s="439"/>
      <c r="BMH71" s="439"/>
      <c r="BMI71" s="439"/>
      <c r="BMJ71" s="439"/>
      <c r="BMK71" s="439"/>
      <c r="BML71" s="439"/>
      <c r="BMM71" s="439"/>
      <c r="BMN71" s="439"/>
      <c r="BMO71" s="439"/>
      <c r="BMP71" s="439"/>
      <c r="BMQ71" s="439"/>
      <c r="BMR71" s="439"/>
      <c r="BMS71" s="439"/>
      <c r="BMT71" s="439"/>
      <c r="BMU71" s="439"/>
      <c r="BMV71" s="439"/>
      <c r="BMW71" s="439"/>
      <c r="BMX71" s="439"/>
      <c r="BMY71" s="439"/>
      <c r="BMZ71" s="439"/>
      <c r="BNA71" s="439"/>
      <c r="BNB71" s="439"/>
      <c r="BNC71" s="439"/>
      <c r="BND71" s="439"/>
      <c r="BNE71" s="439"/>
      <c r="BNF71" s="439"/>
      <c r="BNG71" s="439"/>
      <c r="BNH71" s="439"/>
      <c r="BNI71" s="439"/>
      <c r="BNJ71" s="439"/>
      <c r="BNK71" s="439"/>
      <c r="BNL71" s="439"/>
      <c r="BNM71" s="439"/>
      <c r="BNN71" s="439"/>
      <c r="BNO71" s="439"/>
      <c r="BNP71" s="439"/>
      <c r="BNQ71" s="439"/>
      <c r="BNR71" s="439"/>
      <c r="BNS71" s="439"/>
      <c r="BNT71" s="439"/>
      <c r="BNU71" s="439"/>
      <c r="BNV71" s="439"/>
      <c r="BNW71" s="439"/>
      <c r="BNX71" s="439"/>
      <c r="BNY71" s="439"/>
      <c r="BNZ71" s="439"/>
      <c r="BOA71" s="439"/>
      <c r="BOB71" s="439"/>
      <c r="BOC71" s="439"/>
      <c r="BOD71" s="439"/>
      <c r="BOE71" s="439"/>
      <c r="BOF71" s="439"/>
      <c r="BOG71" s="439"/>
      <c r="BOH71" s="439"/>
      <c r="BOI71" s="439"/>
      <c r="BOJ71" s="439"/>
      <c r="BOK71" s="439"/>
      <c r="BOL71" s="439"/>
      <c r="BOM71" s="439"/>
      <c r="BON71" s="439"/>
      <c r="BOO71" s="439"/>
      <c r="BOP71" s="439"/>
      <c r="BOQ71" s="439"/>
      <c r="BOR71" s="439"/>
      <c r="BOS71" s="439"/>
      <c r="BOT71" s="439"/>
      <c r="BOU71" s="439"/>
      <c r="BOV71" s="439"/>
      <c r="BOW71" s="439"/>
      <c r="BOX71" s="439"/>
      <c r="BOY71" s="439"/>
      <c r="BOZ71" s="439"/>
      <c r="BPA71" s="439"/>
      <c r="BPB71" s="439"/>
      <c r="BPC71" s="439"/>
      <c r="BPD71" s="439"/>
      <c r="BPE71" s="439"/>
      <c r="BPF71" s="439"/>
      <c r="BPG71" s="439"/>
      <c r="BPH71" s="439"/>
      <c r="BPI71" s="439"/>
      <c r="BPJ71" s="439"/>
      <c r="BPK71" s="439"/>
      <c r="BPL71" s="439"/>
      <c r="BPM71" s="439"/>
      <c r="BPN71" s="439"/>
      <c r="BPO71" s="439"/>
      <c r="BPP71" s="439"/>
      <c r="BPQ71" s="439"/>
      <c r="BPR71" s="439"/>
      <c r="BPS71" s="439"/>
      <c r="BPT71" s="439"/>
      <c r="BPU71" s="439"/>
      <c r="BPV71" s="439"/>
      <c r="BPW71" s="439"/>
      <c r="BPX71" s="439"/>
      <c r="BPY71" s="439"/>
      <c r="BPZ71" s="439"/>
      <c r="BQA71" s="439"/>
      <c r="BQB71" s="439"/>
      <c r="BQC71" s="439"/>
      <c r="BQD71" s="439"/>
      <c r="BQE71" s="439"/>
      <c r="BQF71" s="439"/>
      <c r="BQG71" s="439"/>
      <c r="BQH71" s="439"/>
      <c r="BQI71" s="439"/>
      <c r="BQJ71" s="439"/>
      <c r="BQK71" s="439"/>
      <c r="BQL71" s="439"/>
      <c r="BQM71" s="439"/>
      <c r="BQN71" s="439"/>
      <c r="BQO71" s="439"/>
      <c r="BQP71" s="439"/>
      <c r="BQQ71" s="439"/>
      <c r="BQR71" s="439"/>
      <c r="BQS71" s="439"/>
      <c r="BQT71" s="439"/>
      <c r="BQU71" s="439"/>
      <c r="BQV71" s="439"/>
      <c r="BQW71" s="439"/>
      <c r="BQX71" s="439"/>
      <c r="BQY71" s="439"/>
      <c r="BQZ71" s="439"/>
      <c r="BRA71" s="439"/>
      <c r="BRB71" s="439"/>
      <c r="BRC71" s="439"/>
      <c r="BRD71" s="439"/>
      <c r="BRE71" s="439"/>
      <c r="BRF71" s="439"/>
      <c r="BRG71" s="439"/>
      <c r="BRH71" s="439"/>
      <c r="BRI71" s="439"/>
      <c r="BRJ71" s="439"/>
      <c r="BRK71" s="439"/>
      <c r="BRL71" s="439"/>
      <c r="BRM71" s="439"/>
      <c r="BRN71" s="439"/>
      <c r="BRO71" s="439"/>
      <c r="BRP71" s="439"/>
      <c r="BRQ71" s="439"/>
      <c r="BRR71" s="439"/>
      <c r="BRS71" s="439"/>
      <c r="BRT71" s="439"/>
      <c r="BRU71" s="439"/>
      <c r="BRV71" s="439"/>
      <c r="BRW71" s="439"/>
      <c r="BRX71" s="439"/>
      <c r="BRY71" s="439"/>
      <c r="BRZ71" s="439"/>
      <c r="BSA71" s="439"/>
      <c r="BSB71" s="439"/>
      <c r="BSC71" s="439"/>
      <c r="BSD71" s="439"/>
      <c r="BSE71" s="439"/>
      <c r="BSF71" s="439"/>
      <c r="BSG71" s="439"/>
      <c r="BSH71" s="439"/>
      <c r="BSI71" s="439"/>
      <c r="BSJ71" s="439"/>
      <c r="BSK71" s="439"/>
      <c r="BSL71" s="439"/>
      <c r="BSM71" s="439"/>
      <c r="BSN71" s="439"/>
      <c r="BSO71" s="439"/>
      <c r="BSP71" s="439"/>
      <c r="BSQ71" s="439"/>
      <c r="BSR71" s="439"/>
      <c r="BSS71" s="439"/>
      <c r="BST71" s="439"/>
      <c r="BSU71" s="439"/>
      <c r="BSV71" s="439"/>
      <c r="BSW71" s="439"/>
      <c r="BSX71" s="439"/>
      <c r="BSY71" s="439"/>
      <c r="BSZ71" s="439"/>
      <c r="BTA71" s="439"/>
      <c r="BTB71" s="439"/>
      <c r="BTC71" s="439"/>
      <c r="BTD71" s="439"/>
      <c r="BTE71" s="439"/>
      <c r="BTF71" s="439"/>
      <c r="BTG71" s="439"/>
      <c r="BTH71" s="439"/>
      <c r="BTI71" s="439"/>
      <c r="BTJ71" s="439"/>
      <c r="BTK71" s="439"/>
      <c r="BTL71" s="439"/>
      <c r="BTM71" s="439"/>
      <c r="BTN71" s="439"/>
      <c r="BTO71" s="439"/>
      <c r="BTP71" s="439"/>
      <c r="BTQ71" s="439"/>
      <c r="BTR71" s="439"/>
      <c r="BTS71" s="439"/>
      <c r="BTT71" s="439"/>
      <c r="BTU71" s="439"/>
      <c r="BTV71" s="439"/>
      <c r="BTW71" s="439"/>
      <c r="BTX71" s="439"/>
      <c r="BTY71" s="439"/>
      <c r="BTZ71" s="439"/>
      <c r="BUA71" s="439"/>
      <c r="BUB71" s="439"/>
      <c r="BUC71" s="439"/>
      <c r="BUD71" s="439"/>
      <c r="BUE71" s="439"/>
      <c r="BUF71" s="439"/>
      <c r="BUG71" s="439"/>
      <c r="BUH71" s="439"/>
      <c r="BUI71" s="439"/>
      <c r="BUJ71" s="439"/>
      <c r="BUK71" s="439"/>
      <c r="BUL71" s="439"/>
      <c r="BUM71" s="439"/>
      <c r="BUN71" s="439"/>
      <c r="BUO71" s="439"/>
      <c r="BUP71" s="439"/>
      <c r="BUQ71" s="439"/>
      <c r="BUR71" s="439"/>
      <c r="BUS71" s="439"/>
      <c r="BUT71" s="439"/>
      <c r="BUU71" s="439"/>
      <c r="BUV71" s="439"/>
      <c r="BUW71" s="439"/>
      <c r="BUX71" s="439"/>
      <c r="BUY71" s="439"/>
      <c r="BUZ71" s="439"/>
      <c r="BVA71" s="439"/>
      <c r="BVB71" s="439"/>
      <c r="BVC71" s="439"/>
      <c r="BVD71" s="439"/>
      <c r="BVE71" s="439"/>
      <c r="BVF71" s="439"/>
      <c r="BVG71" s="439"/>
      <c r="BVH71" s="439"/>
      <c r="BVI71" s="439"/>
      <c r="BVJ71" s="439"/>
      <c r="BVK71" s="439"/>
      <c r="BVL71" s="439"/>
      <c r="BVM71" s="439"/>
      <c r="BVN71" s="439"/>
      <c r="BVO71" s="439"/>
      <c r="BVP71" s="439"/>
      <c r="BVQ71" s="439"/>
      <c r="BVR71" s="439"/>
      <c r="BVS71" s="439"/>
      <c r="BVT71" s="439"/>
      <c r="BVU71" s="439"/>
      <c r="BVV71" s="439"/>
      <c r="BVW71" s="439"/>
      <c r="BVX71" s="439"/>
      <c r="BVY71" s="439"/>
      <c r="BVZ71" s="439"/>
      <c r="BWA71" s="439"/>
      <c r="BWB71" s="439"/>
      <c r="BWC71" s="439"/>
      <c r="BWD71" s="439"/>
      <c r="BWE71" s="439"/>
      <c r="BWF71" s="439"/>
      <c r="BWG71" s="439"/>
      <c r="BWH71" s="439"/>
      <c r="BWI71" s="439"/>
      <c r="BWJ71" s="439"/>
      <c r="BWK71" s="439"/>
      <c r="BWL71" s="439"/>
      <c r="BWM71" s="439"/>
      <c r="BWN71" s="439"/>
      <c r="BWO71" s="439"/>
      <c r="BWP71" s="439"/>
      <c r="BWQ71" s="439"/>
      <c r="BWR71" s="439"/>
      <c r="BWS71" s="439"/>
      <c r="BWT71" s="439"/>
      <c r="BWU71" s="439"/>
      <c r="BWV71" s="439"/>
      <c r="BWW71" s="439"/>
      <c r="BWX71" s="439"/>
      <c r="BWY71" s="439"/>
      <c r="BWZ71" s="439"/>
      <c r="BXA71" s="439"/>
      <c r="BXB71" s="439"/>
      <c r="BXC71" s="439"/>
      <c r="BXD71" s="439"/>
      <c r="BXE71" s="439"/>
      <c r="BXF71" s="439"/>
      <c r="BXG71" s="439"/>
      <c r="BXH71" s="439"/>
      <c r="BXI71" s="439"/>
      <c r="BXJ71" s="439"/>
      <c r="BXK71" s="439"/>
      <c r="BXL71" s="439"/>
      <c r="BXM71" s="439"/>
      <c r="BXN71" s="439"/>
      <c r="BXO71" s="439"/>
      <c r="BXP71" s="439"/>
      <c r="BXQ71" s="439"/>
      <c r="BXR71" s="439"/>
      <c r="BXS71" s="439"/>
      <c r="BXT71" s="439"/>
      <c r="BXU71" s="439"/>
      <c r="BXV71" s="439"/>
      <c r="BXW71" s="439"/>
      <c r="BXX71" s="439"/>
      <c r="BXY71" s="439"/>
      <c r="BXZ71" s="439"/>
      <c r="BYA71" s="439"/>
      <c r="BYB71" s="439"/>
      <c r="BYC71" s="439"/>
      <c r="BYD71" s="439"/>
      <c r="BYE71" s="439"/>
      <c r="BYF71" s="439"/>
      <c r="BYG71" s="439"/>
      <c r="BYH71" s="439"/>
      <c r="BYI71" s="439"/>
      <c r="BYJ71" s="439"/>
      <c r="BYK71" s="439"/>
      <c r="BYL71" s="439"/>
      <c r="BYM71" s="439"/>
      <c r="BYN71" s="439"/>
      <c r="BYO71" s="439"/>
      <c r="BYP71" s="439"/>
      <c r="BYQ71" s="439"/>
      <c r="BYR71" s="439"/>
      <c r="BYS71" s="439"/>
      <c r="BYT71" s="439"/>
      <c r="BYU71" s="439"/>
      <c r="BYV71" s="439"/>
      <c r="BYW71" s="439"/>
      <c r="BYX71" s="439"/>
      <c r="BYY71" s="439"/>
      <c r="BYZ71" s="439"/>
      <c r="BZA71" s="439"/>
      <c r="BZB71" s="439"/>
      <c r="BZC71" s="439"/>
      <c r="BZD71" s="439"/>
      <c r="BZE71" s="439"/>
      <c r="BZF71" s="439"/>
      <c r="BZG71" s="439"/>
      <c r="BZH71" s="439"/>
      <c r="BZI71" s="439"/>
      <c r="BZJ71" s="439"/>
      <c r="BZK71" s="439"/>
      <c r="BZL71" s="439"/>
      <c r="BZM71" s="439"/>
      <c r="BZN71" s="439"/>
      <c r="BZO71" s="439"/>
      <c r="BZP71" s="439"/>
      <c r="BZQ71" s="439"/>
      <c r="BZR71" s="439"/>
      <c r="BZS71" s="439"/>
      <c r="BZT71" s="439"/>
      <c r="BZU71" s="439"/>
      <c r="BZV71" s="439"/>
      <c r="BZW71" s="439"/>
      <c r="BZX71" s="439"/>
      <c r="BZY71" s="439"/>
      <c r="BZZ71" s="439"/>
      <c r="CAA71" s="439"/>
      <c r="CAB71" s="439"/>
      <c r="CAC71" s="439"/>
      <c r="CAD71" s="439"/>
      <c r="CAE71" s="439"/>
      <c r="CAF71" s="439"/>
      <c r="CAG71" s="439"/>
      <c r="CAH71" s="439"/>
      <c r="CAI71" s="439"/>
      <c r="CAJ71" s="439"/>
      <c r="CAK71" s="439"/>
      <c r="CAL71" s="439"/>
      <c r="CAM71" s="439"/>
      <c r="CAN71" s="439"/>
      <c r="CAO71" s="439"/>
      <c r="CAP71" s="439"/>
      <c r="CAQ71" s="439"/>
      <c r="CAR71" s="439"/>
      <c r="CAS71" s="439"/>
      <c r="CAT71" s="439"/>
      <c r="CAU71" s="439"/>
      <c r="CAV71" s="439"/>
      <c r="CAW71" s="439"/>
      <c r="CAX71" s="439"/>
      <c r="CAY71" s="439"/>
      <c r="CAZ71" s="439"/>
      <c r="CBA71" s="439"/>
      <c r="CBB71" s="439"/>
      <c r="CBC71" s="439"/>
      <c r="CBD71" s="439"/>
      <c r="CBE71" s="439"/>
      <c r="CBF71" s="439"/>
      <c r="CBG71" s="439"/>
      <c r="CBH71" s="439"/>
      <c r="CBI71" s="439"/>
      <c r="CBJ71" s="439"/>
      <c r="CBK71" s="439"/>
      <c r="CBL71" s="439"/>
      <c r="CBM71" s="439"/>
      <c r="CBN71" s="439"/>
      <c r="CBO71" s="439"/>
      <c r="CBP71" s="439"/>
      <c r="CBQ71" s="439"/>
      <c r="CBR71" s="439"/>
      <c r="CBS71" s="439"/>
      <c r="CBT71" s="439"/>
      <c r="CBU71" s="439"/>
      <c r="CBV71" s="439"/>
      <c r="CBW71" s="439"/>
      <c r="CBX71" s="439"/>
      <c r="CBY71" s="439"/>
      <c r="CBZ71" s="439"/>
      <c r="CCA71" s="439"/>
      <c r="CCB71" s="439"/>
      <c r="CCC71" s="439"/>
      <c r="CCD71" s="439"/>
      <c r="CCE71" s="439"/>
      <c r="CCF71" s="439"/>
      <c r="CCG71" s="439"/>
      <c r="CCH71" s="439"/>
      <c r="CCI71" s="439"/>
      <c r="CCJ71" s="439"/>
      <c r="CCK71" s="439"/>
      <c r="CCL71" s="439"/>
      <c r="CCM71" s="439"/>
      <c r="CCN71" s="439"/>
      <c r="CCO71" s="439"/>
      <c r="CCP71" s="439"/>
      <c r="CCQ71" s="439"/>
      <c r="CCR71" s="439"/>
      <c r="CCS71" s="439"/>
      <c r="CCT71" s="439"/>
      <c r="CCU71" s="439"/>
      <c r="CCV71" s="439"/>
      <c r="CCW71" s="439"/>
      <c r="CCX71" s="439"/>
      <c r="CCY71" s="439"/>
      <c r="CCZ71" s="439"/>
      <c r="CDA71" s="439"/>
      <c r="CDB71" s="439"/>
      <c r="CDC71" s="439"/>
      <c r="CDD71" s="439"/>
      <c r="CDE71" s="439"/>
      <c r="CDF71" s="439"/>
      <c r="CDG71" s="439"/>
      <c r="CDH71" s="439"/>
      <c r="CDI71" s="439"/>
      <c r="CDJ71" s="439"/>
      <c r="CDK71" s="439"/>
      <c r="CDL71" s="439"/>
      <c r="CDM71" s="439"/>
      <c r="CDN71" s="439"/>
      <c r="CDO71" s="439"/>
      <c r="CDP71" s="439"/>
      <c r="CDQ71" s="439"/>
      <c r="CDR71" s="439"/>
      <c r="CDS71" s="439"/>
      <c r="CDT71" s="439"/>
      <c r="CDU71" s="439"/>
      <c r="CDV71" s="439"/>
      <c r="CDW71" s="439"/>
      <c r="CDX71" s="439"/>
      <c r="CDY71" s="439"/>
      <c r="CDZ71" s="439"/>
      <c r="CEA71" s="439"/>
      <c r="CEB71" s="439"/>
      <c r="CEC71" s="439"/>
      <c r="CED71" s="439"/>
      <c r="CEE71" s="439"/>
      <c r="CEF71" s="439"/>
      <c r="CEG71" s="439"/>
      <c r="CEH71" s="439"/>
      <c r="CEI71" s="439"/>
      <c r="CEJ71" s="439"/>
      <c r="CEK71" s="439"/>
      <c r="CEL71" s="439"/>
      <c r="CEM71" s="439"/>
      <c r="CEN71" s="439"/>
      <c r="CEO71" s="439"/>
      <c r="CEP71" s="439"/>
      <c r="CEQ71" s="439"/>
      <c r="CER71" s="439"/>
      <c r="CES71" s="439"/>
      <c r="CET71" s="439"/>
      <c r="CEU71" s="439"/>
      <c r="CEV71" s="439"/>
      <c r="CEW71" s="439"/>
      <c r="CEX71" s="439"/>
      <c r="CEY71" s="439"/>
      <c r="CEZ71" s="439"/>
      <c r="CFA71" s="439"/>
      <c r="CFB71" s="439"/>
      <c r="CFC71" s="439"/>
      <c r="CFD71" s="439"/>
      <c r="CFE71" s="439"/>
      <c r="CFF71" s="439"/>
      <c r="CFG71" s="439"/>
      <c r="CFH71" s="439"/>
      <c r="CFI71" s="439"/>
      <c r="CFJ71" s="439"/>
      <c r="CFK71" s="439"/>
      <c r="CFL71" s="439"/>
      <c r="CFM71" s="439"/>
      <c r="CFN71" s="439"/>
      <c r="CFO71" s="439"/>
      <c r="CFP71" s="439"/>
      <c r="CFQ71" s="439"/>
      <c r="CFR71" s="439"/>
      <c r="CFS71" s="439"/>
      <c r="CFT71" s="439"/>
      <c r="CFU71" s="439"/>
      <c r="CFV71" s="439"/>
      <c r="CFW71" s="439"/>
      <c r="CFX71" s="439"/>
      <c r="CFY71" s="439"/>
      <c r="CFZ71" s="439"/>
      <c r="CGA71" s="439"/>
      <c r="CGB71" s="439"/>
      <c r="CGC71" s="439"/>
      <c r="CGD71" s="439"/>
      <c r="CGE71" s="439"/>
      <c r="CGF71" s="439"/>
      <c r="CGG71" s="439"/>
      <c r="CGH71" s="439"/>
      <c r="CGI71" s="439"/>
      <c r="CGJ71" s="439"/>
      <c r="CGK71" s="439"/>
      <c r="CGL71" s="439"/>
      <c r="CGM71" s="439"/>
      <c r="CGN71" s="439"/>
      <c r="CGO71" s="439"/>
      <c r="CGP71" s="439"/>
      <c r="CGQ71" s="439"/>
      <c r="CGR71" s="439"/>
      <c r="CGS71" s="439"/>
      <c r="CGT71" s="439"/>
      <c r="CGU71" s="439"/>
      <c r="CGV71" s="439"/>
      <c r="CGW71" s="439"/>
      <c r="CGX71" s="439"/>
      <c r="CGY71" s="439"/>
      <c r="CGZ71" s="439"/>
      <c r="CHA71" s="439"/>
      <c r="CHB71" s="439"/>
      <c r="CHC71" s="439"/>
      <c r="CHD71" s="439"/>
      <c r="CHE71" s="439"/>
      <c r="CHF71" s="439"/>
      <c r="CHG71" s="439"/>
      <c r="CHH71" s="439"/>
      <c r="CHI71" s="439"/>
      <c r="CHJ71" s="439"/>
      <c r="CHK71" s="439"/>
      <c r="CHL71" s="439"/>
      <c r="CHM71" s="439"/>
      <c r="CHN71" s="439"/>
      <c r="CHO71" s="439"/>
      <c r="CHP71" s="439"/>
      <c r="CHQ71" s="439"/>
      <c r="CHR71" s="439"/>
      <c r="CHS71" s="439"/>
      <c r="CHT71" s="439"/>
      <c r="CHU71" s="439"/>
      <c r="CHV71" s="439"/>
      <c r="CHW71" s="439"/>
      <c r="CHX71" s="439"/>
      <c r="CHY71" s="439"/>
      <c r="CHZ71" s="439"/>
      <c r="CIA71" s="439"/>
      <c r="CIB71" s="439"/>
      <c r="CIC71" s="439"/>
      <c r="CID71" s="439"/>
      <c r="CIE71" s="439"/>
      <c r="CIF71" s="439"/>
      <c r="CIG71" s="439"/>
      <c r="CIH71" s="439"/>
      <c r="CII71" s="439"/>
      <c r="CIJ71" s="439"/>
      <c r="CIK71" s="439"/>
      <c r="CIL71" s="439"/>
      <c r="CIM71" s="439"/>
      <c r="CIN71" s="439"/>
      <c r="CIO71" s="439"/>
      <c r="CIP71" s="439"/>
      <c r="CIQ71" s="439"/>
      <c r="CIR71" s="439"/>
      <c r="CIS71" s="439"/>
      <c r="CIT71" s="439"/>
      <c r="CIU71" s="439"/>
      <c r="CIV71" s="439"/>
      <c r="CIW71" s="439"/>
      <c r="CIX71" s="439"/>
      <c r="CIY71" s="439"/>
      <c r="CIZ71" s="439"/>
      <c r="CJA71" s="439"/>
      <c r="CJB71" s="439"/>
      <c r="CJC71" s="439"/>
      <c r="CJD71" s="439"/>
      <c r="CJE71" s="439"/>
      <c r="CJF71" s="439"/>
      <c r="CJG71" s="439"/>
      <c r="CJH71" s="439"/>
      <c r="CJI71" s="439"/>
      <c r="CJJ71" s="439"/>
      <c r="CJK71" s="439"/>
      <c r="CJL71" s="439"/>
      <c r="CJM71" s="439"/>
      <c r="CJN71" s="439"/>
      <c r="CJO71" s="439"/>
      <c r="CJP71" s="439"/>
      <c r="CJQ71" s="439"/>
      <c r="CJR71" s="439"/>
      <c r="CJS71" s="439"/>
      <c r="CJT71" s="439"/>
      <c r="CJU71" s="439"/>
      <c r="CJV71" s="439"/>
      <c r="CJW71" s="439"/>
      <c r="CJX71" s="439"/>
      <c r="CJY71" s="439"/>
      <c r="CJZ71" s="439"/>
      <c r="CKA71" s="439"/>
      <c r="CKB71" s="439"/>
      <c r="CKC71" s="439"/>
      <c r="CKD71" s="439"/>
      <c r="CKE71" s="439"/>
      <c r="CKF71" s="439"/>
      <c r="CKG71" s="439"/>
      <c r="CKH71" s="439"/>
      <c r="CKI71" s="439"/>
      <c r="CKJ71" s="439"/>
      <c r="CKK71" s="439"/>
      <c r="CKL71" s="439"/>
      <c r="CKM71" s="439"/>
      <c r="CKN71" s="439"/>
      <c r="CKO71" s="439"/>
      <c r="CKP71" s="439"/>
      <c r="CKQ71" s="439"/>
      <c r="CKR71" s="439"/>
      <c r="CKS71" s="439"/>
      <c r="CKT71" s="439"/>
      <c r="CKU71" s="439"/>
      <c r="CKV71" s="439"/>
      <c r="CKW71" s="439"/>
      <c r="CKX71" s="439"/>
      <c r="CKY71" s="439"/>
      <c r="CKZ71" s="439"/>
      <c r="CLA71" s="439"/>
      <c r="CLB71" s="439"/>
      <c r="CLC71" s="439"/>
      <c r="CLD71" s="439"/>
      <c r="CLE71" s="439"/>
      <c r="CLF71" s="439"/>
      <c r="CLG71" s="439"/>
      <c r="CLH71" s="439"/>
      <c r="CLI71" s="439"/>
      <c r="CLJ71" s="439"/>
      <c r="CLK71" s="439"/>
      <c r="CLL71" s="439"/>
      <c r="CLM71" s="439"/>
      <c r="CLN71" s="439"/>
      <c r="CLO71" s="439"/>
      <c r="CLP71" s="439"/>
      <c r="CLQ71" s="439"/>
      <c r="CLR71" s="439"/>
      <c r="CLS71" s="439"/>
      <c r="CLT71" s="439"/>
      <c r="CLU71" s="439"/>
      <c r="CLV71" s="439"/>
      <c r="CLW71" s="439"/>
      <c r="CLX71" s="439"/>
      <c r="CLY71" s="439"/>
      <c r="CLZ71" s="439"/>
      <c r="CMA71" s="439"/>
      <c r="CMB71" s="439"/>
      <c r="CMC71" s="439"/>
      <c r="CMD71" s="439"/>
      <c r="CME71" s="439"/>
      <c r="CMF71" s="439"/>
      <c r="CMG71" s="439"/>
      <c r="CMH71" s="439"/>
      <c r="CMI71" s="439"/>
      <c r="CMJ71" s="439"/>
      <c r="CMK71" s="439"/>
      <c r="CML71" s="439"/>
      <c r="CMM71" s="439"/>
      <c r="CMN71" s="439"/>
      <c r="CMO71" s="439"/>
      <c r="CMP71" s="439"/>
      <c r="CMQ71" s="439"/>
      <c r="CMR71" s="439"/>
      <c r="CMS71" s="439"/>
      <c r="CMT71" s="439"/>
      <c r="CMU71" s="439"/>
      <c r="CMV71" s="439"/>
      <c r="CMW71" s="439"/>
      <c r="CMX71" s="439"/>
      <c r="CMY71" s="439"/>
      <c r="CMZ71" s="439"/>
      <c r="CNA71" s="439"/>
      <c r="CNB71" s="439"/>
      <c r="CNC71" s="439"/>
      <c r="CND71" s="439"/>
      <c r="CNE71" s="439"/>
      <c r="CNF71" s="439"/>
      <c r="CNG71" s="439"/>
      <c r="CNH71" s="439"/>
      <c r="CNI71" s="439"/>
      <c r="CNJ71" s="439"/>
      <c r="CNK71" s="439"/>
      <c r="CNL71" s="439"/>
      <c r="CNM71" s="439"/>
      <c r="CNN71" s="439"/>
      <c r="CNO71" s="439"/>
      <c r="CNP71" s="439"/>
      <c r="CNQ71" s="439"/>
      <c r="CNR71" s="439"/>
      <c r="CNS71" s="439"/>
      <c r="CNT71" s="439"/>
      <c r="CNU71" s="439"/>
      <c r="CNV71" s="439"/>
      <c r="CNW71" s="439"/>
      <c r="CNX71" s="439"/>
      <c r="CNY71" s="439"/>
      <c r="CNZ71" s="439"/>
      <c r="COA71" s="439"/>
      <c r="COB71" s="439"/>
      <c r="COC71" s="439"/>
      <c r="COD71" s="439"/>
      <c r="COE71" s="439"/>
      <c r="COF71" s="439"/>
      <c r="COG71" s="439"/>
      <c r="COH71" s="439"/>
      <c r="COI71" s="439"/>
      <c r="COJ71" s="439"/>
      <c r="COK71" s="439"/>
      <c r="COL71" s="439"/>
      <c r="COM71" s="439"/>
      <c r="CON71" s="439"/>
      <c r="COO71" s="439"/>
      <c r="COP71" s="439"/>
      <c r="COQ71" s="439"/>
      <c r="COR71" s="439"/>
      <c r="COS71" s="439"/>
      <c r="COT71" s="439"/>
      <c r="COU71" s="439"/>
      <c r="COV71" s="439"/>
      <c r="COW71" s="439"/>
      <c r="COX71" s="439"/>
      <c r="COY71" s="439"/>
      <c r="COZ71" s="439"/>
      <c r="CPA71" s="439"/>
      <c r="CPB71" s="439"/>
      <c r="CPC71" s="439"/>
      <c r="CPD71" s="439"/>
      <c r="CPE71" s="439"/>
      <c r="CPF71" s="439"/>
      <c r="CPG71" s="439"/>
      <c r="CPH71" s="439"/>
      <c r="CPI71" s="439"/>
      <c r="CPJ71" s="439"/>
      <c r="CPK71" s="439"/>
      <c r="CPL71" s="439"/>
      <c r="CPM71" s="439"/>
      <c r="CPN71" s="439"/>
      <c r="CPO71" s="439"/>
      <c r="CPP71" s="439"/>
      <c r="CPQ71" s="439"/>
      <c r="CPR71" s="439"/>
      <c r="CPS71" s="439"/>
      <c r="CPT71" s="439"/>
      <c r="CPU71" s="439"/>
      <c r="CPV71" s="439"/>
      <c r="CPW71" s="439"/>
      <c r="CPX71" s="439"/>
      <c r="CPY71" s="439"/>
      <c r="CPZ71" s="439"/>
      <c r="CQA71" s="439"/>
      <c r="CQB71" s="439"/>
      <c r="CQC71" s="439"/>
      <c r="CQD71" s="439"/>
      <c r="CQE71" s="439"/>
      <c r="CQF71" s="439"/>
      <c r="CQG71" s="439"/>
      <c r="CQH71" s="439"/>
      <c r="CQI71" s="439"/>
      <c r="CQJ71" s="439"/>
      <c r="CQK71" s="439"/>
      <c r="CQL71" s="439"/>
      <c r="CQM71" s="439"/>
      <c r="CQN71" s="439"/>
      <c r="CQO71" s="439"/>
      <c r="CQP71" s="439"/>
      <c r="CQQ71" s="439"/>
      <c r="CQR71" s="439"/>
      <c r="CQS71" s="439"/>
      <c r="CQT71" s="439"/>
      <c r="CQU71" s="439"/>
      <c r="CQV71" s="439"/>
      <c r="CQW71" s="439"/>
      <c r="CQX71" s="439"/>
      <c r="CQY71" s="439"/>
      <c r="CQZ71" s="439"/>
      <c r="CRA71" s="439"/>
      <c r="CRB71" s="439"/>
      <c r="CRC71" s="439"/>
      <c r="CRD71" s="439"/>
      <c r="CRE71" s="439"/>
      <c r="CRF71" s="439"/>
      <c r="CRG71" s="439"/>
      <c r="CRH71" s="439"/>
      <c r="CRI71" s="439"/>
      <c r="CRJ71" s="439"/>
      <c r="CRK71" s="439"/>
      <c r="CRL71" s="439"/>
      <c r="CRM71" s="439"/>
      <c r="CRN71" s="439"/>
      <c r="CRO71" s="439"/>
      <c r="CRP71" s="439"/>
      <c r="CRQ71" s="439"/>
      <c r="CRR71" s="439"/>
      <c r="CRS71" s="439"/>
      <c r="CRT71" s="439"/>
      <c r="CRU71" s="439"/>
      <c r="CRV71" s="439"/>
      <c r="CRW71" s="439"/>
      <c r="CRX71" s="439"/>
      <c r="CRY71" s="439"/>
      <c r="CRZ71" s="439"/>
      <c r="CSA71" s="439"/>
      <c r="CSB71" s="439"/>
      <c r="CSC71" s="439"/>
      <c r="CSD71" s="439"/>
      <c r="CSE71" s="439"/>
      <c r="CSF71" s="439"/>
      <c r="CSG71" s="439"/>
      <c r="CSH71" s="439"/>
      <c r="CSI71" s="439"/>
      <c r="CSJ71" s="439"/>
      <c r="CSK71" s="439"/>
      <c r="CSL71" s="439"/>
      <c r="CSM71" s="439"/>
      <c r="CSN71" s="439"/>
      <c r="CSO71" s="439"/>
      <c r="CSP71" s="439"/>
      <c r="CSQ71" s="439"/>
      <c r="CSR71" s="439"/>
      <c r="CSS71" s="439"/>
      <c r="CST71" s="439"/>
      <c r="CSU71" s="439"/>
      <c r="CSV71" s="439"/>
      <c r="CSW71" s="439"/>
      <c r="CSX71" s="439"/>
      <c r="CSY71" s="439"/>
      <c r="CSZ71" s="439"/>
      <c r="CTA71" s="439"/>
      <c r="CTB71" s="439"/>
      <c r="CTC71" s="439"/>
      <c r="CTD71" s="439"/>
      <c r="CTE71" s="439"/>
      <c r="CTF71" s="439"/>
      <c r="CTG71" s="439"/>
      <c r="CTH71" s="439"/>
      <c r="CTI71" s="439"/>
      <c r="CTJ71" s="439"/>
      <c r="CTK71" s="439"/>
      <c r="CTL71" s="439"/>
      <c r="CTM71" s="439"/>
      <c r="CTN71" s="439"/>
      <c r="CTO71" s="439"/>
      <c r="CTP71" s="439"/>
      <c r="CTQ71" s="439"/>
      <c r="CTR71" s="439"/>
      <c r="CTS71" s="439"/>
      <c r="CTT71" s="439"/>
      <c r="CTU71" s="439"/>
      <c r="CTV71" s="439"/>
      <c r="CTW71" s="439"/>
      <c r="CTX71" s="439"/>
      <c r="CTY71" s="439"/>
      <c r="CTZ71" s="439"/>
      <c r="CUA71" s="439"/>
      <c r="CUB71" s="439"/>
      <c r="CUC71" s="439"/>
      <c r="CUD71" s="439"/>
      <c r="CUE71" s="439"/>
      <c r="CUF71" s="439"/>
      <c r="CUG71" s="439"/>
      <c r="CUH71" s="439"/>
      <c r="CUI71" s="439"/>
      <c r="CUJ71" s="439"/>
      <c r="CUK71" s="439"/>
      <c r="CUL71" s="439"/>
      <c r="CUM71" s="439"/>
      <c r="CUN71" s="439"/>
      <c r="CUO71" s="439"/>
      <c r="CUP71" s="439"/>
      <c r="CUQ71" s="439"/>
      <c r="CUR71" s="439"/>
      <c r="CUS71" s="439"/>
      <c r="CUT71" s="439"/>
      <c r="CUU71" s="439"/>
      <c r="CUV71" s="439"/>
      <c r="CUW71" s="439"/>
      <c r="CUX71" s="439"/>
      <c r="CUY71" s="439"/>
      <c r="CUZ71" s="439"/>
      <c r="CVA71" s="439"/>
      <c r="CVB71" s="439"/>
      <c r="CVC71" s="439"/>
      <c r="CVD71" s="439"/>
      <c r="CVE71" s="439"/>
      <c r="CVF71" s="439"/>
      <c r="CVG71" s="439"/>
      <c r="CVH71" s="439"/>
      <c r="CVI71" s="439"/>
      <c r="CVJ71" s="439"/>
      <c r="CVK71" s="439"/>
      <c r="CVL71" s="439"/>
      <c r="CVM71" s="439"/>
      <c r="CVN71" s="439"/>
      <c r="CVO71" s="439"/>
      <c r="CVP71" s="439"/>
      <c r="CVQ71" s="439"/>
      <c r="CVR71" s="439"/>
      <c r="CVS71" s="439"/>
      <c r="CVT71" s="439"/>
      <c r="CVU71" s="439"/>
      <c r="CVV71" s="439"/>
      <c r="CVW71" s="439"/>
      <c r="CVX71" s="439"/>
      <c r="CVY71" s="439"/>
      <c r="CVZ71" s="439"/>
      <c r="CWA71" s="439"/>
      <c r="CWB71" s="439"/>
      <c r="CWC71" s="439"/>
      <c r="CWD71" s="439"/>
      <c r="CWE71" s="439"/>
      <c r="CWF71" s="439"/>
      <c r="CWG71" s="439"/>
      <c r="CWH71" s="439"/>
      <c r="CWI71" s="439"/>
      <c r="CWJ71" s="439"/>
      <c r="CWK71" s="439"/>
      <c r="CWL71" s="439"/>
      <c r="CWM71" s="439"/>
      <c r="CWN71" s="439"/>
      <c r="CWO71" s="439"/>
      <c r="CWP71" s="439"/>
      <c r="CWQ71" s="439"/>
      <c r="CWR71" s="439"/>
      <c r="CWS71" s="439"/>
      <c r="CWT71" s="439"/>
      <c r="CWU71" s="439"/>
      <c r="CWV71" s="439"/>
      <c r="CWW71" s="439"/>
      <c r="CWX71" s="439"/>
      <c r="CWY71" s="439"/>
      <c r="CWZ71" s="439"/>
      <c r="CXA71" s="439"/>
      <c r="CXB71" s="439"/>
      <c r="CXC71" s="439"/>
      <c r="CXD71" s="439"/>
      <c r="CXE71" s="439"/>
      <c r="CXF71" s="439"/>
      <c r="CXG71" s="439"/>
      <c r="CXH71" s="439"/>
      <c r="CXI71" s="439"/>
      <c r="CXJ71" s="439"/>
      <c r="CXK71" s="439"/>
      <c r="CXL71" s="439"/>
      <c r="CXM71" s="439"/>
      <c r="CXN71" s="439"/>
      <c r="CXO71" s="439"/>
      <c r="CXP71" s="439"/>
      <c r="CXQ71" s="439"/>
      <c r="CXR71" s="439"/>
      <c r="CXS71" s="439"/>
      <c r="CXT71" s="439"/>
      <c r="CXU71" s="439"/>
      <c r="CXV71" s="439"/>
      <c r="CXW71" s="439"/>
      <c r="CXX71" s="439"/>
      <c r="CXY71" s="439"/>
      <c r="CXZ71" s="439"/>
      <c r="CYA71" s="439"/>
      <c r="CYB71" s="439"/>
      <c r="CYC71" s="439"/>
      <c r="CYD71" s="439"/>
      <c r="CYE71" s="439"/>
      <c r="CYF71" s="439"/>
      <c r="CYG71" s="439"/>
      <c r="CYH71" s="439"/>
      <c r="CYI71" s="439"/>
      <c r="CYJ71" s="439"/>
      <c r="CYK71" s="439"/>
      <c r="CYL71" s="439"/>
      <c r="CYM71" s="439"/>
      <c r="CYN71" s="439"/>
      <c r="CYO71" s="439"/>
      <c r="CYP71" s="439"/>
      <c r="CYQ71" s="439"/>
      <c r="CYR71" s="439"/>
      <c r="CYS71" s="439"/>
      <c r="CYT71" s="439"/>
      <c r="CYU71" s="439"/>
      <c r="CYV71" s="439"/>
      <c r="CYW71" s="439"/>
      <c r="CYX71" s="439"/>
      <c r="CYY71" s="439"/>
      <c r="CYZ71" s="439"/>
      <c r="CZA71" s="439"/>
      <c r="CZB71" s="439"/>
      <c r="CZC71" s="439"/>
      <c r="CZD71" s="439"/>
      <c r="CZE71" s="439"/>
      <c r="CZF71" s="439"/>
      <c r="CZG71" s="439"/>
      <c r="CZH71" s="439"/>
      <c r="CZI71" s="439"/>
      <c r="CZJ71" s="439"/>
      <c r="CZK71" s="439"/>
      <c r="CZL71" s="439"/>
      <c r="CZM71" s="439"/>
      <c r="CZN71" s="439"/>
      <c r="CZO71" s="439"/>
      <c r="CZP71" s="439"/>
      <c r="CZQ71" s="439"/>
      <c r="CZR71" s="439"/>
      <c r="CZS71" s="439"/>
      <c r="CZT71" s="439"/>
      <c r="CZU71" s="439"/>
      <c r="CZV71" s="439"/>
      <c r="CZW71" s="439"/>
      <c r="CZX71" s="439"/>
      <c r="CZY71" s="439"/>
      <c r="CZZ71" s="439"/>
      <c r="DAA71" s="439"/>
      <c r="DAB71" s="439"/>
      <c r="DAC71" s="439"/>
      <c r="DAD71" s="439"/>
      <c r="DAE71" s="439"/>
      <c r="DAF71" s="439"/>
      <c r="DAG71" s="439"/>
      <c r="DAH71" s="439"/>
      <c r="DAI71" s="439"/>
      <c r="DAJ71" s="439"/>
      <c r="DAK71" s="439"/>
      <c r="DAL71" s="439"/>
      <c r="DAM71" s="439"/>
      <c r="DAN71" s="439"/>
      <c r="DAO71" s="439"/>
      <c r="DAP71" s="439"/>
      <c r="DAQ71" s="439"/>
      <c r="DAR71" s="439"/>
      <c r="DAS71" s="439"/>
      <c r="DAT71" s="439"/>
      <c r="DAU71" s="439"/>
      <c r="DAV71" s="439"/>
      <c r="DAW71" s="439"/>
      <c r="DAX71" s="439"/>
      <c r="DAY71" s="439"/>
      <c r="DAZ71" s="439"/>
      <c r="DBA71" s="439"/>
      <c r="DBB71" s="439"/>
      <c r="DBC71" s="439"/>
      <c r="DBD71" s="439"/>
      <c r="DBE71" s="439"/>
      <c r="DBF71" s="439"/>
      <c r="DBG71" s="439"/>
      <c r="DBH71" s="439"/>
      <c r="DBI71" s="439"/>
      <c r="DBJ71" s="439"/>
      <c r="DBK71" s="439"/>
      <c r="DBL71" s="439"/>
      <c r="DBM71" s="439"/>
      <c r="DBN71" s="439"/>
      <c r="DBO71" s="439"/>
      <c r="DBP71" s="439"/>
      <c r="DBQ71" s="439"/>
      <c r="DBR71" s="439"/>
      <c r="DBS71" s="439"/>
      <c r="DBT71" s="439"/>
      <c r="DBU71" s="439"/>
      <c r="DBV71" s="439"/>
      <c r="DBW71" s="439"/>
      <c r="DBX71" s="439"/>
      <c r="DBY71" s="439"/>
      <c r="DBZ71" s="439"/>
      <c r="DCA71" s="439"/>
      <c r="DCB71" s="439"/>
      <c r="DCC71" s="439"/>
      <c r="DCD71" s="439"/>
      <c r="DCE71" s="439"/>
      <c r="DCF71" s="439"/>
      <c r="DCG71" s="439"/>
      <c r="DCH71" s="439"/>
      <c r="DCI71" s="439"/>
      <c r="DCJ71" s="439"/>
      <c r="DCK71" s="439"/>
      <c r="DCL71" s="439"/>
      <c r="DCM71" s="439"/>
      <c r="DCN71" s="439"/>
      <c r="DCO71" s="439"/>
      <c r="DCP71" s="439"/>
      <c r="DCQ71" s="439"/>
      <c r="DCR71" s="439"/>
      <c r="DCS71" s="439"/>
      <c r="DCT71" s="439"/>
      <c r="DCU71" s="439"/>
      <c r="DCV71" s="439"/>
      <c r="DCW71" s="439"/>
      <c r="DCX71" s="439"/>
      <c r="DCY71" s="439"/>
      <c r="DCZ71" s="439"/>
      <c r="DDA71" s="439"/>
      <c r="DDB71" s="439"/>
      <c r="DDC71" s="439"/>
      <c r="DDD71" s="439"/>
      <c r="DDE71" s="439"/>
      <c r="DDF71" s="439"/>
      <c r="DDG71" s="439"/>
      <c r="DDH71" s="439"/>
      <c r="DDI71" s="439"/>
      <c r="DDJ71" s="439"/>
      <c r="DDK71" s="439"/>
      <c r="DDL71" s="439"/>
      <c r="DDM71" s="439"/>
      <c r="DDN71" s="439"/>
      <c r="DDO71" s="439"/>
      <c r="DDP71" s="439"/>
      <c r="DDQ71" s="439"/>
      <c r="DDR71" s="439"/>
      <c r="DDS71" s="439"/>
      <c r="DDT71" s="439"/>
      <c r="DDU71" s="439"/>
      <c r="DDV71" s="439"/>
      <c r="DDW71" s="439"/>
      <c r="DDX71" s="439"/>
      <c r="DDY71" s="439"/>
      <c r="DDZ71" s="439"/>
      <c r="DEA71" s="439"/>
      <c r="DEB71" s="439"/>
      <c r="DEC71" s="439"/>
      <c r="DED71" s="439"/>
      <c r="DEE71" s="439"/>
      <c r="DEF71" s="439"/>
      <c r="DEG71" s="439"/>
      <c r="DEH71" s="439"/>
      <c r="DEI71" s="439"/>
      <c r="DEJ71" s="439"/>
      <c r="DEK71" s="439"/>
      <c r="DEL71" s="439"/>
      <c r="DEM71" s="439"/>
      <c r="DEN71" s="439"/>
      <c r="DEO71" s="439"/>
      <c r="DEP71" s="439"/>
      <c r="DEQ71" s="439"/>
      <c r="DER71" s="439"/>
      <c r="DES71" s="439"/>
      <c r="DET71" s="439"/>
      <c r="DEU71" s="439"/>
      <c r="DEV71" s="439"/>
      <c r="DEW71" s="439"/>
      <c r="DEX71" s="439"/>
      <c r="DEY71" s="439"/>
      <c r="DEZ71" s="439"/>
      <c r="DFA71" s="439"/>
      <c r="DFB71" s="439"/>
      <c r="DFC71" s="439"/>
      <c r="DFD71" s="439"/>
      <c r="DFE71" s="439"/>
      <c r="DFF71" s="439"/>
      <c r="DFG71" s="439"/>
      <c r="DFH71" s="439"/>
      <c r="DFI71" s="439"/>
      <c r="DFJ71" s="439"/>
      <c r="DFK71" s="439"/>
      <c r="DFL71" s="439"/>
      <c r="DFM71" s="439"/>
      <c r="DFN71" s="439"/>
      <c r="DFO71" s="439"/>
      <c r="DFP71" s="439"/>
      <c r="DFQ71" s="439"/>
      <c r="DFR71" s="439"/>
      <c r="DFS71" s="439"/>
      <c r="DFT71" s="439"/>
      <c r="DFU71" s="439"/>
      <c r="DFV71" s="439"/>
      <c r="DFW71" s="439"/>
      <c r="DFX71" s="439"/>
      <c r="DFY71" s="439"/>
      <c r="DFZ71" s="439"/>
      <c r="DGA71" s="439"/>
      <c r="DGB71" s="439"/>
      <c r="DGC71" s="439"/>
      <c r="DGD71" s="439"/>
      <c r="DGE71" s="439"/>
      <c r="DGF71" s="439"/>
      <c r="DGG71" s="439"/>
      <c r="DGH71" s="439"/>
      <c r="DGI71" s="439"/>
      <c r="DGJ71" s="439"/>
      <c r="DGK71" s="439"/>
      <c r="DGL71" s="439"/>
      <c r="DGM71" s="439"/>
      <c r="DGN71" s="439"/>
      <c r="DGO71" s="439"/>
      <c r="DGP71" s="439"/>
      <c r="DGQ71" s="439"/>
      <c r="DGR71" s="439"/>
      <c r="DGS71" s="439"/>
      <c r="DGT71" s="439"/>
      <c r="DGU71" s="439"/>
      <c r="DGV71" s="439"/>
      <c r="DGW71" s="439"/>
      <c r="DGX71" s="439"/>
      <c r="DGY71" s="439"/>
      <c r="DGZ71" s="439"/>
      <c r="DHA71" s="439"/>
      <c r="DHB71" s="439"/>
      <c r="DHC71" s="439"/>
      <c r="DHD71" s="439"/>
      <c r="DHE71" s="439"/>
      <c r="DHF71" s="439"/>
      <c r="DHG71" s="439"/>
      <c r="DHH71" s="439"/>
      <c r="DHI71" s="439"/>
      <c r="DHJ71" s="439"/>
      <c r="DHK71" s="439"/>
      <c r="DHL71" s="439"/>
      <c r="DHM71" s="439"/>
      <c r="DHN71" s="439"/>
      <c r="DHO71" s="439"/>
      <c r="DHP71" s="439"/>
      <c r="DHQ71" s="439"/>
      <c r="DHR71" s="439"/>
      <c r="DHS71" s="439"/>
      <c r="DHT71" s="439"/>
      <c r="DHU71" s="439"/>
      <c r="DHV71" s="439"/>
      <c r="DHW71" s="439"/>
      <c r="DHX71" s="439"/>
      <c r="DHY71" s="439"/>
      <c r="DHZ71" s="439"/>
      <c r="DIA71" s="439"/>
      <c r="DIB71" s="439"/>
      <c r="DIC71" s="439"/>
      <c r="DID71" s="439"/>
      <c r="DIE71" s="439"/>
      <c r="DIF71" s="439"/>
      <c r="DIG71" s="439"/>
      <c r="DIH71" s="439"/>
      <c r="DII71" s="439"/>
      <c r="DIJ71" s="439"/>
      <c r="DIK71" s="439"/>
      <c r="DIL71" s="439"/>
      <c r="DIM71" s="439"/>
      <c r="DIN71" s="439"/>
      <c r="DIO71" s="439"/>
      <c r="DIP71" s="439"/>
      <c r="DIQ71" s="439"/>
      <c r="DIR71" s="439"/>
      <c r="DIS71" s="439"/>
      <c r="DIT71" s="439"/>
      <c r="DIU71" s="439"/>
      <c r="DIV71" s="439"/>
      <c r="DIW71" s="439"/>
      <c r="DIX71" s="439"/>
      <c r="DIY71" s="439"/>
      <c r="DIZ71" s="439"/>
      <c r="DJA71" s="439"/>
      <c r="DJB71" s="439"/>
      <c r="DJC71" s="439"/>
      <c r="DJD71" s="439"/>
      <c r="DJE71" s="439"/>
      <c r="DJF71" s="439"/>
      <c r="DJG71" s="439"/>
      <c r="DJH71" s="439"/>
      <c r="DJI71" s="439"/>
      <c r="DJJ71" s="439"/>
      <c r="DJK71" s="439"/>
      <c r="DJL71" s="439"/>
      <c r="DJM71" s="439"/>
      <c r="DJN71" s="439"/>
      <c r="DJO71" s="439"/>
      <c r="DJP71" s="439"/>
      <c r="DJQ71" s="439"/>
      <c r="DJR71" s="439"/>
      <c r="DJS71" s="439"/>
      <c r="DJT71" s="439"/>
      <c r="DJU71" s="439"/>
      <c r="DJV71" s="439"/>
      <c r="DJW71" s="439"/>
      <c r="DJX71" s="439"/>
      <c r="DJY71" s="439"/>
      <c r="DJZ71" s="439"/>
      <c r="DKA71" s="439"/>
      <c r="DKB71" s="439"/>
      <c r="DKC71" s="439"/>
      <c r="DKD71" s="439"/>
      <c r="DKE71" s="439"/>
      <c r="DKF71" s="439"/>
      <c r="DKG71" s="439"/>
      <c r="DKH71" s="439"/>
      <c r="DKI71" s="439"/>
      <c r="DKJ71" s="439"/>
      <c r="DKK71" s="439"/>
      <c r="DKL71" s="439"/>
      <c r="DKM71" s="439"/>
      <c r="DKN71" s="439"/>
      <c r="DKO71" s="439"/>
      <c r="DKP71" s="439"/>
      <c r="DKQ71" s="439"/>
      <c r="DKR71" s="439"/>
      <c r="DKS71" s="439"/>
      <c r="DKT71" s="439"/>
      <c r="DKU71" s="439"/>
      <c r="DKV71" s="439"/>
      <c r="DKW71" s="439"/>
      <c r="DKX71" s="439"/>
      <c r="DKY71" s="439"/>
      <c r="DKZ71" s="439"/>
      <c r="DLA71" s="439"/>
      <c r="DLB71" s="439"/>
      <c r="DLC71" s="439"/>
      <c r="DLD71" s="439"/>
      <c r="DLE71" s="439"/>
      <c r="DLF71" s="439"/>
      <c r="DLG71" s="439"/>
      <c r="DLH71" s="439"/>
      <c r="DLI71" s="439"/>
      <c r="DLJ71" s="439"/>
      <c r="DLK71" s="439"/>
      <c r="DLL71" s="439"/>
      <c r="DLM71" s="439"/>
      <c r="DLN71" s="439"/>
      <c r="DLO71" s="439"/>
      <c r="DLP71" s="439"/>
      <c r="DLQ71" s="439"/>
      <c r="DLR71" s="439"/>
      <c r="DLS71" s="439"/>
      <c r="DLT71" s="439"/>
      <c r="DLU71" s="439"/>
      <c r="DLV71" s="439"/>
      <c r="DLW71" s="439"/>
      <c r="DLX71" s="439"/>
      <c r="DLY71" s="439"/>
      <c r="DLZ71" s="439"/>
      <c r="DMA71" s="439"/>
      <c r="DMB71" s="439"/>
      <c r="DMC71" s="439"/>
      <c r="DMD71" s="439"/>
      <c r="DME71" s="439"/>
      <c r="DMF71" s="439"/>
      <c r="DMG71" s="439"/>
      <c r="DMH71" s="439"/>
      <c r="DMI71" s="439"/>
      <c r="DMJ71" s="439"/>
      <c r="DMK71" s="439"/>
      <c r="DML71" s="439"/>
      <c r="DMM71" s="439"/>
      <c r="DMN71" s="439"/>
      <c r="DMO71" s="439"/>
      <c r="DMP71" s="439"/>
      <c r="DMQ71" s="439"/>
      <c r="DMR71" s="439"/>
      <c r="DMS71" s="439"/>
      <c r="DMT71" s="439"/>
      <c r="DMU71" s="439"/>
      <c r="DMV71" s="439"/>
      <c r="DMW71" s="439"/>
      <c r="DMX71" s="439"/>
      <c r="DMY71" s="439"/>
      <c r="DMZ71" s="439"/>
      <c r="DNA71" s="439"/>
      <c r="DNB71" s="439"/>
      <c r="DNC71" s="439"/>
      <c r="DND71" s="439"/>
      <c r="DNE71" s="439"/>
      <c r="DNF71" s="439"/>
      <c r="DNG71" s="439"/>
      <c r="DNH71" s="439"/>
      <c r="DNI71" s="439"/>
      <c r="DNJ71" s="439"/>
      <c r="DNK71" s="439"/>
      <c r="DNL71" s="439"/>
      <c r="DNM71" s="439"/>
      <c r="DNN71" s="439"/>
      <c r="DNO71" s="439"/>
      <c r="DNP71" s="439"/>
      <c r="DNQ71" s="439"/>
      <c r="DNR71" s="439"/>
      <c r="DNS71" s="439"/>
      <c r="DNT71" s="439"/>
      <c r="DNU71" s="439"/>
      <c r="DNV71" s="439"/>
      <c r="DNW71" s="439"/>
      <c r="DNX71" s="439"/>
      <c r="DNY71" s="439"/>
      <c r="DNZ71" s="439"/>
      <c r="DOA71" s="439"/>
      <c r="DOB71" s="439"/>
      <c r="DOC71" s="439"/>
      <c r="DOD71" s="439"/>
      <c r="DOE71" s="439"/>
      <c r="DOF71" s="439"/>
      <c r="DOG71" s="439"/>
      <c r="DOH71" s="439"/>
      <c r="DOI71" s="439"/>
      <c r="DOJ71" s="439"/>
      <c r="DOK71" s="439"/>
      <c r="DOL71" s="439"/>
      <c r="DOM71" s="439"/>
      <c r="DON71" s="439"/>
      <c r="DOO71" s="439"/>
      <c r="DOP71" s="439"/>
      <c r="DOQ71" s="439"/>
      <c r="DOR71" s="439"/>
      <c r="DOS71" s="439"/>
      <c r="DOT71" s="439"/>
      <c r="DOU71" s="439"/>
      <c r="DOV71" s="439"/>
      <c r="DOW71" s="439"/>
      <c r="DOX71" s="439"/>
      <c r="DOY71" s="439"/>
      <c r="DOZ71" s="439"/>
      <c r="DPA71" s="439"/>
      <c r="DPB71" s="439"/>
      <c r="DPC71" s="439"/>
      <c r="DPD71" s="439"/>
      <c r="DPE71" s="439"/>
      <c r="DPF71" s="439"/>
      <c r="DPG71" s="439"/>
      <c r="DPH71" s="439"/>
      <c r="DPI71" s="439"/>
      <c r="DPJ71" s="439"/>
      <c r="DPK71" s="439"/>
      <c r="DPL71" s="439"/>
      <c r="DPM71" s="439"/>
      <c r="DPN71" s="439"/>
      <c r="DPO71" s="439"/>
      <c r="DPP71" s="439"/>
      <c r="DPQ71" s="439"/>
      <c r="DPR71" s="439"/>
      <c r="DPS71" s="439"/>
      <c r="DPT71" s="439"/>
      <c r="DPU71" s="439"/>
      <c r="DPV71" s="439"/>
      <c r="DPW71" s="439"/>
      <c r="DPX71" s="439"/>
      <c r="DPY71" s="439"/>
      <c r="DPZ71" s="439"/>
      <c r="DQA71" s="439"/>
      <c r="DQB71" s="439"/>
      <c r="DQC71" s="439"/>
      <c r="DQD71" s="439"/>
      <c r="DQE71" s="439"/>
      <c r="DQF71" s="439"/>
      <c r="DQG71" s="439"/>
      <c r="DQH71" s="439"/>
      <c r="DQI71" s="439"/>
      <c r="DQJ71" s="439"/>
      <c r="DQK71" s="439"/>
      <c r="DQL71" s="439"/>
      <c r="DQM71" s="439"/>
      <c r="DQN71" s="439"/>
      <c r="DQO71" s="439"/>
      <c r="DQP71" s="439"/>
      <c r="DQQ71" s="439"/>
      <c r="DQR71" s="439"/>
      <c r="DQS71" s="439"/>
      <c r="DQT71" s="439"/>
      <c r="DQU71" s="439"/>
      <c r="DQV71" s="439"/>
      <c r="DQW71" s="439"/>
      <c r="DQX71" s="439"/>
      <c r="DQY71" s="439"/>
      <c r="DQZ71" s="439"/>
      <c r="DRA71" s="439"/>
      <c r="DRB71" s="439"/>
      <c r="DRC71" s="439"/>
      <c r="DRD71" s="439"/>
      <c r="DRE71" s="439"/>
      <c r="DRF71" s="439"/>
      <c r="DRG71" s="439"/>
      <c r="DRH71" s="439"/>
      <c r="DRI71" s="439"/>
      <c r="DRJ71" s="439"/>
      <c r="DRK71" s="439"/>
      <c r="DRL71" s="439"/>
      <c r="DRM71" s="439"/>
      <c r="DRN71" s="439"/>
      <c r="DRO71" s="439"/>
      <c r="DRP71" s="439"/>
      <c r="DRQ71" s="439"/>
      <c r="DRR71" s="439"/>
      <c r="DRS71" s="439"/>
      <c r="DRT71" s="439"/>
      <c r="DRU71" s="439"/>
      <c r="DRV71" s="439"/>
      <c r="DRW71" s="439"/>
      <c r="DRX71" s="439"/>
      <c r="DRY71" s="439"/>
      <c r="DRZ71" s="439"/>
      <c r="DSA71" s="439"/>
      <c r="DSB71" s="439"/>
      <c r="DSC71" s="439"/>
      <c r="DSD71" s="439"/>
      <c r="DSE71" s="439"/>
      <c r="DSF71" s="439"/>
      <c r="DSG71" s="439"/>
      <c r="DSH71" s="439"/>
      <c r="DSI71" s="439"/>
      <c r="DSJ71" s="439"/>
      <c r="DSK71" s="439"/>
      <c r="DSL71" s="439"/>
      <c r="DSM71" s="439"/>
      <c r="DSN71" s="439"/>
      <c r="DSO71" s="439"/>
      <c r="DSP71" s="439"/>
      <c r="DSQ71" s="439"/>
      <c r="DSR71" s="439"/>
      <c r="DSS71" s="439"/>
      <c r="DST71" s="439"/>
      <c r="DSU71" s="439"/>
      <c r="DSV71" s="439"/>
      <c r="DSW71" s="439"/>
      <c r="DSX71" s="439"/>
      <c r="DSY71" s="439"/>
      <c r="DSZ71" s="439"/>
      <c r="DTA71" s="439"/>
      <c r="DTB71" s="439"/>
      <c r="DTC71" s="439"/>
      <c r="DTD71" s="439"/>
      <c r="DTE71" s="439"/>
      <c r="DTF71" s="439"/>
      <c r="DTG71" s="439"/>
      <c r="DTH71" s="439"/>
      <c r="DTI71" s="439"/>
      <c r="DTJ71" s="439"/>
      <c r="DTK71" s="439"/>
      <c r="DTL71" s="439"/>
      <c r="DTM71" s="439"/>
      <c r="DTN71" s="439"/>
      <c r="DTO71" s="439"/>
      <c r="DTP71" s="439"/>
      <c r="DTQ71" s="439"/>
      <c r="DTR71" s="439"/>
      <c r="DTS71" s="439"/>
      <c r="DTT71" s="439"/>
      <c r="DTU71" s="439"/>
      <c r="DTV71" s="439"/>
      <c r="DTW71" s="439"/>
      <c r="DTX71" s="439"/>
      <c r="DTY71" s="439"/>
      <c r="DTZ71" s="439"/>
      <c r="DUA71" s="439"/>
      <c r="DUB71" s="439"/>
      <c r="DUC71" s="439"/>
      <c r="DUD71" s="439"/>
      <c r="DUE71" s="439"/>
      <c r="DUF71" s="439"/>
      <c r="DUG71" s="439"/>
      <c r="DUH71" s="439"/>
      <c r="DUI71" s="439"/>
      <c r="DUJ71" s="439"/>
      <c r="DUK71" s="439"/>
      <c r="DUL71" s="439"/>
      <c r="DUM71" s="439"/>
      <c r="DUN71" s="439"/>
      <c r="DUO71" s="439"/>
      <c r="DUP71" s="439"/>
      <c r="DUQ71" s="439"/>
      <c r="DUR71" s="439"/>
      <c r="DUS71" s="439"/>
      <c r="DUT71" s="439"/>
      <c r="DUU71" s="439"/>
      <c r="DUV71" s="439"/>
      <c r="DUW71" s="439"/>
      <c r="DUX71" s="439"/>
      <c r="DUY71" s="439"/>
      <c r="DUZ71" s="439"/>
      <c r="DVA71" s="439"/>
      <c r="DVB71" s="439"/>
      <c r="DVC71" s="439"/>
      <c r="DVD71" s="439"/>
      <c r="DVE71" s="439"/>
      <c r="DVF71" s="439"/>
      <c r="DVG71" s="439"/>
      <c r="DVH71" s="439"/>
      <c r="DVI71" s="439"/>
      <c r="DVJ71" s="439"/>
      <c r="DVK71" s="439"/>
      <c r="DVL71" s="439"/>
      <c r="DVM71" s="439"/>
      <c r="DVN71" s="439"/>
      <c r="DVO71" s="439"/>
      <c r="DVP71" s="439"/>
      <c r="DVQ71" s="439"/>
      <c r="DVR71" s="439"/>
      <c r="DVS71" s="439"/>
      <c r="DVT71" s="439"/>
      <c r="DVU71" s="439"/>
      <c r="DVV71" s="439"/>
      <c r="DVW71" s="439"/>
      <c r="DVX71" s="439"/>
      <c r="DVY71" s="439"/>
      <c r="DVZ71" s="439"/>
      <c r="DWA71" s="439"/>
      <c r="DWB71" s="439"/>
      <c r="DWC71" s="439"/>
      <c r="DWD71" s="439"/>
      <c r="DWE71" s="439"/>
      <c r="DWF71" s="439"/>
      <c r="DWG71" s="439"/>
      <c r="DWH71" s="439"/>
      <c r="DWI71" s="439"/>
      <c r="DWJ71" s="439"/>
      <c r="DWK71" s="439"/>
      <c r="DWL71" s="439"/>
      <c r="DWM71" s="439"/>
      <c r="DWN71" s="439"/>
      <c r="DWO71" s="439"/>
      <c r="DWP71" s="439"/>
      <c r="DWQ71" s="439"/>
      <c r="DWR71" s="439"/>
      <c r="DWS71" s="439"/>
      <c r="DWT71" s="439"/>
      <c r="DWU71" s="439"/>
      <c r="DWV71" s="439"/>
      <c r="DWW71" s="439"/>
      <c r="DWX71" s="439"/>
      <c r="DWY71" s="439"/>
      <c r="DWZ71" s="439"/>
      <c r="DXA71" s="439"/>
      <c r="DXB71" s="439"/>
      <c r="DXC71" s="439"/>
      <c r="DXD71" s="439"/>
      <c r="DXE71" s="439"/>
      <c r="DXF71" s="439"/>
      <c r="DXG71" s="439"/>
      <c r="DXH71" s="439"/>
      <c r="DXI71" s="439"/>
      <c r="DXJ71" s="439"/>
      <c r="DXK71" s="439"/>
      <c r="DXL71" s="439"/>
      <c r="DXM71" s="439"/>
      <c r="DXN71" s="439"/>
      <c r="DXO71" s="439"/>
      <c r="DXP71" s="439"/>
      <c r="DXQ71" s="439"/>
      <c r="DXR71" s="439"/>
      <c r="DXS71" s="439"/>
      <c r="DXT71" s="439"/>
      <c r="DXU71" s="439"/>
      <c r="DXV71" s="439"/>
      <c r="DXW71" s="439"/>
      <c r="DXX71" s="439"/>
      <c r="DXY71" s="439"/>
      <c r="DXZ71" s="439"/>
      <c r="DYA71" s="439"/>
      <c r="DYB71" s="439"/>
      <c r="DYC71" s="439"/>
      <c r="DYD71" s="439"/>
      <c r="DYE71" s="439"/>
      <c r="DYF71" s="439"/>
      <c r="DYG71" s="439"/>
      <c r="DYH71" s="439"/>
      <c r="DYI71" s="439"/>
      <c r="DYJ71" s="439"/>
      <c r="DYK71" s="439"/>
      <c r="DYL71" s="439"/>
      <c r="DYM71" s="439"/>
      <c r="DYN71" s="439"/>
      <c r="DYO71" s="439"/>
      <c r="DYP71" s="439"/>
      <c r="DYQ71" s="439"/>
      <c r="DYR71" s="439"/>
      <c r="DYS71" s="439"/>
      <c r="DYT71" s="439"/>
      <c r="DYU71" s="439"/>
      <c r="DYV71" s="439"/>
      <c r="DYW71" s="439"/>
      <c r="DYX71" s="439"/>
      <c r="DYY71" s="439"/>
      <c r="DYZ71" s="439"/>
      <c r="DZA71" s="439"/>
      <c r="DZB71" s="439"/>
      <c r="DZC71" s="439"/>
      <c r="DZD71" s="439"/>
      <c r="DZE71" s="439"/>
      <c r="DZF71" s="439"/>
      <c r="DZG71" s="439"/>
      <c r="DZH71" s="439"/>
      <c r="DZI71" s="439"/>
      <c r="DZJ71" s="439"/>
      <c r="DZK71" s="439"/>
      <c r="DZL71" s="439"/>
      <c r="DZM71" s="439"/>
      <c r="DZN71" s="439"/>
      <c r="DZO71" s="439"/>
      <c r="DZP71" s="439"/>
      <c r="DZQ71" s="439"/>
      <c r="DZR71" s="439"/>
      <c r="DZS71" s="439"/>
      <c r="DZT71" s="439"/>
      <c r="DZU71" s="439"/>
      <c r="DZV71" s="439"/>
      <c r="DZW71" s="439"/>
      <c r="DZX71" s="439"/>
      <c r="DZY71" s="439"/>
      <c r="DZZ71" s="439"/>
      <c r="EAA71" s="439"/>
      <c r="EAB71" s="439"/>
      <c r="EAC71" s="439"/>
      <c r="EAD71" s="439"/>
      <c r="EAE71" s="439"/>
      <c r="EAF71" s="439"/>
      <c r="EAG71" s="439"/>
      <c r="EAH71" s="439"/>
      <c r="EAI71" s="439"/>
      <c r="EAJ71" s="439"/>
      <c r="EAK71" s="439"/>
      <c r="EAL71" s="439"/>
      <c r="EAM71" s="439"/>
      <c r="EAN71" s="439"/>
      <c r="EAO71" s="439"/>
      <c r="EAP71" s="439"/>
      <c r="EAQ71" s="439"/>
      <c r="EAR71" s="439"/>
      <c r="EAS71" s="439"/>
      <c r="EAT71" s="439"/>
      <c r="EAU71" s="439"/>
      <c r="EAV71" s="439"/>
      <c r="EAW71" s="439"/>
      <c r="EAX71" s="439"/>
      <c r="EAY71" s="439"/>
      <c r="EAZ71" s="439"/>
      <c r="EBA71" s="439"/>
      <c r="EBB71" s="439"/>
      <c r="EBC71" s="439"/>
      <c r="EBD71" s="439"/>
      <c r="EBE71" s="439"/>
      <c r="EBF71" s="439"/>
      <c r="EBG71" s="439"/>
      <c r="EBH71" s="439"/>
      <c r="EBI71" s="439"/>
      <c r="EBJ71" s="439"/>
      <c r="EBK71" s="439"/>
      <c r="EBL71" s="439"/>
      <c r="EBM71" s="439"/>
      <c r="EBN71" s="439"/>
      <c r="EBO71" s="439"/>
      <c r="EBP71" s="439"/>
      <c r="EBQ71" s="439"/>
      <c r="EBR71" s="439"/>
      <c r="EBS71" s="439"/>
      <c r="EBT71" s="439"/>
      <c r="EBU71" s="439"/>
      <c r="EBV71" s="439"/>
      <c r="EBW71" s="439"/>
      <c r="EBX71" s="439"/>
      <c r="EBY71" s="439"/>
      <c r="EBZ71" s="439"/>
      <c r="ECA71" s="439"/>
      <c r="ECB71" s="439"/>
      <c r="ECC71" s="439"/>
      <c r="ECD71" s="439"/>
      <c r="ECE71" s="439"/>
      <c r="ECF71" s="439"/>
      <c r="ECG71" s="439"/>
      <c r="ECH71" s="439"/>
      <c r="ECI71" s="439"/>
      <c r="ECJ71" s="439"/>
      <c r="ECK71" s="439"/>
      <c r="ECL71" s="439"/>
      <c r="ECM71" s="439"/>
      <c r="ECN71" s="439"/>
      <c r="ECO71" s="439"/>
      <c r="ECP71" s="439"/>
      <c r="ECQ71" s="439"/>
      <c r="ECR71" s="439"/>
      <c r="ECS71" s="439"/>
      <c r="ECT71" s="439"/>
      <c r="ECU71" s="439"/>
      <c r="ECV71" s="439"/>
      <c r="ECW71" s="439"/>
      <c r="ECX71" s="439"/>
      <c r="ECY71" s="439"/>
      <c r="ECZ71" s="439"/>
      <c r="EDA71" s="439"/>
      <c r="EDB71" s="439"/>
      <c r="EDC71" s="439"/>
      <c r="EDD71" s="439"/>
      <c r="EDE71" s="439"/>
      <c r="EDF71" s="439"/>
      <c r="EDG71" s="439"/>
      <c r="EDH71" s="439"/>
      <c r="EDI71" s="439"/>
      <c r="EDJ71" s="439"/>
      <c r="EDK71" s="439"/>
      <c r="EDL71" s="439"/>
      <c r="EDM71" s="439"/>
      <c r="EDN71" s="439"/>
      <c r="EDO71" s="439"/>
      <c r="EDP71" s="439"/>
      <c r="EDQ71" s="439"/>
      <c r="EDR71" s="439"/>
      <c r="EDS71" s="439"/>
      <c r="EDT71" s="439"/>
      <c r="EDU71" s="439"/>
      <c r="EDV71" s="439"/>
      <c r="EDW71" s="439"/>
      <c r="EDX71" s="439"/>
      <c r="EDY71" s="439"/>
      <c r="EDZ71" s="439"/>
      <c r="EEA71" s="439"/>
      <c r="EEB71" s="439"/>
      <c r="EEC71" s="439"/>
      <c r="EED71" s="439"/>
      <c r="EEE71" s="439"/>
      <c r="EEF71" s="439"/>
      <c r="EEG71" s="439"/>
      <c r="EEH71" s="439"/>
      <c r="EEI71" s="439"/>
      <c r="EEJ71" s="439"/>
      <c r="EEK71" s="439"/>
      <c r="EEL71" s="439"/>
      <c r="EEM71" s="439"/>
      <c r="EEN71" s="439"/>
      <c r="EEO71" s="439"/>
      <c r="EEP71" s="439"/>
      <c r="EEQ71" s="439"/>
      <c r="EER71" s="439"/>
      <c r="EES71" s="439"/>
      <c r="EET71" s="439"/>
      <c r="EEU71" s="439"/>
      <c r="EEV71" s="439"/>
      <c r="EEW71" s="439"/>
      <c r="EEX71" s="439"/>
      <c r="EEY71" s="439"/>
      <c r="EEZ71" s="439"/>
      <c r="EFA71" s="439"/>
      <c r="EFB71" s="439"/>
      <c r="EFC71" s="439"/>
      <c r="EFD71" s="439"/>
      <c r="EFE71" s="439"/>
      <c r="EFF71" s="439"/>
      <c r="EFG71" s="439"/>
      <c r="EFH71" s="439"/>
      <c r="EFI71" s="439"/>
      <c r="EFJ71" s="439"/>
      <c r="EFK71" s="439"/>
      <c r="EFL71" s="439"/>
      <c r="EFM71" s="439"/>
      <c r="EFN71" s="439"/>
      <c r="EFO71" s="439"/>
      <c r="EFP71" s="439"/>
      <c r="EFQ71" s="439"/>
      <c r="EFR71" s="439"/>
      <c r="EFS71" s="439"/>
      <c r="EFT71" s="439"/>
      <c r="EFU71" s="439"/>
      <c r="EFV71" s="439"/>
      <c r="EFW71" s="439"/>
      <c r="EFX71" s="439"/>
      <c r="EFY71" s="439"/>
      <c r="EFZ71" s="439"/>
      <c r="EGA71" s="439"/>
      <c r="EGB71" s="439"/>
      <c r="EGC71" s="439"/>
      <c r="EGD71" s="439"/>
      <c r="EGE71" s="439"/>
      <c r="EGF71" s="439"/>
      <c r="EGG71" s="439"/>
      <c r="EGH71" s="439"/>
      <c r="EGI71" s="439"/>
      <c r="EGJ71" s="439"/>
      <c r="EGK71" s="439"/>
      <c r="EGL71" s="439"/>
      <c r="EGM71" s="439"/>
      <c r="EGN71" s="439"/>
      <c r="EGO71" s="439"/>
      <c r="EGP71" s="439"/>
      <c r="EGQ71" s="439"/>
      <c r="EGR71" s="439"/>
      <c r="EGS71" s="439"/>
      <c r="EGT71" s="439"/>
      <c r="EGU71" s="439"/>
      <c r="EGV71" s="439"/>
      <c r="EGW71" s="439"/>
      <c r="EGX71" s="439"/>
      <c r="EGY71" s="439"/>
      <c r="EGZ71" s="439"/>
      <c r="EHA71" s="439"/>
      <c r="EHB71" s="439"/>
      <c r="EHC71" s="439"/>
      <c r="EHD71" s="439"/>
      <c r="EHE71" s="439"/>
      <c r="EHF71" s="439"/>
      <c r="EHG71" s="439"/>
      <c r="EHH71" s="439"/>
      <c r="EHI71" s="439"/>
      <c r="EHJ71" s="439"/>
      <c r="EHK71" s="439"/>
      <c r="EHL71" s="439"/>
      <c r="EHM71" s="439"/>
      <c r="EHN71" s="439"/>
      <c r="EHO71" s="439"/>
      <c r="EHP71" s="439"/>
      <c r="EHQ71" s="439"/>
      <c r="EHR71" s="439"/>
      <c r="EHS71" s="439"/>
      <c r="EHT71" s="439"/>
      <c r="EHU71" s="439"/>
      <c r="EHV71" s="439"/>
      <c r="EHW71" s="439"/>
      <c r="EHX71" s="439"/>
      <c r="EHY71" s="439"/>
      <c r="EHZ71" s="439"/>
      <c r="EIA71" s="439"/>
      <c r="EIB71" s="439"/>
      <c r="EIC71" s="439"/>
      <c r="EID71" s="439"/>
      <c r="EIE71" s="439"/>
      <c r="EIF71" s="439"/>
      <c r="EIG71" s="439"/>
      <c r="EIH71" s="439"/>
      <c r="EII71" s="439"/>
      <c r="EIJ71" s="439"/>
      <c r="EIK71" s="439"/>
      <c r="EIL71" s="439"/>
      <c r="EIM71" s="439"/>
      <c r="EIN71" s="439"/>
      <c r="EIO71" s="439"/>
      <c r="EIP71" s="439"/>
      <c r="EIQ71" s="439"/>
      <c r="EIR71" s="439"/>
      <c r="EIS71" s="439"/>
      <c r="EIT71" s="439"/>
      <c r="EIU71" s="439"/>
      <c r="EIV71" s="439"/>
      <c r="EIW71" s="439"/>
      <c r="EIX71" s="439"/>
      <c r="EIY71" s="439"/>
      <c r="EIZ71" s="439"/>
      <c r="EJA71" s="439"/>
      <c r="EJB71" s="439"/>
      <c r="EJC71" s="439"/>
      <c r="EJD71" s="439"/>
      <c r="EJE71" s="439"/>
      <c r="EJF71" s="439"/>
      <c r="EJG71" s="439"/>
      <c r="EJH71" s="439"/>
      <c r="EJI71" s="439"/>
      <c r="EJJ71" s="439"/>
      <c r="EJK71" s="439"/>
      <c r="EJL71" s="439"/>
      <c r="EJM71" s="439"/>
      <c r="EJN71" s="439"/>
      <c r="EJO71" s="439"/>
      <c r="EJP71" s="439"/>
      <c r="EJQ71" s="439"/>
      <c r="EJR71" s="439"/>
      <c r="EJS71" s="439"/>
      <c r="EJT71" s="439"/>
      <c r="EJU71" s="439"/>
      <c r="EJV71" s="439"/>
      <c r="EJW71" s="439"/>
      <c r="EJX71" s="439"/>
      <c r="EJY71" s="439"/>
      <c r="EJZ71" s="439"/>
      <c r="EKA71" s="439"/>
      <c r="EKB71" s="439"/>
      <c r="EKC71" s="439"/>
      <c r="EKD71" s="439"/>
      <c r="EKE71" s="439"/>
      <c r="EKF71" s="439"/>
      <c r="EKG71" s="439"/>
      <c r="EKH71" s="439"/>
      <c r="EKI71" s="439"/>
      <c r="EKJ71" s="439"/>
      <c r="EKK71" s="439"/>
      <c r="EKL71" s="439"/>
      <c r="EKM71" s="439"/>
      <c r="EKN71" s="439"/>
      <c r="EKO71" s="439"/>
      <c r="EKP71" s="439"/>
      <c r="EKQ71" s="439"/>
      <c r="EKR71" s="439"/>
      <c r="EKS71" s="439"/>
      <c r="EKT71" s="439"/>
      <c r="EKU71" s="439"/>
      <c r="EKV71" s="439"/>
      <c r="EKW71" s="439"/>
      <c r="EKX71" s="439"/>
      <c r="EKY71" s="439"/>
      <c r="EKZ71" s="439"/>
      <c r="ELA71" s="439"/>
      <c r="ELB71" s="439"/>
      <c r="ELC71" s="439"/>
      <c r="ELD71" s="439"/>
      <c r="ELE71" s="439"/>
      <c r="ELF71" s="439"/>
      <c r="ELG71" s="439"/>
      <c r="ELH71" s="439"/>
      <c r="ELI71" s="439"/>
      <c r="ELJ71" s="439"/>
      <c r="ELK71" s="439"/>
      <c r="ELL71" s="439"/>
      <c r="ELM71" s="439"/>
      <c r="ELN71" s="439"/>
      <c r="ELO71" s="439"/>
      <c r="ELP71" s="439"/>
      <c r="ELQ71" s="439"/>
      <c r="ELR71" s="439"/>
      <c r="ELS71" s="439"/>
      <c r="ELT71" s="439"/>
      <c r="ELU71" s="439"/>
      <c r="ELV71" s="439"/>
      <c r="ELW71" s="439"/>
      <c r="ELX71" s="439"/>
      <c r="ELY71" s="439"/>
      <c r="ELZ71" s="439"/>
      <c r="EMA71" s="439"/>
      <c r="EMB71" s="439"/>
      <c r="EMC71" s="439"/>
      <c r="EMD71" s="439"/>
      <c r="EME71" s="439"/>
      <c r="EMF71" s="439"/>
      <c r="EMG71" s="439"/>
      <c r="EMH71" s="439"/>
      <c r="EMI71" s="439"/>
      <c r="EMJ71" s="439"/>
      <c r="EMK71" s="439"/>
      <c r="EML71" s="439"/>
      <c r="EMM71" s="439"/>
      <c r="EMN71" s="439"/>
      <c r="EMO71" s="439"/>
      <c r="EMP71" s="439"/>
      <c r="EMQ71" s="439"/>
      <c r="EMR71" s="439"/>
      <c r="EMS71" s="439"/>
      <c r="EMT71" s="439"/>
      <c r="EMU71" s="439"/>
      <c r="EMV71" s="439"/>
      <c r="EMW71" s="439"/>
      <c r="EMX71" s="439"/>
      <c r="EMY71" s="439"/>
      <c r="EMZ71" s="439"/>
      <c r="ENA71" s="439"/>
      <c r="ENB71" s="439"/>
      <c r="ENC71" s="439"/>
      <c r="END71" s="439"/>
      <c r="ENE71" s="439"/>
      <c r="ENF71" s="439"/>
      <c r="ENG71" s="439"/>
      <c r="ENH71" s="439"/>
      <c r="ENI71" s="439"/>
      <c r="ENJ71" s="439"/>
      <c r="ENK71" s="439"/>
      <c r="ENL71" s="439"/>
      <c r="ENM71" s="439"/>
      <c r="ENN71" s="439"/>
      <c r="ENO71" s="439"/>
      <c r="ENP71" s="439"/>
      <c r="ENQ71" s="439"/>
      <c r="ENR71" s="439"/>
      <c r="ENS71" s="439"/>
      <c r="ENT71" s="439"/>
      <c r="ENU71" s="439"/>
      <c r="ENV71" s="439"/>
      <c r="ENW71" s="439"/>
      <c r="ENX71" s="439"/>
      <c r="ENY71" s="439"/>
      <c r="ENZ71" s="439"/>
      <c r="EOA71" s="439"/>
      <c r="EOB71" s="439"/>
      <c r="EOC71" s="439"/>
      <c r="EOD71" s="439"/>
      <c r="EOE71" s="439"/>
      <c r="EOF71" s="439"/>
      <c r="EOG71" s="439"/>
      <c r="EOH71" s="439"/>
      <c r="EOI71" s="439"/>
      <c r="EOJ71" s="439"/>
      <c r="EOK71" s="439"/>
      <c r="EOL71" s="439"/>
      <c r="EOM71" s="439"/>
      <c r="EON71" s="439"/>
      <c r="EOO71" s="439"/>
      <c r="EOP71" s="439"/>
      <c r="EOQ71" s="439"/>
      <c r="EOR71" s="439"/>
      <c r="EOS71" s="439"/>
      <c r="EOT71" s="439"/>
      <c r="EOU71" s="439"/>
      <c r="EOV71" s="439"/>
      <c r="EOW71" s="439"/>
      <c r="EOX71" s="439"/>
      <c r="EOY71" s="439"/>
      <c r="EOZ71" s="439"/>
      <c r="EPA71" s="439"/>
      <c r="EPB71" s="439"/>
      <c r="EPC71" s="439"/>
      <c r="EPD71" s="439"/>
      <c r="EPE71" s="439"/>
      <c r="EPF71" s="439"/>
      <c r="EPG71" s="439"/>
      <c r="EPH71" s="439"/>
      <c r="EPI71" s="439"/>
      <c r="EPJ71" s="439"/>
      <c r="EPK71" s="439"/>
      <c r="EPL71" s="439"/>
      <c r="EPM71" s="439"/>
      <c r="EPN71" s="439"/>
      <c r="EPO71" s="439"/>
      <c r="EPP71" s="439"/>
      <c r="EPQ71" s="439"/>
      <c r="EPR71" s="439"/>
      <c r="EPS71" s="439"/>
      <c r="EPT71" s="439"/>
      <c r="EPU71" s="439"/>
      <c r="EPV71" s="439"/>
      <c r="EPW71" s="439"/>
      <c r="EPX71" s="439"/>
      <c r="EPY71" s="439"/>
      <c r="EPZ71" s="439"/>
      <c r="EQA71" s="439"/>
      <c r="EQB71" s="439"/>
      <c r="EQC71" s="439"/>
      <c r="EQD71" s="439"/>
      <c r="EQE71" s="439"/>
      <c r="EQF71" s="439"/>
      <c r="EQG71" s="439"/>
      <c r="EQH71" s="439"/>
      <c r="EQI71" s="439"/>
      <c r="EQJ71" s="439"/>
      <c r="EQK71" s="439"/>
      <c r="EQL71" s="439"/>
      <c r="EQM71" s="439"/>
      <c r="EQN71" s="439"/>
      <c r="EQO71" s="439"/>
      <c r="EQP71" s="439"/>
      <c r="EQQ71" s="439"/>
      <c r="EQR71" s="439"/>
      <c r="EQS71" s="439"/>
      <c r="EQT71" s="439"/>
      <c r="EQU71" s="439"/>
      <c r="EQV71" s="439"/>
      <c r="EQW71" s="439"/>
      <c r="EQX71" s="439"/>
      <c r="EQY71" s="439"/>
      <c r="EQZ71" s="439"/>
      <c r="ERA71" s="439"/>
      <c r="ERB71" s="439"/>
      <c r="ERC71" s="439"/>
      <c r="ERD71" s="439"/>
      <c r="ERE71" s="439"/>
      <c r="ERF71" s="439"/>
      <c r="ERG71" s="439"/>
      <c r="ERH71" s="439"/>
      <c r="ERI71" s="439"/>
      <c r="ERJ71" s="439"/>
      <c r="ERK71" s="439"/>
      <c r="ERL71" s="439"/>
      <c r="ERM71" s="439"/>
      <c r="ERN71" s="439"/>
      <c r="ERO71" s="439"/>
      <c r="ERP71" s="439"/>
      <c r="ERQ71" s="439"/>
      <c r="ERR71" s="439"/>
      <c r="ERS71" s="439"/>
      <c r="ERT71" s="439"/>
      <c r="ERU71" s="439"/>
      <c r="ERV71" s="439"/>
      <c r="ERW71" s="439"/>
      <c r="ERX71" s="439"/>
      <c r="ERY71" s="439"/>
      <c r="ERZ71" s="439"/>
      <c r="ESA71" s="439"/>
      <c r="ESB71" s="439"/>
      <c r="ESC71" s="439"/>
      <c r="ESD71" s="439"/>
      <c r="ESE71" s="439"/>
      <c r="ESF71" s="439"/>
      <c r="ESG71" s="439"/>
      <c r="ESH71" s="439"/>
      <c r="ESI71" s="439"/>
      <c r="ESJ71" s="439"/>
      <c r="ESK71" s="439"/>
      <c r="ESL71" s="439"/>
      <c r="ESM71" s="439"/>
      <c r="ESN71" s="439"/>
      <c r="ESO71" s="439"/>
      <c r="ESP71" s="439"/>
      <c r="ESQ71" s="439"/>
      <c r="ESR71" s="439"/>
      <c r="ESS71" s="439"/>
      <c r="EST71" s="439"/>
      <c r="ESU71" s="439"/>
      <c r="ESV71" s="439"/>
      <c r="ESW71" s="439"/>
      <c r="ESX71" s="439"/>
      <c r="ESY71" s="439"/>
      <c r="ESZ71" s="439"/>
      <c r="ETA71" s="439"/>
      <c r="ETB71" s="439"/>
      <c r="ETC71" s="439"/>
      <c r="ETD71" s="439"/>
      <c r="ETE71" s="439"/>
      <c r="ETF71" s="439"/>
      <c r="ETG71" s="439"/>
      <c r="ETH71" s="439"/>
      <c r="ETI71" s="439"/>
      <c r="ETJ71" s="439"/>
      <c r="ETK71" s="439"/>
      <c r="ETL71" s="439"/>
      <c r="ETM71" s="439"/>
      <c r="ETN71" s="439"/>
      <c r="ETO71" s="439"/>
      <c r="ETP71" s="439"/>
      <c r="ETQ71" s="439"/>
      <c r="ETR71" s="439"/>
      <c r="ETS71" s="439"/>
      <c r="ETT71" s="439"/>
      <c r="ETU71" s="439"/>
      <c r="ETV71" s="439"/>
      <c r="ETW71" s="439"/>
      <c r="ETX71" s="439"/>
      <c r="ETY71" s="439"/>
      <c r="ETZ71" s="439"/>
      <c r="EUA71" s="439"/>
      <c r="EUB71" s="439"/>
      <c r="EUC71" s="439"/>
      <c r="EUD71" s="439"/>
      <c r="EUE71" s="439"/>
      <c r="EUF71" s="439"/>
      <c r="EUG71" s="439"/>
      <c r="EUH71" s="439"/>
      <c r="EUI71" s="439"/>
      <c r="EUJ71" s="439"/>
      <c r="EUK71" s="439"/>
      <c r="EUL71" s="439"/>
      <c r="EUM71" s="439"/>
      <c r="EUN71" s="439"/>
      <c r="EUO71" s="439"/>
      <c r="EUP71" s="439"/>
      <c r="EUQ71" s="439"/>
      <c r="EUR71" s="439"/>
      <c r="EUS71" s="439"/>
      <c r="EUT71" s="439"/>
      <c r="EUU71" s="439"/>
      <c r="EUV71" s="439"/>
      <c r="EUW71" s="439"/>
      <c r="EUX71" s="439"/>
      <c r="EUY71" s="439"/>
      <c r="EUZ71" s="439"/>
      <c r="EVA71" s="439"/>
      <c r="EVB71" s="439"/>
      <c r="EVC71" s="439"/>
      <c r="EVD71" s="439"/>
      <c r="EVE71" s="439"/>
      <c r="EVF71" s="439"/>
      <c r="EVG71" s="439"/>
      <c r="EVH71" s="439"/>
      <c r="EVI71" s="439"/>
      <c r="EVJ71" s="439"/>
      <c r="EVK71" s="439"/>
      <c r="EVL71" s="439"/>
      <c r="EVM71" s="439"/>
      <c r="EVN71" s="439"/>
      <c r="EVO71" s="439"/>
      <c r="EVP71" s="439"/>
      <c r="EVQ71" s="439"/>
      <c r="EVR71" s="439"/>
      <c r="EVS71" s="439"/>
      <c r="EVT71" s="439"/>
      <c r="EVU71" s="439"/>
      <c r="EVV71" s="439"/>
      <c r="EVW71" s="439"/>
      <c r="EVX71" s="439"/>
      <c r="EVY71" s="439"/>
      <c r="EVZ71" s="439"/>
      <c r="EWA71" s="439"/>
      <c r="EWB71" s="439"/>
      <c r="EWC71" s="439"/>
      <c r="EWD71" s="439"/>
      <c r="EWE71" s="439"/>
      <c r="EWF71" s="439"/>
      <c r="EWG71" s="439"/>
      <c r="EWH71" s="439"/>
      <c r="EWI71" s="439"/>
      <c r="EWJ71" s="439"/>
      <c r="EWK71" s="439"/>
      <c r="EWL71" s="439"/>
      <c r="EWM71" s="439"/>
      <c r="EWN71" s="439"/>
      <c r="EWO71" s="439"/>
      <c r="EWP71" s="439"/>
      <c r="EWQ71" s="439"/>
      <c r="EWR71" s="439"/>
      <c r="EWS71" s="439"/>
      <c r="EWT71" s="439"/>
      <c r="EWU71" s="439"/>
      <c r="EWV71" s="439"/>
      <c r="EWW71" s="439"/>
      <c r="EWX71" s="439"/>
      <c r="EWY71" s="439"/>
      <c r="EWZ71" s="439"/>
      <c r="EXA71" s="439"/>
      <c r="EXB71" s="439"/>
      <c r="EXC71" s="439"/>
      <c r="EXD71" s="439"/>
      <c r="EXE71" s="439"/>
      <c r="EXF71" s="439"/>
      <c r="EXG71" s="439"/>
      <c r="EXH71" s="439"/>
      <c r="EXI71" s="439"/>
      <c r="EXJ71" s="439"/>
      <c r="EXK71" s="439"/>
      <c r="EXL71" s="439"/>
      <c r="EXM71" s="439"/>
      <c r="EXN71" s="439"/>
      <c r="EXO71" s="439"/>
      <c r="EXP71" s="439"/>
      <c r="EXQ71" s="439"/>
      <c r="EXR71" s="439"/>
      <c r="EXS71" s="439"/>
      <c r="EXT71" s="439"/>
      <c r="EXU71" s="439"/>
      <c r="EXV71" s="439"/>
      <c r="EXW71" s="439"/>
      <c r="EXX71" s="439"/>
      <c r="EXY71" s="439"/>
      <c r="EXZ71" s="439"/>
      <c r="EYA71" s="439"/>
      <c r="EYB71" s="439"/>
      <c r="EYC71" s="439"/>
      <c r="EYD71" s="439"/>
      <c r="EYE71" s="439"/>
      <c r="EYF71" s="439"/>
      <c r="EYG71" s="439"/>
      <c r="EYH71" s="439"/>
      <c r="EYI71" s="439"/>
      <c r="EYJ71" s="439"/>
      <c r="EYK71" s="439"/>
      <c r="EYL71" s="439"/>
      <c r="EYM71" s="439"/>
      <c r="EYN71" s="439"/>
      <c r="EYO71" s="439"/>
      <c r="EYP71" s="439"/>
      <c r="EYQ71" s="439"/>
      <c r="EYR71" s="439"/>
      <c r="EYS71" s="439"/>
      <c r="EYT71" s="439"/>
      <c r="EYU71" s="439"/>
      <c r="EYV71" s="439"/>
      <c r="EYW71" s="439"/>
      <c r="EYX71" s="439"/>
      <c r="EYY71" s="439"/>
      <c r="EYZ71" s="439"/>
      <c r="EZA71" s="439"/>
      <c r="EZB71" s="439"/>
      <c r="EZC71" s="439"/>
      <c r="EZD71" s="439"/>
      <c r="EZE71" s="439"/>
      <c r="EZF71" s="439"/>
      <c r="EZG71" s="439"/>
      <c r="EZH71" s="439"/>
      <c r="EZI71" s="439"/>
      <c r="EZJ71" s="439"/>
      <c r="EZK71" s="439"/>
      <c r="EZL71" s="439"/>
      <c r="EZM71" s="439"/>
      <c r="EZN71" s="439"/>
      <c r="EZO71" s="439"/>
      <c r="EZP71" s="439"/>
      <c r="EZQ71" s="439"/>
      <c r="EZR71" s="439"/>
      <c r="EZS71" s="439"/>
      <c r="EZT71" s="439"/>
      <c r="EZU71" s="439"/>
      <c r="EZV71" s="439"/>
      <c r="EZW71" s="439"/>
      <c r="EZX71" s="439"/>
      <c r="EZY71" s="439"/>
      <c r="EZZ71" s="439"/>
      <c r="FAA71" s="439"/>
      <c r="FAB71" s="439"/>
      <c r="FAC71" s="439"/>
      <c r="FAD71" s="439"/>
      <c r="FAE71" s="439"/>
      <c r="FAF71" s="439"/>
      <c r="FAG71" s="439"/>
      <c r="FAH71" s="439"/>
      <c r="FAI71" s="439"/>
      <c r="FAJ71" s="439"/>
      <c r="FAK71" s="439"/>
      <c r="FAL71" s="439"/>
      <c r="FAM71" s="439"/>
      <c r="FAN71" s="439"/>
      <c r="FAO71" s="439"/>
      <c r="FAP71" s="439"/>
      <c r="FAQ71" s="439"/>
      <c r="FAR71" s="439"/>
      <c r="FAS71" s="439"/>
      <c r="FAT71" s="439"/>
      <c r="FAU71" s="439"/>
      <c r="FAV71" s="439"/>
      <c r="FAW71" s="439"/>
      <c r="FAX71" s="439"/>
      <c r="FAY71" s="439"/>
      <c r="FAZ71" s="439"/>
      <c r="FBA71" s="439"/>
      <c r="FBB71" s="439"/>
      <c r="FBC71" s="439"/>
      <c r="FBD71" s="439"/>
      <c r="FBE71" s="439"/>
      <c r="FBF71" s="439"/>
      <c r="FBG71" s="439"/>
      <c r="FBH71" s="439"/>
      <c r="FBI71" s="439"/>
      <c r="FBJ71" s="439"/>
      <c r="FBK71" s="439"/>
      <c r="FBL71" s="439"/>
      <c r="FBM71" s="439"/>
      <c r="FBN71" s="439"/>
      <c r="FBO71" s="439"/>
      <c r="FBP71" s="439"/>
      <c r="FBQ71" s="439"/>
      <c r="FBR71" s="439"/>
      <c r="FBS71" s="439"/>
      <c r="FBT71" s="439"/>
      <c r="FBU71" s="439"/>
      <c r="FBV71" s="439"/>
      <c r="FBW71" s="439"/>
      <c r="FBX71" s="439"/>
      <c r="FBY71" s="439"/>
      <c r="FBZ71" s="439"/>
      <c r="FCA71" s="439"/>
      <c r="FCB71" s="439"/>
      <c r="FCC71" s="439"/>
      <c r="FCD71" s="439"/>
      <c r="FCE71" s="439"/>
      <c r="FCF71" s="439"/>
      <c r="FCG71" s="439"/>
      <c r="FCH71" s="439"/>
      <c r="FCI71" s="439"/>
      <c r="FCJ71" s="439"/>
      <c r="FCK71" s="439"/>
      <c r="FCL71" s="439"/>
      <c r="FCM71" s="439"/>
      <c r="FCN71" s="439"/>
      <c r="FCO71" s="439"/>
      <c r="FCP71" s="439"/>
      <c r="FCQ71" s="439"/>
      <c r="FCR71" s="439"/>
      <c r="FCS71" s="439"/>
      <c r="FCT71" s="439"/>
      <c r="FCU71" s="439"/>
      <c r="FCV71" s="439"/>
      <c r="FCW71" s="439"/>
      <c r="FCX71" s="439"/>
      <c r="FCY71" s="439"/>
      <c r="FCZ71" s="439"/>
      <c r="FDA71" s="439"/>
      <c r="FDB71" s="439"/>
      <c r="FDC71" s="439"/>
      <c r="FDD71" s="439"/>
      <c r="FDE71" s="439"/>
      <c r="FDF71" s="439"/>
      <c r="FDG71" s="439"/>
      <c r="FDH71" s="439"/>
      <c r="FDI71" s="439"/>
      <c r="FDJ71" s="439"/>
      <c r="FDK71" s="439"/>
      <c r="FDL71" s="439"/>
      <c r="FDM71" s="439"/>
      <c r="FDN71" s="439"/>
      <c r="FDO71" s="439"/>
      <c r="FDP71" s="439"/>
      <c r="FDQ71" s="439"/>
      <c r="FDR71" s="439"/>
      <c r="FDS71" s="439"/>
      <c r="FDT71" s="439"/>
      <c r="FDU71" s="439"/>
      <c r="FDV71" s="439"/>
      <c r="FDW71" s="439"/>
      <c r="FDX71" s="439"/>
      <c r="FDY71" s="439"/>
      <c r="FDZ71" s="439"/>
      <c r="FEA71" s="439"/>
      <c r="FEB71" s="439"/>
      <c r="FEC71" s="439"/>
      <c r="FED71" s="439"/>
      <c r="FEE71" s="439"/>
      <c r="FEF71" s="439"/>
      <c r="FEG71" s="439"/>
      <c r="FEH71" s="439"/>
      <c r="FEI71" s="439"/>
      <c r="FEJ71" s="439"/>
      <c r="FEK71" s="439"/>
      <c r="FEL71" s="439"/>
      <c r="FEM71" s="439"/>
      <c r="FEN71" s="439"/>
      <c r="FEO71" s="439"/>
      <c r="FEP71" s="439"/>
      <c r="FEQ71" s="439"/>
      <c r="FER71" s="439"/>
      <c r="FES71" s="439"/>
      <c r="FET71" s="439"/>
      <c r="FEU71" s="439"/>
      <c r="FEV71" s="439"/>
      <c r="FEW71" s="439"/>
      <c r="FEX71" s="439"/>
      <c r="FEY71" s="439"/>
      <c r="FEZ71" s="439"/>
      <c r="FFA71" s="439"/>
      <c r="FFB71" s="439"/>
      <c r="FFC71" s="439"/>
      <c r="FFD71" s="439"/>
      <c r="FFE71" s="439"/>
      <c r="FFF71" s="439"/>
      <c r="FFG71" s="439"/>
      <c r="FFH71" s="439"/>
      <c r="FFI71" s="439"/>
      <c r="FFJ71" s="439"/>
      <c r="FFK71" s="439"/>
      <c r="FFL71" s="439"/>
      <c r="FFM71" s="439"/>
      <c r="FFN71" s="439"/>
      <c r="FFO71" s="439"/>
      <c r="FFP71" s="439"/>
      <c r="FFQ71" s="439"/>
      <c r="FFR71" s="439"/>
      <c r="FFS71" s="439"/>
      <c r="FFT71" s="439"/>
      <c r="FFU71" s="439"/>
      <c r="FFV71" s="439"/>
      <c r="FFW71" s="439"/>
      <c r="FFX71" s="439"/>
      <c r="FFY71" s="439"/>
      <c r="FFZ71" s="439"/>
      <c r="FGA71" s="439"/>
      <c r="FGB71" s="439"/>
      <c r="FGC71" s="439"/>
      <c r="FGD71" s="439"/>
      <c r="FGE71" s="439"/>
      <c r="FGF71" s="439"/>
      <c r="FGG71" s="439"/>
      <c r="FGH71" s="439"/>
      <c r="FGI71" s="439"/>
      <c r="FGJ71" s="439"/>
      <c r="FGK71" s="439"/>
      <c r="FGL71" s="439"/>
      <c r="FGM71" s="439"/>
      <c r="FGN71" s="439"/>
      <c r="FGO71" s="439"/>
      <c r="FGP71" s="439"/>
      <c r="FGQ71" s="439"/>
      <c r="FGR71" s="439"/>
      <c r="FGS71" s="439"/>
      <c r="FGT71" s="439"/>
      <c r="FGU71" s="439"/>
      <c r="FGV71" s="439"/>
      <c r="FGW71" s="439"/>
      <c r="FGX71" s="439"/>
      <c r="FGY71" s="439"/>
      <c r="FGZ71" s="439"/>
      <c r="FHA71" s="439"/>
      <c r="FHB71" s="439"/>
      <c r="FHC71" s="439"/>
      <c r="FHD71" s="439"/>
      <c r="FHE71" s="439"/>
      <c r="FHF71" s="439"/>
      <c r="FHG71" s="439"/>
      <c r="FHH71" s="439"/>
      <c r="FHI71" s="439"/>
      <c r="FHJ71" s="439"/>
      <c r="FHK71" s="439"/>
      <c r="FHL71" s="439"/>
      <c r="FHM71" s="439"/>
      <c r="FHN71" s="439"/>
      <c r="FHO71" s="439"/>
      <c r="FHP71" s="439"/>
      <c r="FHQ71" s="439"/>
      <c r="FHR71" s="439"/>
      <c r="FHS71" s="439"/>
      <c r="FHT71" s="439"/>
      <c r="FHU71" s="439"/>
      <c r="FHV71" s="439"/>
      <c r="FHW71" s="439"/>
      <c r="FHX71" s="439"/>
      <c r="FHY71" s="439"/>
      <c r="FHZ71" s="439"/>
      <c r="FIA71" s="439"/>
      <c r="FIB71" s="439"/>
      <c r="FIC71" s="439"/>
      <c r="FID71" s="439"/>
      <c r="FIE71" s="439"/>
      <c r="FIF71" s="439"/>
      <c r="FIG71" s="439"/>
      <c r="FIH71" s="439"/>
      <c r="FII71" s="439"/>
      <c r="FIJ71" s="439"/>
      <c r="FIK71" s="439"/>
      <c r="FIL71" s="439"/>
      <c r="FIM71" s="439"/>
      <c r="FIN71" s="439"/>
      <c r="FIO71" s="439"/>
      <c r="FIP71" s="439"/>
      <c r="FIQ71" s="439"/>
      <c r="FIR71" s="439"/>
      <c r="FIS71" s="439"/>
      <c r="FIT71" s="439"/>
      <c r="FIU71" s="439"/>
      <c r="FIV71" s="439"/>
      <c r="FIW71" s="439"/>
      <c r="FIX71" s="439"/>
      <c r="FIY71" s="439"/>
      <c r="FIZ71" s="439"/>
      <c r="FJA71" s="439"/>
      <c r="FJB71" s="439"/>
      <c r="FJC71" s="439"/>
      <c r="FJD71" s="439"/>
      <c r="FJE71" s="439"/>
      <c r="FJF71" s="439"/>
      <c r="FJG71" s="439"/>
      <c r="FJH71" s="439"/>
      <c r="FJI71" s="439"/>
      <c r="FJJ71" s="439"/>
      <c r="FJK71" s="439"/>
      <c r="FJL71" s="439"/>
      <c r="FJM71" s="439"/>
      <c r="FJN71" s="439"/>
      <c r="FJO71" s="439"/>
      <c r="FJP71" s="439"/>
      <c r="FJQ71" s="439"/>
      <c r="FJR71" s="439"/>
      <c r="FJS71" s="439"/>
      <c r="FJT71" s="439"/>
      <c r="FJU71" s="439"/>
      <c r="FJV71" s="439"/>
      <c r="FJW71" s="439"/>
      <c r="FJX71" s="439"/>
      <c r="FJY71" s="439"/>
      <c r="FJZ71" s="439"/>
      <c r="FKA71" s="439"/>
      <c r="FKB71" s="439"/>
      <c r="FKC71" s="439"/>
      <c r="FKD71" s="439"/>
      <c r="FKE71" s="439"/>
      <c r="FKF71" s="439"/>
      <c r="FKG71" s="439"/>
      <c r="FKH71" s="439"/>
      <c r="FKI71" s="439"/>
      <c r="FKJ71" s="439"/>
      <c r="FKK71" s="439"/>
      <c r="FKL71" s="439"/>
      <c r="FKM71" s="439"/>
      <c r="FKN71" s="439"/>
      <c r="FKO71" s="439"/>
      <c r="FKP71" s="439"/>
      <c r="FKQ71" s="439"/>
      <c r="FKR71" s="439"/>
      <c r="FKS71" s="439"/>
      <c r="FKT71" s="439"/>
      <c r="FKU71" s="439"/>
      <c r="FKV71" s="439"/>
      <c r="FKW71" s="439"/>
      <c r="FKX71" s="439"/>
      <c r="FKY71" s="439"/>
      <c r="FKZ71" s="439"/>
      <c r="FLA71" s="439"/>
      <c r="FLB71" s="439"/>
      <c r="FLC71" s="439"/>
      <c r="FLD71" s="439"/>
      <c r="FLE71" s="439"/>
      <c r="FLF71" s="439"/>
      <c r="FLG71" s="439"/>
      <c r="FLH71" s="439"/>
      <c r="FLI71" s="439"/>
      <c r="FLJ71" s="439"/>
      <c r="FLK71" s="439"/>
      <c r="FLL71" s="439"/>
      <c r="FLM71" s="439"/>
      <c r="FLN71" s="439"/>
      <c r="FLO71" s="439"/>
      <c r="FLP71" s="439"/>
      <c r="FLQ71" s="439"/>
      <c r="FLR71" s="439"/>
      <c r="FLS71" s="439"/>
      <c r="FLT71" s="439"/>
      <c r="FLU71" s="439"/>
      <c r="FLV71" s="439"/>
      <c r="FLW71" s="439"/>
      <c r="FLX71" s="439"/>
      <c r="FLY71" s="439"/>
      <c r="FLZ71" s="439"/>
      <c r="FMA71" s="439"/>
      <c r="FMB71" s="439"/>
      <c r="FMC71" s="439"/>
      <c r="FMD71" s="439"/>
      <c r="FME71" s="439"/>
      <c r="FMF71" s="439"/>
      <c r="FMG71" s="439"/>
      <c r="FMH71" s="439"/>
      <c r="FMI71" s="439"/>
      <c r="FMJ71" s="439"/>
      <c r="FMK71" s="439"/>
      <c r="FML71" s="439"/>
      <c r="FMM71" s="439"/>
      <c r="FMN71" s="439"/>
      <c r="FMO71" s="439"/>
      <c r="FMP71" s="439"/>
      <c r="FMQ71" s="439"/>
      <c r="FMR71" s="439"/>
      <c r="FMS71" s="439"/>
      <c r="FMT71" s="439"/>
      <c r="FMU71" s="439"/>
      <c r="FMV71" s="439"/>
      <c r="FMW71" s="439"/>
      <c r="FMX71" s="439"/>
      <c r="FMY71" s="439"/>
      <c r="FMZ71" s="439"/>
      <c r="FNA71" s="439"/>
      <c r="FNB71" s="439"/>
      <c r="FNC71" s="439"/>
      <c r="FND71" s="439"/>
      <c r="FNE71" s="439"/>
      <c r="FNF71" s="439"/>
      <c r="FNG71" s="439"/>
      <c r="FNH71" s="439"/>
      <c r="FNI71" s="439"/>
      <c r="FNJ71" s="439"/>
      <c r="FNK71" s="439"/>
      <c r="FNL71" s="439"/>
      <c r="FNM71" s="439"/>
      <c r="FNN71" s="439"/>
      <c r="FNO71" s="439"/>
      <c r="FNP71" s="439"/>
      <c r="FNQ71" s="439"/>
      <c r="FNR71" s="439"/>
      <c r="FNS71" s="439"/>
      <c r="FNT71" s="439"/>
      <c r="FNU71" s="439"/>
      <c r="FNV71" s="439"/>
      <c r="FNW71" s="439"/>
      <c r="FNX71" s="439"/>
      <c r="FNY71" s="439"/>
      <c r="FNZ71" s="439"/>
      <c r="FOA71" s="439"/>
      <c r="FOB71" s="439"/>
      <c r="FOC71" s="439"/>
      <c r="FOD71" s="439"/>
      <c r="FOE71" s="439"/>
      <c r="FOF71" s="439"/>
      <c r="FOG71" s="439"/>
      <c r="FOH71" s="439"/>
      <c r="FOI71" s="439"/>
      <c r="FOJ71" s="439"/>
      <c r="FOK71" s="439"/>
      <c r="FOL71" s="439"/>
      <c r="FOM71" s="439"/>
      <c r="FON71" s="439"/>
      <c r="FOO71" s="439"/>
      <c r="FOP71" s="439"/>
      <c r="FOQ71" s="439"/>
      <c r="FOR71" s="439"/>
      <c r="FOS71" s="439"/>
      <c r="FOT71" s="439"/>
      <c r="FOU71" s="439"/>
      <c r="FOV71" s="439"/>
      <c r="FOW71" s="439"/>
      <c r="FOX71" s="439"/>
      <c r="FOY71" s="439"/>
      <c r="FOZ71" s="439"/>
      <c r="FPA71" s="439"/>
      <c r="FPB71" s="439"/>
      <c r="FPC71" s="439"/>
      <c r="FPD71" s="439"/>
      <c r="FPE71" s="439"/>
      <c r="FPF71" s="439"/>
      <c r="FPG71" s="439"/>
      <c r="FPH71" s="439"/>
      <c r="FPI71" s="439"/>
      <c r="FPJ71" s="439"/>
      <c r="FPK71" s="439"/>
      <c r="FPL71" s="439"/>
      <c r="FPM71" s="439"/>
      <c r="FPN71" s="439"/>
      <c r="FPO71" s="439"/>
      <c r="FPP71" s="439"/>
      <c r="FPQ71" s="439"/>
      <c r="FPR71" s="439"/>
      <c r="FPS71" s="439"/>
      <c r="FPT71" s="439"/>
      <c r="FPU71" s="439"/>
      <c r="FPV71" s="439"/>
      <c r="FPW71" s="439"/>
      <c r="FPX71" s="439"/>
      <c r="FPY71" s="439"/>
      <c r="FPZ71" s="439"/>
      <c r="FQA71" s="439"/>
      <c r="FQB71" s="439"/>
      <c r="FQC71" s="439"/>
      <c r="FQD71" s="439"/>
      <c r="FQE71" s="439"/>
      <c r="FQF71" s="439"/>
      <c r="FQG71" s="439"/>
      <c r="FQH71" s="439"/>
      <c r="FQI71" s="439"/>
      <c r="FQJ71" s="439"/>
      <c r="FQK71" s="439"/>
      <c r="FQL71" s="439"/>
      <c r="FQM71" s="439"/>
      <c r="FQN71" s="439"/>
      <c r="FQO71" s="439"/>
      <c r="FQP71" s="439"/>
      <c r="FQQ71" s="439"/>
      <c r="FQR71" s="439"/>
      <c r="FQS71" s="439"/>
      <c r="FQT71" s="439"/>
      <c r="FQU71" s="439"/>
      <c r="FQV71" s="439"/>
      <c r="FQW71" s="439"/>
      <c r="FQX71" s="439"/>
      <c r="FQY71" s="439"/>
      <c r="FQZ71" s="439"/>
      <c r="FRA71" s="439"/>
      <c r="FRB71" s="439"/>
      <c r="FRC71" s="439"/>
      <c r="FRD71" s="439"/>
      <c r="FRE71" s="439"/>
      <c r="FRF71" s="439"/>
      <c r="FRG71" s="439"/>
      <c r="FRH71" s="439"/>
      <c r="FRI71" s="439"/>
      <c r="FRJ71" s="439"/>
      <c r="FRK71" s="439"/>
      <c r="FRL71" s="439"/>
      <c r="FRM71" s="439"/>
      <c r="FRN71" s="439"/>
      <c r="FRO71" s="439"/>
      <c r="FRP71" s="439"/>
      <c r="FRQ71" s="439"/>
      <c r="FRR71" s="439"/>
      <c r="FRS71" s="439"/>
      <c r="FRT71" s="439"/>
      <c r="FRU71" s="439"/>
      <c r="FRV71" s="439"/>
      <c r="FRW71" s="439"/>
      <c r="FRX71" s="439"/>
      <c r="FRY71" s="439"/>
      <c r="FRZ71" s="439"/>
      <c r="FSA71" s="439"/>
      <c r="FSB71" s="439"/>
      <c r="FSC71" s="439"/>
      <c r="FSD71" s="439"/>
      <c r="FSE71" s="439"/>
      <c r="FSF71" s="439"/>
      <c r="FSG71" s="439"/>
      <c r="FSH71" s="439"/>
      <c r="FSI71" s="439"/>
      <c r="FSJ71" s="439"/>
      <c r="FSK71" s="439"/>
      <c r="FSL71" s="439"/>
      <c r="FSM71" s="439"/>
      <c r="FSN71" s="439"/>
      <c r="FSO71" s="439"/>
      <c r="FSP71" s="439"/>
      <c r="FSQ71" s="439"/>
      <c r="FSR71" s="439"/>
      <c r="FSS71" s="439"/>
      <c r="FST71" s="439"/>
      <c r="FSU71" s="439"/>
      <c r="FSV71" s="439"/>
      <c r="FSW71" s="439"/>
      <c r="FSX71" s="439"/>
      <c r="FSY71" s="439"/>
      <c r="FSZ71" s="439"/>
      <c r="FTA71" s="439"/>
      <c r="FTB71" s="439"/>
      <c r="FTC71" s="439"/>
      <c r="FTD71" s="439"/>
      <c r="FTE71" s="439"/>
      <c r="FTF71" s="439"/>
      <c r="FTG71" s="439"/>
      <c r="FTH71" s="439"/>
      <c r="FTI71" s="439"/>
      <c r="FTJ71" s="439"/>
      <c r="FTK71" s="439"/>
      <c r="FTL71" s="439"/>
      <c r="FTM71" s="439"/>
      <c r="FTN71" s="439"/>
      <c r="FTO71" s="439"/>
      <c r="FTP71" s="439"/>
      <c r="FTQ71" s="439"/>
      <c r="FTR71" s="439"/>
      <c r="FTS71" s="439"/>
      <c r="FTT71" s="439"/>
      <c r="FTU71" s="439"/>
      <c r="FTV71" s="439"/>
      <c r="FTW71" s="439"/>
      <c r="FTX71" s="439"/>
      <c r="FTY71" s="439"/>
      <c r="FTZ71" s="439"/>
      <c r="FUA71" s="439"/>
      <c r="FUB71" s="439"/>
      <c r="FUC71" s="439"/>
      <c r="FUD71" s="439"/>
      <c r="FUE71" s="439"/>
      <c r="FUF71" s="439"/>
      <c r="FUG71" s="439"/>
      <c r="FUH71" s="439"/>
      <c r="FUI71" s="439"/>
      <c r="FUJ71" s="439"/>
      <c r="FUK71" s="439"/>
      <c r="FUL71" s="439"/>
      <c r="FUM71" s="439"/>
      <c r="FUN71" s="439"/>
      <c r="FUO71" s="439"/>
      <c r="FUP71" s="439"/>
      <c r="FUQ71" s="439"/>
      <c r="FUR71" s="439"/>
      <c r="FUS71" s="439"/>
      <c r="FUT71" s="439"/>
      <c r="FUU71" s="439"/>
      <c r="FUV71" s="439"/>
      <c r="FUW71" s="439"/>
      <c r="FUX71" s="439"/>
      <c r="FUY71" s="439"/>
      <c r="FUZ71" s="439"/>
      <c r="FVA71" s="439"/>
      <c r="FVB71" s="439"/>
      <c r="FVC71" s="439"/>
      <c r="FVD71" s="439"/>
      <c r="FVE71" s="439"/>
      <c r="FVF71" s="439"/>
      <c r="FVG71" s="439"/>
      <c r="FVH71" s="439"/>
      <c r="FVI71" s="439"/>
      <c r="FVJ71" s="439"/>
      <c r="FVK71" s="439"/>
      <c r="FVL71" s="439"/>
      <c r="FVM71" s="439"/>
      <c r="FVN71" s="439"/>
      <c r="FVO71" s="439"/>
      <c r="FVP71" s="439"/>
      <c r="FVQ71" s="439"/>
      <c r="FVR71" s="439"/>
      <c r="FVS71" s="439"/>
      <c r="FVT71" s="439"/>
      <c r="FVU71" s="439"/>
      <c r="FVV71" s="439"/>
      <c r="FVW71" s="439"/>
      <c r="FVX71" s="439"/>
      <c r="FVY71" s="439"/>
      <c r="FVZ71" s="439"/>
      <c r="FWA71" s="439"/>
      <c r="FWB71" s="439"/>
      <c r="FWC71" s="439"/>
      <c r="FWD71" s="439"/>
      <c r="FWE71" s="439"/>
      <c r="FWF71" s="439"/>
      <c r="FWG71" s="439"/>
      <c r="FWH71" s="439"/>
      <c r="FWI71" s="439"/>
      <c r="FWJ71" s="439"/>
      <c r="FWK71" s="439"/>
      <c r="FWL71" s="439"/>
      <c r="FWM71" s="439"/>
      <c r="FWN71" s="439"/>
      <c r="FWO71" s="439"/>
      <c r="FWP71" s="439"/>
      <c r="FWQ71" s="439"/>
      <c r="FWR71" s="439"/>
      <c r="FWS71" s="439"/>
      <c r="FWT71" s="439"/>
      <c r="FWU71" s="439"/>
      <c r="FWV71" s="439"/>
      <c r="FWW71" s="439"/>
      <c r="FWX71" s="439"/>
      <c r="FWY71" s="439"/>
      <c r="FWZ71" s="439"/>
      <c r="FXA71" s="439"/>
      <c r="FXB71" s="439"/>
      <c r="FXC71" s="439"/>
      <c r="FXD71" s="439"/>
      <c r="FXE71" s="439"/>
      <c r="FXF71" s="439"/>
      <c r="FXG71" s="439"/>
      <c r="FXH71" s="439"/>
      <c r="FXI71" s="439"/>
      <c r="FXJ71" s="439"/>
      <c r="FXK71" s="439"/>
      <c r="FXL71" s="439"/>
      <c r="FXM71" s="439"/>
      <c r="FXN71" s="439"/>
      <c r="FXO71" s="439"/>
      <c r="FXP71" s="439"/>
      <c r="FXQ71" s="439"/>
      <c r="FXR71" s="439"/>
      <c r="FXS71" s="439"/>
      <c r="FXT71" s="439"/>
      <c r="FXU71" s="439"/>
      <c r="FXV71" s="439"/>
      <c r="FXW71" s="439"/>
      <c r="FXX71" s="439"/>
      <c r="FXY71" s="439"/>
      <c r="FXZ71" s="439"/>
      <c r="FYA71" s="439"/>
      <c r="FYB71" s="439"/>
      <c r="FYC71" s="439"/>
      <c r="FYD71" s="439"/>
      <c r="FYE71" s="439"/>
      <c r="FYF71" s="439"/>
      <c r="FYG71" s="439"/>
      <c r="FYH71" s="439"/>
      <c r="FYI71" s="439"/>
      <c r="FYJ71" s="439"/>
      <c r="FYK71" s="439"/>
      <c r="FYL71" s="439"/>
      <c r="FYM71" s="439"/>
      <c r="FYN71" s="439"/>
      <c r="FYO71" s="439"/>
      <c r="FYP71" s="439"/>
      <c r="FYQ71" s="439"/>
      <c r="FYR71" s="439"/>
      <c r="FYS71" s="439"/>
      <c r="FYT71" s="439"/>
      <c r="FYU71" s="439"/>
      <c r="FYV71" s="439"/>
      <c r="FYW71" s="439"/>
      <c r="FYX71" s="439"/>
      <c r="FYY71" s="439"/>
      <c r="FYZ71" s="439"/>
      <c r="FZA71" s="439"/>
      <c r="FZB71" s="439"/>
      <c r="FZC71" s="439"/>
      <c r="FZD71" s="439"/>
      <c r="FZE71" s="439"/>
      <c r="FZF71" s="439"/>
      <c r="FZG71" s="439"/>
      <c r="FZH71" s="439"/>
      <c r="FZI71" s="439"/>
      <c r="FZJ71" s="439"/>
      <c r="FZK71" s="439"/>
      <c r="FZL71" s="439"/>
      <c r="FZM71" s="439"/>
      <c r="FZN71" s="439"/>
      <c r="FZO71" s="439"/>
      <c r="FZP71" s="439"/>
      <c r="FZQ71" s="439"/>
      <c r="FZR71" s="439"/>
      <c r="FZS71" s="439"/>
      <c r="FZT71" s="439"/>
      <c r="FZU71" s="439"/>
      <c r="FZV71" s="439"/>
      <c r="FZW71" s="439"/>
      <c r="FZX71" s="439"/>
      <c r="FZY71" s="439"/>
      <c r="FZZ71" s="439"/>
      <c r="GAA71" s="439"/>
      <c r="GAB71" s="439"/>
      <c r="GAC71" s="439"/>
      <c r="GAD71" s="439"/>
      <c r="GAE71" s="439"/>
      <c r="GAF71" s="439"/>
      <c r="GAG71" s="439"/>
      <c r="GAH71" s="439"/>
      <c r="GAI71" s="439"/>
      <c r="GAJ71" s="439"/>
      <c r="GAK71" s="439"/>
      <c r="GAL71" s="439"/>
      <c r="GAM71" s="439"/>
      <c r="GAN71" s="439"/>
      <c r="GAO71" s="439"/>
      <c r="GAP71" s="439"/>
      <c r="GAQ71" s="439"/>
      <c r="GAR71" s="439"/>
      <c r="GAS71" s="439"/>
      <c r="GAT71" s="439"/>
      <c r="GAU71" s="439"/>
      <c r="GAV71" s="439"/>
      <c r="GAW71" s="439"/>
      <c r="GAX71" s="439"/>
      <c r="GAY71" s="439"/>
      <c r="GAZ71" s="439"/>
      <c r="GBA71" s="439"/>
      <c r="GBB71" s="439"/>
      <c r="GBC71" s="439"/>
      <c r="GBD71" s="439"/>
      <c r="GBE71" s="439"/>
      <c r="GBF71" s="439"/>
      <c r="GBG71" s="439"/>
      <c r="GBH71" s="439"/>
      <c r="GBI71" s="439"/>
      <c r="GBJ71" s="439"/>
      <c r="GBK71" s="439"/>
      <c r="GBL71" s="439"/>
      <c r="GBM71" s="439"/>
      <c r="GBN71" s="439"/>
      <c r="GBO71" s="439"/>
      <c r="GBP71" s="439"/>
      <c r="GBQ71" s="439"/>
      <c r="GBR71" s="439"/>
      <c r="GBS71" s="439"/>
      <c r="GBT71" s="439"/>
      <c r="GBU71" s="439"/>
      <c r="GBV71" s="439"/>
      <c r="GBW71" s="439"/>
      <c r="GBX71" s="439"/>
      <c r="GBY71" s="439"/>
      <c r="GBZ71" s="439"/>
      <c r="GCA71" s="439"/>
      <c r="GCB71" s="439"/>
      <c r="GCC71" s="439"/>
      <c r="GCD71" s="439"/>
      <c r="GCE71" s="439"/>
      <c r="GCF71" s="439"/>
      <c r="GCG71" s="439"/>
      <c r="GCH71" s="439"/>
      <c r="GCI71" s="439"/>
      <c r="GCJ71" s="439"/>
      <c r="GCK71" s="439"/>
      <c r="GCL71" s="439"/>
      <c r="GCM71" s="439"/>
      <c r="GCN71" s="439"/>
      <c r="GCO71" s="439"/>
      <c r="GCP71" s="439"/>
      <c r="GCQ71" s="439"/>
      <c r="GCR71" s="439"/>
      <c r="GCS71" s="439"/>
      <c r="GCT71" s="439"/>
      <c r="GCU71" s="439"/>
      <c r="GCV71" s="439"/>
      <c r="GCW71" s="439"/>
      <c r="GCX71" s="439"/>
      <c r="GCY71" s="439"/>
      <c r="GCZ71" s="439"/>
      <c r="GDA71" s="439"/>
      <c r="GDB71" s="439"/>
      <c r="GDC71" s="439"/>
      <c r="GDD71" s="439"/>
      <c r="GDE71" s="439"/>
      <c r="GDF71" s="439"/>
      <c r="GDG71" s="439"/>
      <c r="GDH71" s="439"/>
      <c r="GDI71" s="439"/>
      <c r="GDJ71" s="439"/>
      <c r="GDK71" s="439"/>
      <c r="GDL71" s="439"/>
      <c r="GDM71" s="439"/>
      <c r="GDN71" s="439"/>
      <c r="GDO71" s="439"/>
      <c r="GDP71" s="439"/>
      <c r="GDQ71" s="439"/>
      <c r="GDR71" s="439"/>
      <c r="GDS71" s="439"/>
      <c r="GDT71" s="439"/>
      <c r="GDU71" s="439"/>
      <c r="GDV71" s="439"/>
      <c r="GDW71" s="439"/>
      <c r="GDX71" s="439"/>
      <c r="GDY71" s="439"/>
      <c r="GDZ71" s="439"/>
      <c r="GEA71" s="439"/>
      <c r="GEB71" s="439"/>
      <c r="GEC71" s="439"/>
      <c r="GED71" s="439"/>
      <c r="GEE71" s="439"/>
      <c r="GEF71" s="439"/>
      <c r="GEG71" s="439"/>
      <c r="GEH71" s="439"/>
      <c r="GEI71" s="439"/>
      <c r="GEJ71" s="439"/>
      <c r="GEK71" s="439"/>
      <c r="GEL71" s="439"/>
      <c r="GEM71" s="439"/>
      <c r="GEN71" s="439"/>
      <c r="GEO71" s="439"/>
      <c r="GEP71" s="439"/>
      <c r="GEQ71" s="439"/>
      <c r="GER71" s="439"/>
      <c r="GES71" s="439"/>
      <c r="GET71" s="439"/>
      <c r="GEU71" s="439"/>
      <c r="GEV71" s="439"/>
      <c r="GEW71" s="439"/>
      <c r="GEX71" s="439"/>
      <c r="GEY71" s="439"/>
      <c r="GEZ71" s="439"/>
      <c r="GFA71" s="439"/>
      <c r="GFB71" s="439"/>
      <c r="GFC71" s="439"/>
      <c r="GFD71" s="439"/>
      <c r="GFE71" s="439"/>
      <c r="GFF71" s="439"/>
      <c r="GFG71" s="439"/>
      <c r="GFH71" s="439"/>
      <c r="GFI71" s="439"/>
      <c r="GFJ71" s="439"/>
      <c r="GFK71" s="439"/>
      <c r="GFL71" s="439"/>
      <c r="GFM71" s="439"/>
      <c r="GFN71" s="439"/>
      <c r="GFO71" s="439"/>
      <c r="GFP71" s="439"/>
      <c r="GFQ71" s="439"/>
      <c r="GFR71" s="439"/>
      <c r="GFS71" s="439"/>
      <c r="GFT71" s="439"/>
      <c r="GFU71" s="439"/>
      <c r="GFV71" s="439"/>
      <c r="GFW71" s="439"/>
      <c r="GFX71" s="439"/>
      <c r="GFY71" s="439"/>
      <c r="GFZ71" s="439"/>
      <c r="GGA71" s="439"/>
      <c r="GGB71" s="439"/>
      <c r="GGC71" s="439"/>
      <c r="GGD71" s="439"/>
      <c r="GGE71" s="439"/>
      <c r="GGF71" s="439"/>
      <c r="GGG71" s="439"/>
      <c r="GGH71" s="439"/>
      <c r="GGI71" s="439"/>
      <c r="GGJ71" s="439"/>
      <c r="GGK71" s="439"/>
      <c r="GGL71" s="439"/>
      <c r="GGM71" s="439"/>
      <c r="GGN71" s="439"/>
      <c r="GGO71" s="439"/>
      <c r="GGP71" s="439"/>
      <c r="GGQ71" s="439"/>
      <c r="GGR71" s="439"/>
      <c r="GGS71" s="439"/>
      <c r="GGT71" s="439"/>
      <c r="GGU71" s="439"/>
      <c r="GGV71" s="439"/>
      <c r="GGW71" s="439"/>
      <c r="GGX71" s="439"/>
      <c r="GGY71" s="439"/>
      <c r="GGZ71" s="439"/>
      <c r="GHA71" s="439"/>
      <c r="GHB71" s="439"/>
      <c r="GHC71" s="439"/>
      <c r="GHD71" s="439"/>
      <c r="GHE71" s="439"/>
      <c r="GHF71" s="439"/>
      <c r="GHG71" s="439"/>
      <c r="GHH71" s="439"/>
      <c r="GHI71" s="439"/>
      <c r="GHJ71" s="439"/>
      <c r="GHK71" s="439"/>
      <c r="GHL71" s="439"/>
      <c r="GHM71" s="439"/>
      <c r="GHN71" s="439"/>
      <c r="GHO71" s="439"/>
      <c r="GHP71" s="439"/>
      <c r="GHQ71" s="439"/>
      <c r="GHR71" s="439"/>
      <c r="GHS71" s="439"/>
      <c r="GHT71" s="439"/>
      <c r="GHU71" s="439"/>
      <c r="GHV71" s="439"/>
      <c r="GHW71" s="439"/>
      <c r="GHX71" s="439"/>
      <c r="GHY71" s="439"/>
      <c r="GHZ71" s="439"/>
      <c r="GIA71" s="439"/>
      <c r="GIB71" s="439"/>
      <c r="GIC71" s="439"/>
      <c r="GID71" s="439"/>
      <c r="GIE71" s="439"/>
      <c r="GIF71" s="439"/>
      <c r="GIG71" s="439"/>
      <c r="GIH71" s="439"/>
      <c r="GII71" s="439"/>
      <c r="GIJ71" s="439"/>
      <c r="GIK71" s="439"/>
      <c r="GIL71" s="439"/>
      <c r="GIM71" s="439"/>
      <c r="GIN71" s="439"/>
      <c r="GIO71" s="439"/>
      <c r="GIP71" s="439"/>
      <c r="GIQ71" s="439"/>
      <c r="GIR71" s="439"/>
      <c r="GIS71" s="439"/>
      <c r="GIT71" s="439"/>
      <c r="GIU71" s="439"/>
      <c r="GIV71" s="439"/>
      <c r="GIW71" s="439"/>
      <c r="GIX71" s="439"/>
      <c r="GIY71" s="439"/>
      <c r="GIZ71" s="439"/>
      <c r="GJA71" s="439"/>
      <c r="GJB71" s="439"/>
      <c r="GJC71" s="439"/>
      <c r="GJD71" s="439"/>
      <c r="GJE71" s="439"/>
      <c r="GJF71" s="439"/>
      <c r="GJG71" s="439"/>
      <c r="GJH71" s="439"/>
      <c r="GJI71" s="439"/>
      <c r="GJJ71" s="439"/>
      <c r="GJK71" s="439"/>
      <c r="GJL71" s="439"/>
      <c r="GJM71" s="439"/>
      <c r="GJN71" s="439"/>
      <c r="GJO71" s="439"/>
      <c r="GJP71" s="439"/>
      <c r="GJQ71" s="439"/>
      <c r="GJR71" s="439"/>
      <c r="GJS71" s="439"/>
      <c r="GJT71" s="439"/>
      <c r="GJU71" s="439"/>
      <c r="GJV71" s="439"/>
      <c r="GJW71" s="439"/>
      <c r="GJX71" s="439"/>
      <c r="GJY71" s="439"/>
      <c r="GJZ71" s="439"/>
      <c r="GKA71" s="439"/>
      <c r="GKB71" s="439"/>
      <c r="GKC71" s="439"/>
      <c r="GKD71" s="439"/>
      <c r="GKE71" s="439"/>
      <c r="GKF71" s="439"/>
      <c r="GKG71" s="439"/>
      <c r="GKH71" s="439"/>
      <c r="GKI71" s="439"/>
      <c r="GKJ71" s="439"/>
      <c r="GKK71" s="439"/>
      <c r="GKL71" s="439"/>
      <c r="GKM71" s="439"/>
      <c r="GKN71" s="439"/>
      <c r="GKO71" s="439"/>
      <c r="GKP71" s="439"/>
      <c r="GKQ71" s="439"/>
      <c r="GKR71" s="439"/>
      <c r="GKS71" s="439"/>
      <c r="GKT71" s="439"/>
      <c r="GKU71" s="439"/>
      <c r="GKV71" s="439"/>
      <c r="GKW71" s="439"/>
      <c r="GKX71" s="439"/>
      <c r="GKY71" s="439"/>
      <c r="GKZ71" s="439"/>
      <c r="GLA71" s="439"/>
      <c r="GLB71" s="439"/>
      <c r="GLC71" s="439"/>
      <c r="GLD71" s="439"/>
      <c r="GLE71" s="439"/>
      <c r="GLF71" s="439"/>
      <c r="GLG71" s="439"/>
      <c r="GLH71" s="439"/>
      <c r="GLI71" s="439"/>
      <c r="GLJ71" s="439"/>
      <c r="GLK71" s="439"/>
      <c r="GLL71" s="439"/>
      <c r="GLM71" s="439"/>
      <c r="GLN71" s="439"/>
      <c r="GLO71" s="439"/>
      <c r="GLP71" s="439"/>
      <c r="GLQ71" s="439"/>
      <c r="GLR71" s="439"/>
      <c r="GLS71" s="439"/>
      <c r="GLT71" s="439"/>
      <c r="GLU71" s="439"/>
      <c r="GLV71" s="439"/>
      <c r="GLW71" s="439"/>
      <c r="GLX71" s="439"/>
      <c r="GLY71" s="439"/>
      <c r="GLZ71" s="439"/>
      <c r="GMA71" s="439"/>
      <c r="GMB71" s="439"/>
      <c r="GMC71" s="439"/>
      <c r="GMD71" s="439"/>
      <c r="GME71" s="439"/>
      <c r="GMF71" s="439"/>
      <c r="GMG71" s="439"/>
      <c r="GMH71" s="439"/>
      <c r="GMI71" s="439"/>
      <c r="GMJ71" s="439"/>
      <c r="GMK71" s="439"/>
      <c r="GML71" s="439"/>
      <c r="GMM71" s="439"/>
      <c r="GMN71" s="439"/>
      <c r="GMO71" s="439"/>
      <c r="GMP71" s="439"/>
      <c r="GMQ71" s="439"/>
      <c r="GMR71" s="439"/>
      <c r="GMS71" s="439"/>
      <c r="GMT71" s="439"/>
      <c r="GMU71" s="439"/>
      <c r="GMV71" s="439"/>
      <c r="GMW71" s="439"/>
      <c r="GMX71" s="439"/>
      <c r="GMY71" s="439"/>
      <c r="GMZ71" s="439"/>
      <c r="GNA71" s="439"/>
      <c r="GNB71" s="439"/>
      <c r="GNC71" s="439"/>
      <c r="GND71" s="439"/>
      <c r="GNE71" s="439"/>
      <c r="GNF71" s="439"/>
      <c r="GNG71" s="439"/>
      <c r="GNH71" s="439"/>
      <c r="GNI71" s="439"/>
      <c r="GNJ71" s="439"/>
      <c r="GNK71" s="439"/>
      <c r="GNL71" s="439"/>
      <c r="GNM71" s="439"/>
      <c r="GNN71" s="439"/>
      <c r="GNO71" s="439"/>
      <c r="GNP71" s="439"/>
      <c r="GNQ71" s="439"/>
      <c r="GNR71" s="439"/>
      <c r="GNS71" s="439"/>
      <c r="GNT71" s="439"/>
      <c r="GNU71" s="439"/>
      <c r="GNV71" s="439"/>
      <c r="GNW71" s="439"/>
      <c r="GNX71" s="439"/>
      <c r="GNY71" s="439"/>
      <c r="GNZ71" s="439"/>
      <c r="GOA71" s="439"/>
      <c r="GOB71" s="439"/>
      <c r="GOC71" s="439"/>
      <c r="GOD71" s="439"/>
      <c r="GOE71" s="439"/>
      <c r="GOF71" s="439"/>
      <c r="GOG71" s="439"/>
      <c r="GOH71" s="439"/>
      <c r="GOI71" s="439"/>
      <c r="GOJ71" s="439"/>
      <c r="GOK71" s="439"/>
      <c r="GOL71" s="439"/>
      <c r="GOM71" s="439"/>
      <c r="GON71" s="439"/>
      <c r="GOO71" s="439"/>
      <c r="GOP71" s="439"/>
      <c r="GOQ71" s="439"/>
      <c r="GOR71" s="439"/>
      <c r="GOS71" s="439"/>
      <c r="GOT71" s="439"/>
      <c r="GOU71" s="439"/>
      <c r="GOV71" s="439"/>
      <c r="GOW71" s="439"/>
      <c r="GOX71" s="439"/>
      <c r="GOY71" s="439"/>
      <c r="GOZ71" s="439"/>
      <c r="GPA71" s="439"/>
      <c r="GPB71" s="439"/>
      <c r="GPC71" s="439"/>
      <c r="GPD71" s="439"/>
      <c r="GPE71" s="439"/>
      <c r="GPF71" s="439"/>
      <c r="GPG71" s="439"/>
      <c r="GPH71" s="439"/>
      <c r="GPI71" s="439"/>
      <c r="GPJ71" s="439"/>
      <c r="GPK71" s="439"/>
      <c r="GPL71" s="439"/>
      <c r="GPM71" s="439"/>
      <c r="GPN71" s="439"/>
      <c r="GPO71" s="439"/>
      <c r="GPP71" s="439"/>
      <c r="GPQ71" s="439"/>
      <c r="GPR71" s="439"/>
      <c r="GPS71" s="439"/>
      <c r="GPT71" s="439"/>
      <c r="GPU71" s="439"/>
      <c r="GPV71" s="439"/>
      <c r="GPW71" s="439"/>
      <c r="GPX71" s="439"/>
      <c r="GPY71" s="439"/>
      <c r="GPZ71" s="439"/>
      <c r="GQA71" s="439"/>
      <c r="GQB71" s="439"/>
      <c r="GQC71" s="439"/>
      <c r="GQD71" s="439"/>
      <c r="GQE71" s="439"/>
      <c r="GQF71" s="439"/>
      <c r="GQG71" s="439"/>
      <c r="GQH71" s="439"/>
      <c r="GQI71" s="439"/>
      <c r="GQJ71" s="439"/>
      <c r="GQK71" s="439"/>
      <c r="GQL71" s="439"/>
      <c r="GQM71" s="439"/>
      <c r="GQN71" s="439"/>
      <c r="GQO71" s="439"/>
      <c r="GQP71" s="439"/>
      <c r="GQQ71" s="439"/>
      <c r="GQR71" s="439"/>
      <c r="GQS71" s="439"/>
      <c r="GQT71" s="439"/>
      <c r="GQU71" s="439"/>
      <c r="GQV71" s="439"/>
      <c r="GQW71" s="439"/>
      <c r="GQX71" s="439"/>
      <c r="GQY71" s="439"/>
      <c r="GQZ71" s="439"/>
      <c r="GRA71" s="439"/>
      <c r="GRB71" s="439"/>
      <c r="GRC71" s="439"/>
      <c r="GRD71" s="439"/>
      <c r="GRE71" s="439"/>
      <c r="GRF71" s="439"/>
      <c r="GRG71" s="439"/>
      <c r="GRH71" s="439"/>
      <c r="GRI71" s="439"/>
      <c r="GRJ71" s="439"/>
      <c r="GRK71" s="439"/>
      <c r="GRL71" s="439"/>
      <c r="GRM71" s="439"/>
      <c r="GRN71" s="439"/>
      <c r="GRO71" s="439"/>
      <c r="GRP71" s="439"/>
      <c r="GRQ71" s="439"/>
      <c r="GRR71" s="439"/>
      <c r="GRS71" s="439"/>
      <c r="GRT71" s="439"/>
      <c r="GRU71" s="439"/>
      <c r="GRV71" s="439"/>
      <c r="GRW71" s="439"/>
      <c r="GRX71" s="439"/>
      <c r="GRY71" s="439"/>
      <c r="GRZ71" s="439"/>
      <c r="GSA71" s="439"/>
      <c r="GSB71" s="439"/>
      <c r="GSC71" s="439"/>
      <c r="GSD71" s="439"/>
      <c r="GSE71" s="439"/>
      <c r="GSF71" s="439"/>
      <c r="GSG71" s="439"/>
      <c r="GSH71" s="439"/>
      <c r="GSI71" s="439"/>
      <c r="GSJ71" s="439"/>
      <c r="GSK71" s="439"/>
      <c r="GSL71" s="439"/>
      <c r="GSM71" s="439"/>
      <c r="GSN71" s="439"/>
      <c r="GSO71" s="439"/>
      <c r="GSP71" s="439"/>
      <c r="GSQ71" s="439"/>
      <c r="GSR71" s="439"/>
      <c r="GSS71" s="439"/>
      <c r="GST71" s="439"/>
      <c r="GSU71" s="439"/>
      <c r="GSV71" s="439"/>
      <c r="GSW71" s="439"/>
      <c r="GSX71" s="439"/>
      <c r="GSY71" s="439"/>
      <c r="GSZ71" s="439"/>
      <c r="GTA71" s="439"/>
      <c r="GTB71" s="439"/>
      <c r="GTC71" s="439"/>
      <c r="GTD71" s="439"/>
      <c r="GTE71" s="439"/>
      <c r="GTF71" s="439"/>
      <c r="GTG71" s="439"/>
      <c r="GTH71" s="439"/>
      <c r="GTI71" s="439"/>
      <c r="GTJ71" s="439"/>
      <c r="GTK71" s="439"/>
      <c r="GTL71" s="439"/>
      <c r="GTM71" s="439"/>
      <c r="GTN71" s="439"/>
      <c r="GTO71" s="439"/>
      <c r="GTP71" s="439"/>
      <c r="GTQ71" s="439"/>
      <c r="GTR71" s="439"/>
      <c r="GTS71" s="439"/>
      <c r="GTT71" s="439"/>
      <c r="GTU71" s="439"/>
      <c r="GTV71" s="439"/>
      <c r="GTW71" s="439"/>
      <c r="GTX71" s="439"/>
      <c r="GTY71" s="439"/>
      <c r="GTZ71" s="439"/>
      <c r="GUA71" s="439"/>
      <c r="GUB71" s="439"/>
      <c r="GUC71" s="439"/>
      <c r="GUD71" s="439"/>
      <c r="GUE71" s="439"/>
      <c r="GUF71" s="439"/>
      <c r="GUG71" s="439"/>
      <c r="GUH71" s="439"/>
      <c r="GUI71" s="439"/>
      <c r="GUJ71" s="439"/>
      <c r="GUK71" s="439"/>
      <c r="GUL71" s="439"/>
      <c r="GUM71" s="439"/>
      <c r="GUN71" s="439"/>
      <c r="GUO71" s="439"/>
      <c r="GUP71" s="439"/>
      <c r="GUQ71" s="439"/>
      <c r="GUR71" s="439"/>
      <c r="GUS71" s="439"/>
      <c r="GUT71" s="439"/>
      <c r="GUU71" s="439"/>
      <c r="GUV71" s="439"/>
      <c r="GUW71" s="439"/>
      <c r="GUX71" s="439"/>
      <c r="GUY71" s="439"/>
      <c r="GUZ71" s="439"/>
      <c r="GVA71" s="439"/>
      <c r="GVB71" s="439"/>
      <c r="GVC71" s="439"/>
      <c r="GVD71" s="439"/>
      <c r="GVE71" s="439"/>
      <c r="GVF71" s="439"/>
      <c r="GVG71" s="439"/>
      <c r="GVH71" s="439"/>
      <c r="GVI71" s="439"/>
      <c r="GVJ71" s="439"/>
      <c r="GVK71" s="439"/>
      <c r="GVL71" s="439"/>
      <c r="GVM71" s="439"/>
      <c r="GVN71" s="439"/>
      <c r="GVO71" s="439"/>
      <c r="GVP71" s="439"/>
      <c r="GVQ71" s="439"/>
      <c r="GVR71" s="439"/>
      <c r="GVS71" s="439"/>
      <c r="GVT71" s="439"/>
      <c r="GVU71" s="439"/>
      <c r="GVV71" s="439"/>
      <c r="GVW71" s="439"/>
      <c r="GVX71" s="439"/>
      <c r="GVY71" s="439"/>
      <c r="GVZ71" s="439"/>
      <c r="GWA71" s="439"/>
      <c r="GWB71" s="439"/>
      <c r="GWC71" s="439"/>
      <c r="GWD71" s="439"/>
      <c r="GWE71" s="439"/>
      <c r="GWF71" s="439"/>
      <c r="GWG71" s="439"/>
      <c r="GWH71" s="439"/>
      <c r="GWI71" s="439"/>
      <c r="GWJ71" s="439"/>
      <c r="GWK71" s="439"/>
      <c r="GWL71" s="439"/>
      <c r="GWM71" s="439"/>
      <c r="GWN71" s="439"/>
      <c r="GWO71" s="439"/>
      <c r="GWP71" s="439"/>
      <c r="GWQ71" s="439"/>
      <c r="GWR71" s="439"/>
      <c r="GWS71" s="439"/>
      <c r="GWT71" s="439"/>
      <c r="GWU71" s="439"/>
      <c r="GWV71" s="439"/>
      <c r="GWW71" s="439"/>
      <c r="GWX71" s="439"/>
      <c r="GWY71" s="439"/>
      <c r="GWZ71" s="439"/>
      <c r="GXA71" s="439"/>
      <c r="GXB71" s="439"/>
      <c r="GXC71" s="439"/>
      <c r="GXD71" s="439"/>
      <c r="GXE71" s="439"/>
      <c r="GXF71" s="439"/>
      <c r="GXG71" s="439"/>
      <c r="GXH71" s="439"/>
      <c r="GXI71" s="439"/>
      <c r="GXJ71" s="439"/>
      <c r="GXK71" s="439"/>
      <c r="GXL71" s="439"/>
      <c r="GXM71" s="439"/>
      <c r="GXN71" s="439"/>
      <c r="GXO71" s="439"/>
      <c r="GXP71" s="439"/>
      <c r="GXQ71" s="439"/>
      <c r="GXR71" s="439"/>
      <c r="GXS71" s="439"/>
      <c r="GXT71" s="439"/>
      <c r="GXU71" s="439"/>
      <c r="GXV71" s="439"/>
      <c r="GXW71" s="439"/>
      <c r="GXX71" s="439"/>
      <c r="GXY71" s="439"/>
      <c r="GXZ71" s="439"/>
      <c r="GYA71" s="439"/>
      <c r="GYB71" s="439"/>
      <c r="GYC71" s="439"/>
      <c r="GYD71" s="439"/>
      <c r="GYE71" s="439"/>
      <c r="GYF71" s="439"/>
      <c r="GYG71" s="439"/>
      <c r="GYH71" s="439"/>
      <c r="GYI71" s="439"/>
      <c r="GYJ71" s="439"/>
      <c r="GYK71" s="439"/>
      <c r="GYL71" s="439"/>
      <c r="GYM71" s="439"/>
      <c r="GYN71" s="439"/>
      <c r="GYO71" s="439"/>
      <c r="GYP71" s="439"/>
      <c r="GYQ71" s="439"/>
      <c r="GYR71" s="439"/>
      <c r="GYS71" s="439"/>
      <c r="GYT71" s="439"/>
      <c r="GYU71" s="439"/>
      <c r="GYV71" s="439"/>
      <c r="GYW71" s="439"/>
      <c r="GYX71" s="439"/>
      <c r="GYY71" s="439"/>
      <c r="GYZ71" s="439"/>
      <c r="GZA71" s="439"/>
      <c r="GZB71" s="439"/>
      <c r="GZC71" s="439"/>
      <c r="GZD71" s="439"/>
      <c r="GZE71" s="439"/>
      <c r="GZF71" s="439"/>
      <c r="GZG71" s="439"/>
      <c r="GZH71" s="439"/>
      <c r="GZI71" s="439"/>
      <c r="GZJ71" s="439"/>
      <c r="GZK71" s="439"/>
      <c r="GZL71" s="439"/>
      <c r="GZM71" s="439"/>
      <c r="GZN71" s="439"/>
      <c r="GZO71" s="439"/>
      <c r="GZP71" s="439"/>
      <c r="GZQ71" s="439"/>
      <c r="GZR71" s="439"/>
      <c r="GZS71" s="439"/>
      <c r="GZT71" s="439"/>
      <c r="GZU71" s="439"/>
      <c r="GZV71" s="439"/>
      <c r="GZW71" s="439"/>
      <c r="GZX71" s="439"/>
      <c r="GZY71" s="439"/>
      <c r="GZZ71" s="439"/>
      <c r="HAA71" s="439"/>
      <c r="HAB71" s="439"/>
      <c r="HAC71" s="439"/>
      <c r="HAD71" s="439"/>
      <c r="HAE71" s="439"/>
      <c r="HAF71" s="439"/>
      <c r="HAG71" s="439"/>
      <c r="HAH71" s="439"/>
      <c r="HAI71" s="439"/>
      <c r="HAJ71" s="439"/>
      <c r="HAK71" s="439"/>
      <c r="HAL71" s="439"/>
      <c r="HAM71" s="439"/>
      <c r="HAN71" s="439"/>
      <c r="HAO71" s="439"/>
      <c r="HAP71" s="439"/>
      <c r="HAQ71" s="439"/>
      <c r="HAR71" s="439"/>
      <c r="HAS71" s="439"/>
      <c r="HAT71" s="439"/>
      <c r="HAU71" s="439"/>
      <c r="HAV71" s="439"/>
      <c r="HAW71" s="439"/>
      <c r="HAX71" s="439"/>
      <c r="HAY71" s="439"/>
      <c r="HAZ71" s="439"/>
      <c r="HBA71" s="439"/>
      <c r="HBB71" s="439"/>
      <c r="HBC71" s="439"/>
      <c r="HBD71" s="439"/>
      <c r="HBE71" s="439"/>
      <c r="HBF71" s="439"/>
      <c r="HBG71" s="439"/>
      <c r="HBH71" s="439"/>
      <c r="HBI71" s="439"/>
      <c r="HBJ71" s="439"/>
      <c r="HBK71" s="439"/>
      <c r="HBL71" s="439"/>
      <c r="HBM71" s="439"/>
      <c r="HBN71" s="439"/>
      <c r="HBO71" s="439"/>
      <c r="HBP71" s="439"/>
      <c r="HBQ71" s="439"/>
      <c r="HBR71" s="439"/>
      <c r="HBS71" s="439"/>
      <c r="HBT71" s="439"/>
      <c r="HBU71" s="439"/>
      <c r="HBV71" s="439"/>
      <c r="HBW71" s="439"/>
      <c r="HBX71" s="439"/>
      <c r="HBY71" s="439"/>
      <c r="HBZ71" s="439"/>
      <c r="HCA71" s="439"/>
      <c r="HCB71" s="439"/>
      <c r="HCC71" s="439"/>
      <c r="HCD71" s="439"/>
      <c r="HCE71" s="439"/>
      <c r="HCF71" s="439"/>
      <c r="HCG71" s="439"/>
      <c r="HCH71" s="439"/>
      <c r="HCI71" s="439"/>
      <c r="HCJ71" s="439"/>
      <c r="HCK71" s="439"/>
      <c r="HCL71" s="439"/>
      <c r="HCM71" s="439"/>
      <c r="HCN71" s="439"/>
      <c r="HCO71" s="439"/>
      <c r="HCP71" s="439"/>
      <c r="HCQ71" s="439"/>
      <c r="HCR71" s="439"/>
      <c r="HCS71" s="439"/>
      <c r="HCT71" s="439"/>
      <c r="HCU71" s="439"/>
      <c r="HCV71" s="439"/>
      <c r="HCW71" s="439"/>
      <c r="HCX71" s="439"/>
      <c r="HCY71" s="439"/>
      <c r="HCZ71" s="439"/>
      <c r="HDA71" s="439"/>
      <c r="HDB71" s="439"/>
      <c r="HDC71" s="439"/>
      <c r="HDD71" s="439"/>
      <c r="HDE71" s="439"/>
      <c r="HDF71" s="439"/>
      <c r="HDG71" s="439"/>
      <c r="HDH71" s="439"/>
      <c r="HDI71" s="439"/>
      <c r="HDJ71" s="439"/>
      <c r="HDK71" s="439"/>
      <c r="HDL71" s="439"/>
      <c r="HDM71" s="439"/>
      <c r="HDN71" s="439"/>
      <c r="HDO71" s="439"/>
      <c r="HDP71" s="439"/>
      <c r="HDQ71" s="439"/>
      <c r="HDR71" s="439"/>
      <c r="HDS71" s="439"/>
      <c r="HDT71" s="439"/>
      <c r="HDU71" s="439"/>
      <c r="HDV71" s="439"/>
      <c r="HDW71" s="439"/>
      <c r="HDX71" s="439"/>
      <c r="HDY71" s="439"/>
      <c r="HDZ71" s="439"/>
      <c r="HEA71" s="439"/>
      <c r="HEB71" s="439"/>
      <c r="HEC71" s="439"/>
      <c r="HED71" s="439"/>
      <c r="HEE71" s="439"/>
      <c r="HEF71" s="439"/>
      <c r="HEG71" s="439"/>
      <c r="HEH71" s="439"/>
      <c r="HEI71" s="439"/>
      <c r="HEJ71" s="439"/>
      <c r="HEK71" s="439"/>
      <c r="HEL71" s="439"/>
      <c r="HEM71" s="439"/>
      <c r="HEN71" s="439"/>
      <c r="HEO71" s="439"/>
      <c r="HEP71" s="439"/>
      <c r="HEQ71" s="439"/>
      <c r="HER71" s="439"/>
      <c r="HES71" s="439"/>
      <c r="HET71" s="439"/>
      <c r="HEU71" s="439"/>
      <c r="HEV71" s="439"/>
      <c r="HEW71" s="439"/>
      <c r="HEX71" s="439"/>
      <c r="HEY71" s="439"/>
      <c r="HEZ71" s="439"/>
      <c r="HFA71" s="439"/>
      <c r="HFB71" s="439"/>
      <c r="HFC71" s="439"/>
      <c r="HFD71" s="439"/>
      <c r="HFE71" s="439"/>
      <c r="HFF71" s="439"/>
      <c r="HFG71" s="439"/>
      <c r="HFH71" s="439"/>
      <c r="HFI71" s="439"/>
      <c r="HFJ71" s="439"/>
      <c r="HFK71" s="439"/>
      <c r="HFL71" s="439"/>
      <c r="HFM71" s="439"/>
      <c r="HFN71" s="439"/>
      <c r="HFO71" s="439"/>
      <c r="HFP71" s="439"/>
      <c r="HFQ71" s="439"/>
      <c r="HFR71" s="439"/>
      <c r="HFS71" s="439"/>
      <c r="HFT71" s="439"/>
      <c r="HFU71" s="439"/>
      <c r="HFV71" s="439"/>
      <c r="HFW71" s="439"/>
      <c r="HFX71" s="439"/>
      <c r="HFY71" s="439"/>
      <c r="HFZ71" s="439"/>
      <c r="HGA71" s="439"/>
      <c r="HGB71" s="439"/>
      <c r="HGC71" s="439"/>
      <c r="HGD71" s="439"/>
      <c r="HGE71" s="439"/>
      <c r="HGF71" s="439"/>
      <c r="HGG71" s="439"/>
      <c r="HGH71" s="439"/>
      <c r="HGI71" s="439"/>
      <c r="HGJ71" s="439"/>
      <c r="HGK71" s="439"/>
      <c r="HGL71" s="439"/>
      <c r="HGM71" s="439"/>
      <c r="HGN71" s="439"/>
      <c r="HGO71" s="439"/>
      <c r="HGP71" s="439"/>
      <c r="HGQ71" s="439"/>
      <c r="HGR71" s="439"/>
      <c r="HGS71" s="439"/>
      <c r="HGT71" s="439"/>
      <c r="HGU71" s="439"/>
      <c r="HGV71" s="439"/>
      <c r="HGW71" s="439"/>
      <c r="HGX71" s="439"/>
      <c r="HGY71" s="439"/>
      <c r="HGZ71" s="439"/>
      <c r="HHA71" s="439"/>
      <c r="HHB71" s="439"/>
      <c r="HHC71" s="439"/>
      <c r="HHD71" s="439"/>
      <c r="HHE71" s="439"/>
      <c r="HHF71" s="439"/>
      <c r="HHG71" s="439"/>
      <c r="HHH71" s="439"/>
      <c r="HHI71" s="439"/>
      <c r="HHJ71" s="439"/>
      <c r="HHK71" s="439"/>
      <c r="HHL71" s="439"/>
      <c r="HHM71" s="439"/>
      <c r="HHN71" s="439"/>
      <c r="HHO71" s="439"/>
      <c r="HHP71" s="439"/>
      <c r="HHQ71" s="439"/>
      <c r="HHR71" s="439"/>
      <c r="HHS71" s="439"/>
      <c r="HHT71" s="439"/>
      <c r="HHU71" s="439"/>
      <c r="HHV71" s="439"/>
      <c r="HHW71" s="439"/>
      <c r="HHX71" s="439"/>
      <c r="HHY71" s="439"/>
      <c r="HHZ71" s="439"/>
      <c r="HIA71" s="439"/>
      <c r="HIB71" s="439"/>
      <c r="HIC71" s="439"/>
      <c r="HID71" s="439"/>
      <c r="HIE71" s="439"/>
      <c r="HIF71" s="439"/>
      <c r="HIG71" s="439"/>
      <c r="HIH71" s="439"/>
      <c r="HII71" s="439"/>
      <c r="HIJ71" s="439"/>
      <c r="HIK71" s="439"/>
      <c r="HIL71" s="439"/>
      <c r="HIM71" s="439"/>
      <c r="HIN71" s="439"/>
      <c r="HIO71" s="439"/>
      <c r="HIP71" s="439"/>
      <c r="HIQ71" s="439"/>
      <c r="HIR71" s="439"/>
      <c r="HIS71" s="439"/>
      <c r="HIT71" s="439"/>
      <c r="HIU71" s="439"/>
      <c r="HIV71" s="439"/>
      <c r="HIW71" s="439"/>
      <c r="HIX71" s="439"/>
      <c r="HIY71" s="439"/>
      <c r="HIZ71" s="439"/>
      <c r="HJA71" s="439"/>
      <c r="HJB71" s="439"/>
      <c r="HJC71" s="439"/>
      <c r="HJD71" s="439"/>
      <c r="HJE71" s="439"/>
      <c r="HJF71" s="439"/>
      <c r="HJG71" s="439"/>
      <c r="HJH71" s="439"/>
      <c r="HJI71" s="439"/>
      <c r="HJJ71" s="439"/>
      <c r="HJK71" s="439"/>
      <c r="HJL71" s="439"/>
      <c r="HJM71" s="439"/>
      <c r="HJN71" s="439"/>
      <c r="HJO71" s="439"/>
      <c r="HJP71" s="439"/>
      <c r="HJQ71" s="439"/>
      <c r="HJR71" s="439"/>
      <c r="HJS71" s="439"/>
      <c r="HJT71" s="439"/>
      <c r="HJU71" s="439"/>
      <c r="HJV71" s="439"/>
      <c r="HJW71" s="439"/>
      <c r="HJX71" s="439"/>
      <c r="HJY71" s="439"/>
      <c r="HJZ71" s="439"/>
      <c r="HKA71" s="439"/>
      <c r="HKB71" s="439"/>
      <c r="HKC71" s="439"/>
      <c r="HKD71" s="439"/>
      <c r="HKE71" s="439"/>
      <c r="HKF71" s="439"/>
      <c r="HKG71" s="439"/>
      <c r="HKH71" s="439"/>
      <c r="HKI71" s="439"/>
      <c r="HKJ71" s="439"/>
      <c r="HKK71" s="439"/>
      <c r="HKL71" s="439"/>
      <c r="HKM71" s="439"/>
      <c r="HKN71" s="439"/>
      <c r="HKO71" s="439"/>
      <c r="HKP71" s="439"/>
      <c r="HKQ71" s="439"/>
      <c r="HKR71" s="439"/>
      <c r="HKS71" s="439"/>
      <c r="HKT71" s="439"/>
      <c r="HKU71" s="439"/>
      <c r="HKV71" s="439"/>
      <c r="HKW71" s="439"/>
      <c r="HKX71" s="439"/>
      <c r="HKY71" s="439"/>
      <c r="HKZ71" s="439"/>
      <c r="HLA71" s="439"/>
      <c r="HLB71" s="439"/>
      <c r="HLC71" s="439"/>
      <c r="HLD71" s="439"/>
      <c r="HLE71" s="439"/>
      <c r="HLF71" s="439"/>
      <c r="HLG71" s="439"/>
      <c r="HLH71" s="439"/>
      <c r="HLI71" s="439"/>
      <c r="HLJ71" s="439"/>
      <c r="HLK71" s="439"/>
      <c r="HLL71" s="439"/>
      <c r="HLM71" s="439"/>
      <c r="HLN71" s="439"/>
      <c r="HLO71" s="439"/>
      <c r="HLP71" s="439"/>
      <c r="HLQ71" s="439"/>
      <c r="HLR71" s="439"/>
      <c r="HLS71" s="439"/>
      <c r="HLT71" s="439"/>
      <c r="HLU71" s="439"/>
      <c r="HLV71" s="439"/>
      <c r="HLW71" s="439"/>
      <c r="HLX71" s="439"/>
      <c r="HLY71" s="439"/>
      <c r="HLZ71" s="439"/>
      <c r="HMA71" s="439"/>
      <c r="HMB71" s="439"/>
      <c r="HMC71" s="439"/>
      <c r="HMD71" s="439"/>
      <c r="HME71" s="439"/>
      <c r="HMF71" s="439"/>
      <c r="HMG71" s="439"/>
      <c r="HMH71" s="439"/>
      <c r="HMI71" s="439"/>
      <c r="HMJ71" s="439"/>
      <c r="HMK71" s="439"/>
      <c r="HML71" s="439"/>
      <c r="HMM71" s="439"/>
      <c r="HMN71" s="439"/>
      <c r="HMO71" s="439"/>
      <c r="HMP71" s="439"/>
      <c r="HMQ71" s="439"/>
      <c r="HMR71" s="439"/>
      <c r="HMS71" s="439"/>
      <c r="HMT71" s="439"/>
      <c r="HMU71" s="439"/>
      <c r="HMV71" s="439"/>
      <c r="HMW71" s="439"/>
      <c r="HMX71" s="439"/>
      <c r="HMY71" s="439"/>
      <c r="HMZ71" s="439"/>
      <c r="HNA71" s="439"/>
      <c r="HNB71" s="439"/>
      <c r="HNC71" s="439"/>
      <c r="HND71" s="439"/>
      <c r="HNE71" s="439"/>
      <c r="HNF71" s="439"/>
      <c r="HNG71" s="439"/>
      <c r="HNH71" s="439"/>
      <c r="HNI71" s="439"/>
      <c r="HNJ71" s="439"/>
      <c r="HNK71" s="439"/>
      <c r="HNL71" s="439"/>
      <c r="HNM71" s="439"/>
      <c r="HNN71" s="439"/>
      <c r="HNO71" s="439"/>
      <c r="HNP71" s="439"/>
      <c r="HNQ71" s="439"/>
      <c r="HNR71" s="439"/>
      <c r="HNS71" s="439"/>
      <c r="HNT71" s="439"/>
      <c r="HNU71" s="439"/>
      <c r="HNV71" s="439"/>
      <c r="HNW71" s="439"/>
      <c r="HNX71" s="439"/>
      <c r="HNY71" s="439"/>
      <c r="HNZ71" s="439"/>
      <c r="HOA71" s="439"/>
      <c r="HOB71" s="439"/>
      <c r="HOC71" s="439"/>
      <c r="HOD71" s="439"/>
      <c r="HOE71" s="439"/>
      <c r="HOF71" s="439"/>
      <c r="HOG71" s="439"/>
      <c r="HOH71" s="439"/>
      <c r="HOI71" s="439"/>
      <c r="HOJ71" s="439"/>
      <c r="HOK71" s="439"/>
      <c r="HOL71" s="439"/>
      <c r="HOM71" s="439"/>
      <c r="HON71" s="439"/>
      <c r="HOO71" s="439"/>
      <c r="HOP71" s="439"/>
      <c r="HOQ71" s="439"/>
      <c r="HOR71" s="439"/>
      <c r="HOS71" s="439"/>
      <c r="HOT71" s="439"/>
      <c r="HOU71" s="439"/>
      <c r="HOV71" s="439"/>
      <c r="HOW71" s="439"/>
      <c r="HOX71" s="439"/>
      <c r="HOY71" s="439"/>
      <c r="HOZ71" s="439"/>
      <c r="HPA71" s="439"/>
      <c r="HPB71" s="439"/>
      <c r="HPC71" s="439"/>
      <c r="HPD71" s="439"/>
      <c r="HPE71" s="439"/>
      <c r="HPF71" s="439"/>
      <c r="HPG71" s="439"/>
      <c r="HPH71" s="439"/>
      <c r="HPI71" s="439"/>
      <c r="HPJ71" s="439"/>
      <c r="HPK71" s="439"/>
      <c r="HPL71" s="439"/>
      <c r="HPM71" s="439"/>
      <c r="HPN71" s="439"/>
      <c r="HPO71" s="439"/>
      <c r="HPP71" s="439"/>
      <c r="HPQ71" s="439"/>
      <c r="HPR71" s="439"/>
      <c r="HPS71" s="439"/>
      <c r="HPT71" s="439"/>
      <c r="HPU71" s="439"/>
      <c r="HPV71" s="439"/>
      <c r="HPW71" s="439"/>
      <c r="HPX71" s="439"/>
      <c r="HPY71" s="439"/>
      <c r="HPZ71" s="439"/>
      <c r="HQA71" s="439"/>
      <c r="HQB71" s="439"/>
      <c r="HQC71" s="439"/>
      <c r="HQD71" s="439"/>
      <c r="HQE71" s="439"/>
      <c r="HQF71" s="439"/>
      <c r="HQG71" s="439"/>
      <c r="HQH71" s="439"/>
      <c r="HQI71" s="439"/>
      <c r="HQJ71" s="439"/>
      <c r="HQK71" s="439"/>
      <c r="HQL71" s="439"/>
      <c r="HQM71" s="439"/>
      <c r="HQN71" s="439"/>
      <c r="HQO71" s="439"/>
      <c r="HQP71" s="439"/>
      <c r="HQQ71" s="439"/>
      <c r="HQR71" s="439"/>
      <c r="HQS71" s="439"/>
      <c r="HQT71" s="439"/>
      <c r="HQU71" s="439"/>
      <c r="HQV71" s="439"/>
      <c r="HQW71" s="439"/>
      <c r="HQX71" s="439"/>
      <c r="HQY71" s="439"/>
      <c r="HQZ71" s="439"/>
      <c r="HRA71" s="439"/>
      <c r="HRB71" s="439"/>
      <c r="HRC71" s="439"/>
      <c r="HRD71" s="439"/>
      <c r="HRE71" s="439"/>
      <c r="HRF71" s="439"/>
      <c r="HRG71" s="439"/>
      <c r="HRH71" s="439"/>
      <c r="HRI71" s="439"/>
      <c r="HRJ71" s="439"/>
      <c r="HRK71" s="439"/>
      <c r="HRL71" s="439"/>
      <c r="HRM71" s="439"/>
      <c r="HRN71" s="439"/>
      <c r="HRO71" s="439"/>
      <c r="HRP71" s="439"/>
      <c r="HRQ71" s="439"/>
      <c r="HRR71" s="439"/>
      <c r="HRS71" s="439"/>
      <c r="HRT71" s="439"/>
      <c r="HRU71" s="439"/>
      <c r="HRV71" s="439"/>
      <c r="HRW71" s="439"/>
      <c r="HRX71" s="439"/>
      <c r="HRY71" s="439"/>
      <c r="HRZ71" s="439"/>
      <c r="HSA71" s="439"/>
      <c r="HSB71" s="439"/>
      <c r="HSC71" s="439"/>
      <c r="HSD71" s="439"/>
      <c r="HSE71" s="439"/>
      <c r="HSF71" s="439"/>
      <c r="HSG71" s="439"/>
      <c r="HSH71" s="439"/>
      <c r="HSI71" s="439"/>
      <c r="HSJ71" s="439"/>
      <c r="HSK71" s="439"/>
      <c r="HSL71" s="439"/>
      <c r="HSM71" s="439"/>
      <c r="HSN71" s="439"/>
      <c r="HSO71" s="439"/>
      <c r="HSP71" s="439"/>
      <c r="HSQ71" s="439"/>
      <c r="HSR71" s="439"/>
      <c r="HSS71" s="439"/>
      <c r="HST71" s="439"/>
      <c r="HSU71" s="439"/>
      <c r="HSV71" s="439"/>
      <c r="HSW71" s="439"/>
      <c r="HSX71" s="439"/>
      <c r="HSY71" s="439"/>
      <c r="HSZ71" s="439"/>
      <c r="HTA71" s="439"/>
      <c r="HTB71" s="439"/>
      <c r="HTC71" s="439"/>
      <c r="HTD71" s="439"/>
      <c r="HTE71" s="439"/>
      <c r="HTF71" s="439"/>
      <c r="HTG71" s="439"/>
      <c r="HTH71" s="439"/>
      <c r="HTI71" s="439"/>
      <c r="HTJ71" s="439"/>
      <c r="HTK71" s="439"/>
      <c r="HTL71" s="439"/>
      <c r="HTM71" s="439"/>
      <c r="HTN71" s="439"/>
      <c r="HTO71" s="439"/>
      <c r="HTP71" s="439"/>
      <c r="HTQ71" s="439"/>
      <c r="HTR71" s="439"/>
      <c r="HTS71" s="439"/>
      <c r="HTT71" s="439"/>
      <c r="HTU71" s="439"/>
      <c r="HTV71" s="439"/>
      <c r="HTW71" s="439"/>
      <c r="HTX71" s="439"/>
      <c r="HTY71" s="439"/>
      <c r="HTZ71" s="439"/>
      <c r="HUA71" s="439"/>
      <c r="HUB71" s="439"/>
      <c r="HUC71" s="439"/>
      <c r="HUD71" s="439"/>
      <c r="HUE71" s="439"/>
      <c r="HUF71" s="439"/>
      <c r="HUG71" s="439"/>
      <c r="HUH71" s="439"/>
      <c r="HUI71" s="439"/>
      <c r="HUJ71" s="439"/>
      <c r="HUK71" s="439"/>
      <c r="HUL71" s="439"/>
      <c r="HUM71" s="439"/>
      <c r="HUN71" s="439"/>
      <c r="HUO71" s="439"/>
      <c r="HUP71" s="439"/>
      <c r="HUQ71" s="439"/>
      <c r="HUR71" s="439"/>
      <c r="HUS71" s="439"/>
      <c r="HUT71" s="439"/>
      <c r="HUU71" s="439"/>
      <c r="HUV71" s="439"/>
      <c r="HUW71" s="439"/>
      <c r="HUX71" s="439"/>
      <c r="HUY71" s="439"/>
      <c r="HUZ71" s="439"/>
      <c r="HVA71" s="439"/>
      <c r="HVB71" s="439"/>
      <c r="HVC71" s="439"/>
      <c r="HVD71" s="439"/>
      <c r="HVE71" s="439"/>
      <c r="HVF71" s="439"/>
      <c r="HVG71" s="439"/>
      <c r="HVH71" s="439"/>
      <c r="HVI71" s="439"/>
      <c r="HVJ71" s="439"/>
      <c r="HVK71" s="439"/>
      <c r="HVL71" s="439"/>
      <c r="HVM71" s="439"/>
      <c r="HVN71" s="439"/>
      <c r="HVO71" s="439"/>
      <c r="HVP71" s="439"/>
      <c r="HVQ71" s="439"/>
      <c r="HVR71" s="439"/>
      <c r="HVS71" s="439"/>
      <c r="HVT71" s="439"/>
      <c r="HVU71" s="439"/>
      <c r="HVV71" s="439"/>
      <c r="HVW71" s="439"/>
      <c r="HVX71" s="439"/>
      <c r="HVY71" s="439"/>
      <c r="HVZ71" s="439"/>
      <c r="HWA71" s="439"/>
      <c r="HWB71" s="439"/>
      <c r="HWC71" s="439"/>
      <c r="HWD71" s="439"/>
      <c r="HWE71" s="439"/>
      <c r="HWF71" s="439"/>
      <c r="HWG71" s="439"/>
      <c r="HWH71" s="439"/>
      <c r="HWI71" s="439"/>
      <c r="HWJ71" s="439"/>
      <c r="HWK71" s="439"/>
      <c r="HWL71" s="439"/>
      <c r="HWM71" s="439"/>
      <c r="HWN71" s="439"/>
      <c r="HWO71" s="439"/>
      <c r="HWP71" s="439"/>
      <c r="HWQ71" s="439"/>
      <c r="HWR71" s="439"/>
      <c r="HWS71" s="439"/>
      <c r="HWT71" s="439"/>
      <c r="HWU71" s="439"/>
      <c r="HWV71" s="439"/>
      <c r="HWW71" s="439"/>
      <c r="HWX71" s="439"/>
      <c r="HWY71" s="439"/>
      <c r="HWZ71" s="439"/>
      <c r="HXA71" s="439"/>
      <c r="HXB71" s="439"/>
      <c r="HXC71" s="439"/>
      <c r="HXD71" s="439"/>
      <c r="HXE71" s="439"/>
      <c r="HXF71" s="439"/>
      <c r="HXG71" s="439"/>
      <c r="HXH71" s="439"/>
      <c r="HXI71" s="439"/>
      <c r="HXJ71" s="439"/>
      <c r="HXK71" s="439"/>
      <c r="HXL71" s="439"/>
      <c r="HXM71" s="439"/>
      <c r="HXN71" s="439"/>
      <c r="HXO71" s="439"/>
      <c r="HXP71" s="439"/>
      <c r="HXQ71" s="439"/>
      <c r="HXR71" s="439"/>
      <c r="HXS71" s="439"/>
      <c r="HXT71" s="439"/>
      <c r="HXU71" s="439"/>
      <c r="HXV71" s="439"/>
      <c r="HXW71" s="439"/>
      <c r="HXX71" s="439"/>
      <c r="HXY71" s="439"/>
      <c r="HXZ71" s="439"/>
      <c r="HYA71" s="439"/>
      <c r="HYB71" s="439"/>
      <c r="HYC71" s="439"/>
      <c r="HYD71" s="439"/>
      <c r="HYE71" s="439"/>
      <c r="HYF71" s="439"/>
      <c r="HYG71" s="439"/>
      <c r="HYH71" s="439"/>
      <c r="HYI71" s="439"/>
      <c r="HYJ71" s="439"/>
      <c r="HYK71" s="439"/>
      <c r="HYL71" s="439"/>
      <c r="HYM71" s="439"/>
      <c r="HYN71" s="439"/>
      <c r="HYO71" s="439"/>
      <c r="HYP71" s="439"/>
      <c r="HYQ71" s="439"/>
      <c r="HYR71" s="439"/>
      <c r="HYS71" s="439"/>
      <c r="HYT71" s="439"/>
      <c r="HYU71" s="439"/>
      <c r="HYV71" s="439"/>
      <c r="HYW71" s="439"/>
      <c r="HYX71" s="439"/>
      <c r="HYY71" s="439"/>
      <c r="HYZ71" s="439"/>
      <c r="HZA71" s="439"/>
      <c r="HZB71" s="439"/>
      <c r="HZC71" s="439"/>
      <c r="HZD71" s="439"/>
      <c r="HZE71" s="439"/>
      <c r="HZF71" s="439"/>
      <c r="HZG71" s="439"/>
      <c r="HZH71" s="439"/>
      <c r="HZI71" s="439"/>
      <c r="HZJ71" s="439"/>
      <c r="HZK71" s="439"/>
      <c r="HZL71" s="439"/>
      <c r="HZM71" s="439"/>
      <c r="HZN71" s="439"/>
      <c r="HZO71" s="439"/>
      <c r="HZP71" s="439"/>
      <c r="HZQ71" s="439"/>
      <c r="HZR71" s="439"/>
      <c r="HZS71" s="439"/>
      <c r="HZT71" s="439"/>
      <c r="HZU71" s="439"/>
      <c r="HZV71" s="439"/>
      <c r="HZW71" s="439"/>
      <c r="HZX71" s="439"/>
      <c r="HZY71" s="439"/>
      <c r="HZZ71" s="439"/>
      <c r="IAA71" s="439"/>
      <c r="IAB71" s="439"/>
      <c r="IAC71" s="439"/>
      <c r="IAD71" s="439"/>
      <c r="IAE71" s="439"/>
      <c r="IAF71" s="439"/>
      <c r="IAG71" s="439"/>
      <c r="IAH71" s="439"/>
      <c r="IAI71" s="439"/>
      <c r="IAJ71" s="439"/>
      <c r="IAK71" s="439"/>
      <c r="IAL71" s="439"/>
      <c r="IAM71" s="439"/>
      <c r="IAN71" s="439"/>
      <c r="IAO71" s="439"/>
      <c r="IAP71" s="439"/>
      <c r="IAQ71" s="439"/>
      <c r="IAR71" s="439"/>
      <c r="IAS71" s="439"/>
      <c r="IAT71" s="439"/>
      <c r="IAU71" s="439"/>
      <c r="IAV71" s="439"/>
      <c r="IAW71" s="439"/>
      <c r="IAX71" s="439"/>
      <c r="IAY71" s="439"/>
      <c r="IAZ71" s="439"/>
      <c r="IBA71" s="439"/>
      <c r="IBB71" s="439"/>
      <c r="IBC71" s="439"/>
      <c r="IBD71" s="439"/>
      <c r="IBE71" s="439"/>
      <c r="IBF71" s="439"/>
      <c r="IBG71" s="439"/>
      <c r="IBH71" s="439"/>
      <c r="IBI71" s="439"/>
      <c r="IBJ71" s="439"/>
      <c r="IBK71" s="439"/>
      <c r="IBL71" s="439"/>
      <c r="IBM71" s="439"/>
      <c r="IBN71" s="439"/>
      <c r="IBO71" s="439"/>
      <c r="IBP71" s="439"/>
      <c r="IBQ71" s="439"/>
      <c r="IBR71" s="439"/>
      <c r="IBS71" s="439"/>
      <c r="IBT71" s="439"/>
      <c r="IBU71" s="439"/>
      <c r="IBV71" s="439"/>
      <c r="IBW71" s="439"/>
      <c r="IBX71" s="439"/>
      <c r="IBY71" s="439"/>
      <c r="IBZ71" s="439"/>
      <c r="ICA71" s="439"/>
      <c r="ICB71" s="439"/>
      <c r="ICC71" s="439"/>
      <c r="ICD71" s="439"/>
      <c r="ICE71" s="439"/>
      <c r="ICF71" s="439"/>
      <c r="ICG71" s="439"/>
      <c r="ICH71" s="439"/>
      <c r="ICI71" s="439"/>
      <c r="ICJ71" s="439"/>
      <c r="ICK71" s="439"/>
      <c r="ICL71" s="439"/>
      <c r="ICM71" s="439"/>
      <c r="ICN71" s="439"/>
      <c r="ICO71" s="439"/>
      <c r="ICP71" s="439"/>
      <c r="ICQ71" s="439"/>
      <c r="ICR71" s="439"/>
      <c r="ICS71" s="439"/>
      <c r="ICT71" s="439"/>
      <c r="ICU71" s="439"/>
      <c r="ICV71" s="439"/>
      <c r="ICW71" s="439"/>
      <c r="ICX71" s="439"/>
      <c r="ICY71" s="439"/>
      <c r="ICZ71" s="439"/>
      <c r="IDA71" s="439"/>
      <c r="IDB71" s="439"/>
      <c r="IDC71" s="439"/>
      <c r="IDD71" s="439"/>
      <c r="IDE71" s="439"/>
      <c r="IDF71" s="439"/>
      <c r="IDG71" s="439"/>
      <c r="IDH71" s="439"/>
      <c r="IDI71" s="439"/>
      <c r="IDJ71" s="439"/>
      <c r="IDK71" s="439"/>
      <c r="IDL71" s="439"/>
      <c r="IDM71" s="439"/>
      <c r="IDN71" s="439"/>
      <c r="IDO71" s="439"/>
      <c r="IDP71" s="439"/>
      <c r="IDQ71" s="439"/>
      <c r="IDR71" s="439"/>
      <c r="IDS71" s="439"/>
      <c r="IDT71" s="439"/>
      <c r="IDU71" s="439"/>
      <c r="IDV71" s="439"/>
      <c r="IDW71" s="439"/>
      <c r="IDX71" s="439"/>
      <c r="IDY71" s="439"/>
      <c r="IDZ71" s="439"/>
      <c r="IEA71" s="439"/>
      <c r="IEB71" s="439"/>
      <c r="IEC71" s="439"/>
      <c r="IED71" s="439"/>
      <c r="IEE71" s="439"/>
      <c r="IEF71" s="439"/>
      <c r="IEG71" s="439"/>
      <c r="IEH71" s="439"/>
      <c r="IEI71" s="439"/>
      <c r="IEJ71" s="439"/>
      <c r="IEK71" s="439"/>
      <c r="IEL71" s="439"/>
      <c r="IEM71" s="439"/>
      <c r="IEN71" s="439"/>
      <c r="IEO71" s="439"/>
      <c r="IEP71" s="439"/>
      <c r="IEQ71" s="439"/>
      <c r="IER71" s="439"/>
      <c r="IES71" s="439"/>
      <c r="IET71" s="439"/>
      <c r="IEU71" s="439"/>
      <c r="IEV71" s="439"/>
      <c r="IEW71" s="439"/>
      <c r="IEX71" s="439"/>
      <c r="IEY71" s="439"/>
      <c r="IEZ71" s="439"/>
      <c r="IFA71" s="439"/>
      <c r="IFB71" s="439"/>
      <c r="IFC71" s="439"/>
      <c r="IFD71" s="439"/>
      <c r="IFE71" s="439"/>
      <c r="IFF71" s="439"/>
      <c r="IFG71" s="439"/>
      <c r="IFH71" s="439"/>
      <c r="IFI71" s="439"/>
      <c r="IFJ71" s="439"/>
      <c r="IFK71" s="439"/>
      <c r="IFL71" s="439"/>
      <c r="IFM71" s="439"/>
      <c r="IFN71" s="439"/>
      <c r="IFO71" s="439"/>
      <c r="IFP71" s="439"/>
      <c r="IFQ71" s="439"/>
      <c r="IFR71" s="439"/>
      <c r="IFS71" s="439"/>
      <c r="IFT71" s="439"/>
      <c r="IFU71" s="439"/>
      <c r="IFV71" s="439"/>
      <c r="IFW71" s="439"/>
      <c r="IFX71" s="439"/>
      <c r="IFY71" s="439"/>
      <c r="IFZ71" s="439"/>
      <c r="IGA71" s="439"/>
      <c r="IGB71" s="439"/>
      <c r="IGC71" s="439"/>
      <c r="IGD71" s="439"/>
      <c r="IGE71" s="439"/>
      <c r="IGF71" s="439"/>
      <c r="IGG71" s="439"/>
      <c r="IGH71" s="439"/>
      <c r="IGI71" s="439"/>
      <c r="IGJ71" s="439"/>
      <c r="IGK71" s="439"/>
      <c r="IGL71" s="439"/>
      <c r="IGM71" s="439"/>
      <c r="IGN71" s="439"/>
      <c r="IGO71" s="439"/>
      <c r="IGP71" s="439"/>
      <c r="IGQ71" s="439"/>
      <c r="IGR71" s="439"/>
      <c r="IGS71" s="439"/>
      <c r="IGT71" s="439"/>
      <c r="IGU71" s="439"/>
      <c r="IGV71" s="439"/>
      <c r="IGW71" s="439"/>
      <c r="IGX71" s="439"/>
      <c r="IGY71" s="439"/>
      <c r="IGZ71" s="439"/>
      <c r="IHA71" s="439"/>
      <c r="IHB71" s="439"/>
      <c r="IHC71" s="439"/>
      <c r="IHD71" s="439"/>
      <c r="IHE71" s="439"/>
      <c r="IHF71" s="439"/>
      <c r="IHG71" s="439"/>
      <c r="IHH71" s="439"/>
      <c r="IHI71" s="439"/>
      <c r="IHJ71" s="439"/>
      <c r="IHK71" s="439"/>
      <c r="IHL71" s="439"/>
      <c r="IHM71" s="439"/>
      <c r="IHN71" s="439"/>
      <c r="IHO71" s="439"/>
      <c r="IHP71" s="439"/>
      <c r="IHQ71" s="439"/>
      <c r="IHR71" s="439"/>
      <c r="IHS71" s="439"/>
      <c r="IHT71" s="439"/>
      <c r="IHU71" s="439"/>
      <c r="IHV71" s="439"/>
      <c r="IHW71" s="439"/>
      <c r="IHX71" s="439"/>
      <c r="IHY71" s="439"/>
      <c r="IHZ71" s="439"/>
      <c r="IIA71" s="439"/>
      <c r="IIB71" s="439"/>
      <c r="IIC71" s="439"/>
      <c r="IID71" s="439"/>
      <c r="IIE71" s="439"/>
      <c r="IIF71" s="439"/>
      <c r="IIG71" s="439"/>
      <c r="IIH71" s="439"/>
      <c r="III71" s="439"/>
      <c r="IIJ71" s="439"/>
      <c r="IIK71" s="439"/>
      <c r="IIL71" s="439"/>
      <c r="IIM71" s="439"/>
      <c r="IIN71" s="439"/>
      <c r="IIO71" s="439"/>
      <c r="IIP71" s="439"/>
      <c r="IIQ71" s="439"/>
      <c r="IIR71" s="439"/>
      <c r="IIS71" s="439"/>
      <c r="IIT71" s="439"/>
      <c r="IIU71" s="439"/>
      <c r="IIV71" s="439"/>
      <c r="IIW71" s="439"/>
      <c r="IIX71" s="439"/>
      <c r="IIY71" s="439"/>
      <c r="IIZ71" s="439"/>
      <c r="IJA71" s="439"/>
      <c r="IJB71" s="439"/>
      <c r="IJC71" s="439"/>
      <c r="IJD71" s="439"/>
      <c r="IJE71" s="439"/>
      <c r="IJF71" s="439"/>
      <c r="IJG71" s="439"/>
      <c r="IJH71" s="439"/>
      <c r="IJI71" s="439"/>
      <c r="IJJ71" s="439"/>
      <c r="IJK71" s="439"/>
      <c r="IJL71" s="439"/>
      <c r="IJM71" s="439"/>
      <c r="IJN71" s="439"/>
      <c r="IJO71" s="439"/>
      <c r="IJP71" s="439"/>
      <c r="IJQ71" s="439"/>
      <c r="IJR71" s="439"/>
      <c r="IJS71" s="439"/>
      <c r="IJT71" s="439"/>
      <c r="IJU71" s="439"/>
      <c r="IJV71" s="439"/>
      <c r="IJW71" s="439"/>
      <c r="IJX71" s="439"/>
      <c r="IJY71" s="439"/>
      <c r="IJZ71" s="439"/>
      <c r="IKA71" s="439"/>
      <c r="IKB71" s="439"/>
      <c r="IKC71" s="439"/>
      <c r="IKD71" s="439"/>
      <c r="IKE71" s="439"/>
      <c r="IKF71" s="439"/>
      <c r="IKG71" s="439"/>
      <c r="IKH71" s="439"/>
      <c r="IKI71" s="439"/>
      <c r="IKJ71" s="439"/>
      <c r="IKK71" s="439"/>
      <c r="IKL71" s="439"/>
      <c r="IKM71" s="439"/>
      <c r="IKN71" s="439"/>
      <c r="IKO71" s="439"/>
      <c r="IKP71" s="439"/>
      <c r="IKQ71" s="439"/>
      <c r="IKR71" s="439"/>
      <c r="IKS71" s="439"/>
      <c r="IKT71" s="439"/>
      <c r="IKU71" s="439"/>
      <c r="IKV71" s="439"/>
      <c r="IKW71" s="439"/>
      <c r="IKX71" s="439"/>
      <c r="IKY71" s="439"/>
      <c r="IKZ71" s="439"/>
      <c r="ILA71" s="439"/>
      <c r="ILB71" s="439"/>
      <c r="ILC71" s="439"/>
      <c r="ILD71" s="439"/>
      <c r="ILE71" s="439"/>
      <c r="ILF71" s="439"/>
      <c r="ILG71" s="439"/>
      <c r="ILH71" s="439"/>
      <c r="ILI71" s="439"/>
      <c r="ILJ71" s="439"/>
      <c r="ILK71" s="439"/>
      <c r="ILL71" s="439"/>
      <c r="ILM71" s="439"/>
      <c r="ILN71" s="439"/>
      <c r="ILO71" s="439"/>
      <c r="ILP71" s="439"/>
      <c r="ILQ71" s="439"/>
      <c r="ILR71" s="439"/>
      <c r="ILS71" s="439"/>
      <c r="ILT71" s="439"/>
      <c r="ILU71" s="439"/>
      <c r="ILV71" s="439"/>
      <c r="ILW71" s="439"/>
      <c r="ILX71" s="439"/>
      <c r="ILY71" s="439"/>
      <c r="ILZ71" s="439"/>
      <c r="IMA71" s="439"/>
      <c r="IMB71" s="439"/>
      <c r="IMC71" s="439"/>
      <c r="IMD71" s="439"/>
      <c r="IME71" s="439"/>
      <c r="IMF71" s="439"/>
      <c r="IMG71" s="439"/>
      <c r="IMH71" s="439"/>
      <c r="IMI71" s="439"/>
      <c r="IMJ71" s="439"/>
      <c r="IMK71" s="439"/>
      <c r="IML71" s="439"/>
      <c r="IMM71" s="439"/>
      <c r="IMN71" s="439"/>
      <c r="IMO71" s="439"/>
      <c r="IMP71" s="439"/>
      <c r="IMQ71" s="439"/>
      <c r="IMR71" s="439"/>
      <c r="IMS71" s="439"/>
      <c r="IMT71" s="439"/>
      <c r="IMU71" s="439"/>
      <c r="IMV71" s="439"/>
      <c r="IMW71" s="439"/>
      <c r="IMX71" s="439"/>
      <c r="IMY71" s="439"/>
      <c r="IMZ71" s="439"/>
      <c r="INA71" s="439"/>
      <c r="INB71" s="439"/>
      <c r="INC71" s="439"/>
      <c r="IND71" s="439"/>
      <c r="INE71" s="439"/>
      <c r="INF71" s="439"/>
      <c r="ING71" s="439"/>
      <c r="INH71" s="439"/>
      <c r="INI71" s="439"/>
      <c r="INJ71" s="439"/>
      <c r="INK71" s="439"/>
      <c r="INL71" s="439"/>
      <c r="INM71" s="439"/>
      <c r="INN71" s="439"/>
      <c r="INO71" s="439"/>
      <c r="INP71" s="439"/>
      <c r="INQ71" s="439"/>
      <c r="INR71" s="439"/>
      <c r="INS71" s="439"/>
      <c r="INT71" s="439"/>
      <c r="INU71" s="439"/>
      <c r="INV71" s="439"/>
      <c r="INW71" s="439"/>
      <c r="INX71" s="439"/>
      <c r="INY71" s="439"/>
      <c r="INZ71" s="439"/>
      <c r="IOA71" s="439"/>
      <c r="IOB71" s="439"/>
      <c r="IOC71" s="439"/>
      <c r="IOD71" s="439"/>
      <c r="IOE71" s="439"/>
      <c r="IOF71" s="439"/>
      <c r="IOG71" s="439"/>
      <c r="IOH71" s="439"/>
      <c r="IOI71" s="439"/>
      <c r="IOJ71" s="439"/>
      <c r="IOK71" s="439"/>
      <c r="IOL71" s="439"/>
      <c r="IOM71" s="439"/>
      <c r="ION71" s="439"/>
      <c r="IOO71" s="439"/>
      <c r="IOP71" s="439"/>
      <c r="IOQ71" s="439"/>
      <c r="IOR71" s="439"/>
      <c r="IOS71" s="439"/>
      <c r="IOT71" s="439"/>
      <c r="IOU71" s="439"/>
      <c r="IOV71" s="439"/>
      <c r="IOW71" s="439"/>
      <c r="IOX71" s="439"/>
      <c r="IOY71" s="439"/>
      <c r="IOZ71" s="439"/>
      <c r="IPA71" s="439"/>
      <c r="IPB71" s="439"/>
      <c r="IPC71" s="439"/>
      <c r="IPD71" s="439"/>
      <c r="IPE71" s="439"/>
      <c r="IPF71" s="439"/>
      <c r="IPG71" s="439"/>
      <c r="IPH71" s="439"/>
      <c r="IPI71" s="439"/>
      <c r="IPJ71" s="439"/>
      <c r="IPK71" s="439"/>
      <c r="IPL71" s="439"/>
      <c r="IPM71" s="439"/>
      <c r="IPN71" s="439"/>
      <c r="IPO71" s="439"/>
      <c r="IPP71" s="439"/>
      <c r="IPQ71" s="439"/>
      <c r="IPR71" s="439"/>
      <c r="IPS71" s="439"/>
      <c r="IPT71" s="439"/>
      <c r="IPU71" s="439"/>
      <c r="IPV71" s="439"/>
      <c r="IPW71" s="439"/>
      <c r="IPX71" s="439"/>
      <c r="IPY71" s="439"/>
      <c r="IPZ71" s="439"/>
      <c r="IQA71" s="439"/>
      <c r="IQB71" s="439"/>
      <c r="IQC71" s="439"/>
      <c r="IQD71" s="439"/>
      <c r="IQE71" s="439"/>
      <c r="IQF71" s="439"/>
      <c r="IQG71" s="439"/>
      <c r="IQH71" s="439"/>
      <c r="IQI71" s="439"/>
      <c r="IQJ71" s="439"/>
      <c r="IQK71" s="439"/>
      <c r="IQL71" s="439"/>
      <c r="IQM71" s="439"/>
      <c r="IQN71" s="439"/>
      <c r="IQO71" s="439"/>
      <c r="IQP71" s="439"/>
      <c r="IQQ71" s="439"/>
      <c r="IQR71" s="439"/>
      <c r="IQS71" s="439"/>
      <c r="IQT71" s="439"/>
      <c r="IQU71" s="439"/>
      <c r="IQV71" s="439"/>
      <c r="IQW71" s="439"/>
      <c r="IQX71" s="439"/>
      <c r="IQY71" s="439"/>
      <c r="IQZ71" s="439"/>
      <c r="IRA71" s="439"/>
      <c r="IRB71" s="439"/>
      <c r="IRC71" s="439"/>
      <c r="IRD71" s="439"/>
      <c r="IRE71" s="439"/>
      <c r="IRF71" s="439"/>
      <c r="IRG71" s="439"/>
      <c r="IRH71" s="439"/>
      <c r="IRI71" s="439"/>
      <c r="IRJ71" s="439"/>
      <c r="IRK71" s="439"/>
      <c r="IRL71" s="439"/>
      <c r="IRM71" s="439"/>
      <c r="IRN71" s="439"/>
      <c r="IRO71" s="439"/>
      <c r="IRP71" s="439"/>
      <c r="IRQ71" s="439"/>
      <c r="IRR71" s="439"/>
      <c r="IRS71" s="439"/>
      <c r="IRT71" s="439"/>
      <c r="IRU71" s="439"/>
      <c r="IRV71" s="439"/>
      <c r="IRW71" s="439"/>
      <c r="IRX71" s="439"/>
      <c r="IRY71" s="439"/>
      <c r="IRZ71" s="439"/>
      <c r="ISA71" s="439"/>
      <c r="ISB71" s="439"/>
      <c r="ISC71" s="439"/>
      <c r="ISD71" s="439"/>
      <c r="ISE71" s="439"/>
      <c r="ISF71" s="439"/>
      <c r="ISG71" s="439"/>
      <c r="ISH71" s="439"/>
      <c r="ISI71" s="439"/>
      <c r="ISJ71" s="439"/>
      <c r="ISK71" s="439"/>
      <c r="ISL71" s="439"/>
      <c r="ISM71" s="439"/>
      <c r="ISN71" s="439"/>
      <c r="ISO71" s="439"/>
      <c r="ISP71" s="439"/>
      <c r="ISQ71" s="439"/>
      <c r="ISR71" s="439"/>
      <c r="ISS71" s="439"/>
      <c r="IST71" s="439"/>
      <c r="ISU71" s="439"/>
      <c r="ISV71" s="439"/>
      <c r="ISW71" s="439"/>
      <c r="ISX71" s="439"/>
      <c r="ISY71" s="439"/>
      <c r="ISZ71" s="439"/>
      <c r="ITA71" s="439"/>
      <c r="ITB71" s="439"/>
      <c r="ITC71" s="439"/>
      <c r="ITD71" s="439"/>
      <c r="ITE71" s="439"/>
      <c r="ITF71" s="439"/>
      <c r="ITG71" s="439"/>
      <c r="ITH71" s="439"/>
      <c r="ITI71" s="439"/>
      <c r="ITJ71" s="439"/>
      <c r="ITK71" s="439"/>
      <c r="ITL71" s="439"/>
      <c r="ITM71" s="439"/>
      <c r="ITN71" s="439"/>
      <c r="ITO71" s="439"/>
      <c r="ITP71" s="439"/>
      <c r="ITQ71" s="439"/>
      <c r="ITR71" s="439"/>
      <c r="ITS71" s="439"/>
      <c r="ITT71" s="439"/>
      <c r="ITU71" s="439"/>
      <c r="ITV71" s="439"/>
      <c r="ITW71" s="439"/>
      <c r="ITX71" s="439"/>
      <c r="ITY71" s="439"/>
      <c r="ITZ71" s="439"/>
      <c r="IUA71" s="439"/>
      <c r="IUB71" s="439"/>
      <c r="IUC71" s="439"/>
      <c r="IUD71" s="439"/>
      <c r="IUE71" s="439"/>
      <c r="IUF71" s="439"/>
      <c r="IUG71" s="439"/>
      <c r="IUH71" s="439"/>
      <c r="IUI71" s="439"/>
      <c r="IUJ71" s="439"/>
      <c r="IUK71" s="439"/>
      <c r="IUL71" s="439"/>
      <c r="IUM71" s="439"/>
      <c r="IUN71" s="439"/>
      <c r="IUO71" s="439"/>
      <c r="IUP71" s="439"/>
      <c r="IUQ71" s="439"/>
      <c r="IUR71" s="439"/>
      <c r="IUS71" s="439"/>
      <c r="IUT71" s="439"/>
      <c r="IUU71" s="439"/>
      <c r="IUV71" s="439"/>
      <c r="IUW71" s="439"/>
      <c r="IUX71" s="439"/>
      <c r="IUY71" s="439"/>
      <c r="IUZ71" s="439"/>
      <c r="IVA71" s="439"/>
      <c r="IVB71" s="439"/>
      <c r="IVC71" s="439"/>
      <c r="IVD71" s="439"/>
      <c r="IVE71" s="439"/>
      <c r="IVF71" s="439"/>
      <c r="IVG71" s="439"/>
      <c r="IVH71" s="439"/>
      <c r="IVI71" s="439"/>
      <c r="IVJ71" s="439"/>
      <c r="IVK71" s="439"/>
      <c r="IVL71" s="439"/>
      <c r="IVM71" s="439"/>
      <c r="IVN71" s="439"/>
      <c r="IVO71" s="439"/>
      <c r="IVP71" s="439"/>
      <c r="IVQ71" s="439"/>
      <c r="IVR71" s="439"/>
      <c r="IVS71" s="439"/>
      <c r="IVT71" s="439"/>
      <c r="IVU71" s="439"/>
      <c r="IVV71" s="439"/>
      <c r="IVW71" s="439"/>
      <c r="IVX71" s="439"/>
      <c r="IVY71" s="439"/>
      <c r="IVZ71" s="439"/>
      <c r="IWA71" s="439"/>
      <c r="IWB71" s="439"/>
      <c r="IWC71" s="439"/>
      <c r="IWD71" s="439"/>
      <c r="IWE71" s="439"/>
      <c r="IWF71" s="439"/>
      <c r="IWG71" s="439"/>
      <c r="IWH71" s="439"/>
      <c r="IWI71" s="439"/>
      <c r="IWJ71" s="439"/>
      <c r="IWK71" s="439"/>
      <c r="IWL71" s="439"/>
      <c r="IWM71" s="439"/>
      <c r="IWN71" s="439"/>
      <c r="IWO71" s="439"/>
      <c r="IWP71" s="439"/>
      <c r="IWQ71" s="439"/>
      <c r="IWR71" s="439"/>
      <c r="IWS71" s="439"/>
      <c r="IWT71" s="439"/>
      <c r="IWU71" s="439"/>
      <c r="IWV71" s="439"/>
      <c r="IWW71" s="439"/>
      <c r="IWX71" s="439"/>
      <c r="IWY71" s="439"/>
      <c r="IWZ71" s="439"/>
      <c r="IXA71" s="439"/>
      <c r="IXB71" s="439"/>
      <c r="IXC71" s="439"/>
      <c r="IXD71" s="439"/>
      <c r="IXE71" s="439"/>
      <c r="IXF71" s="439"/>
      <c r="IXG71" s="439"/>
      <c r="IXH71" s="439"/>
      <c r="IXI71" s="439"/>
      <c r="IXJ71" s="439"/>
      <c r="IXK71" s="439"/>
      <c r="IXL71" s="439"/>
      <c r="IXM71" s="439"/>
      <c r="IXN71" s="439"/>
      <c r="IXO71" s="439"/>
      <c r="IXP71" s="439"/>
      <c r="IXQ71" s="439"/>
      <c r="IXR71" s="439"/>
      <c r="IXS71" s="439"/>
      <c r="IXT71" s="439"/>
      <c r="IXU71" s="439"/>
      <c r="IXV71" s="439"/>
      <c r="IXW71" s="439"/>
      <c r="IXX71" s="439"/>
      <c r="IXY71" s="439"/>
      <c r="IXZ71" s="439"/>
      <c r="IYA71" s="439"/>
      <c r="IYB71" s="439"/>
      <c r="IYC71" s="439"/>
      <c r="IYD71" s="439"/>
      <c r="IYE71" s="439"/>
      <c r="IYF71" s="439"/>
      <c r="IYG71" s="439"/>
      <c r="IYH71" s="439"/>
      <c r="IYI71" s="439"/>
      <c r="IYJ71" s="439"/>
      <c r="IYK71" s="439"/>
      <c r="IYL71" s="439"/>
      <c r="IYM71" s="439"/>
      <c r="IYN71" s="439"/>
      <c r="IYO71" s="439"/>
      <c r="IYP71" s="439"/>
      <c r="IYQ71" s="439"/>
      <c r="IYR71" s="439"/>
      <c r="IYS71" s="439"/>
      <c r="IYT71" s="439"/>
      <c r="IYU71" s="439"/>
      <c r="IYV71" s="439"/>
      <c r="IYW71" s="439"/>
      <c r="IYX71" s="439"/>
      <c r="IYY71" s="439"/>
      <c r="IYZ71" s="439"/>
      <c r="IZA71" s="439"/>
      <c r="IZB71" s="439"/>
      <c r="IZC71" s="439"/>
      <c r="IZD71" s="439"/>
      <c r="IZE71" s="439"/>
      <c r="IZF71" s="439"/>
      <c r="IZG71" s="439"/>
      <c r="IZH71" s="439"/>
      <c r="IZI71" s="439"/>
      <c r="IZJ71" s="439"/>
      <c r="IZK71" s="439"/>
      <c r="IZL71" s="439"/>
      <c r="IZM71" s="439"/>
      <c r="IZN71" s="439"/>
      <c r="IZO71" s="439"/>
      <c r="IZP71" s="439"/>
      <c r="IZQ71" s="439"/>
      <c r="IZR71" s="439"/>
      <c r="IZS71" s="439"/>
      <c r="IZT71" s="439"/>
      <c r="IZU71" s="439"/>
      <c r="IZV71" s="439"/>
      <c r="IZW71" s="439"/>
      <c r="IZX71" s="439"/>
      <c r="IZY71" s="439"/>
      <c r="IZZ71" s="439"/>
      <c r="JAA71" s="439"/>
      <c r="JAB71" s="439"/>
      <c r="JAC71" s="439"/>
      <c r="JAD71" s="439"/>
      <c r="JAE71" s="439"/>
      <c r="JAF71" s="439"/>
      <c r="JAG71" s="439"/>
      <c r="JAH71" s="439"/>
      <c r="JAI71" s="439"/>
      <c r="JAJ71" s="439"/>
      <c r="JAK71" s="439"/>
      <c r="JAL71" s="439"/>
      <c r="JAM71" s="439"/>
      <c r="JAN71" s="439"/>
      <c r="JAO71" s="439"/>
      <c r="JAP71" s="439"/>
      <c r="JAQ71" s="439"/>
      <c r="JAR71" s="439"/>
      <c r="JAS71" s="439"/>
      <c r="JAT71" s="439"/>
      <c r="JAU71" s="439"/>
      <c r="JAV71" s="439"/>
      <c r="JAW71" s="439"/>
      <c r="JAX71" s="439"/>
      <c r="JAY71" s="439"/>
      <c r="JAZ71" s="439"/>
      <c r="JBA71" s="439"/>
      <c r="JBB71" s="439"/>
      <c r="JBC71" s="439"/>
      <c r="JBD71" s="439"/>
      <c r="JBE71" s="439"/>
      <c r="JBF71" s="439"/>
      <c r="JBG71" s="439"/>
      <c r="JBH71" s="439"/>
      <c r="JBI71" s="439"/>
      <c r="JBJ71" s="439"/>
      <c r="JBK71" s="439"/>
      <c r="JBL71" s="439"/>
      <c r="JBM71" s="439"/>
      <c r="JBN71" s="439"/>
      <c r="JBO71" s="439"/>
      <c r="JBP71" s="439"/>
      <c r="JBQ71" s="439"/>
      <c r="JBR71" s="439"/>
      <c r="JBS71" s="439"/>
      <c r="JBT71" s="439"/>
      <c r="JBU71" s="439"/>
      <c r="JBV71" s="439"/>
      <c r="JBW71" s="439"/>
      <c r="JBX71" s="439"/>
      <c r="JBY71" s="439"/>
      <c r="JBZ71" s="439"/>
      <c r="JCA71" s="439"/>
      <c r="JCB71" s="439"/>
      <c r="JCC71" s="439"/>
      <c r="JCD71" s="439"/>
      <c r="JCE71" s="439"/>
      <c r="JCF71" s="439"/>
      <c r="JCG71" s="439"/>
      <c r="JCH71" s="439"/>
      <c r="JCI71" s="439"/>
      <c r="JCJ71" s="439"/>
      <c r="JCK71" s="439"/>
      <c r="JCL71" s="439"/>
      <c r="JCM71" s="439"/>
      <c r="JCN71" s="439"/>
      <c r="JCO71" s="439"/>
      <c r="JCP71" s="439"/>
      <c r="JCQ71" s="439"/>
      <c r="JCR71" s="439"/>
      <c r="JCS71" s="439"/>
      <c r="JCT71" s="439"/>
      <c r="JCU71" s="439"/>
      <c r="JCV71" s="439"/>
      <c r="JCW71" s="439"/>
      <c r="JCX71" s="439"/>
      <c r="JCY71" s="439"/>
      <c r="JCZ71" s="439"/>
      <c r="JDA71" s="439"/>
      <c r="JDB71" s="439"/>
      <c r="JDC71" s="439"/>
      <c r="JDD71" s="439"/>
      <c r="JDE71" s="439"/>
      <c r="JDF71" s="439"/>
      <c r="JDG71" s="439"/>
      <c r="JDH71" s="439"/>
      <c r="JDI71" s="439"/>
      <c r="JDJ71" s="439"/>
      <c r="JDK71" s="439"/>
      <c r="JDL71" s="439"/>
      <c r="JDM71" s="439"/>
      <c r="JDN71" s="439"/>
      <c r="JDO71" s="439"/>
      <c r="JDP71" s="439"/>
      <c r="JDQ71" s="439"/>
      <c r="JDR71" s="439"/>
      <c r="JDS71" s="439"/>
      <c r="JDT71" s="439"/>
      <c r="JDU71" s="439"/>
      <c r="JDV71" s="439"/>
      <c r="JDW71" s="439"/>
      <c r="JDX71" s="439"/>
      <c r="JDY71" s="439"/>
      <c r="JDZ71" s="439"/>
      <c r="JEA71" s="439"/>
      <c r="JEB71" s="439"/>
      <c r="JEC71" s="439"/>
      <c r="JED71" s="439"/>
      <c r="JEE71" s="439"/>
      <c r="JEF71" s="439"/>
      <c r="JEG71" s="439"/>
      <c r="JEH71" s="439"/>
      <c r="JEI71" s="439"/>
      <c r="JEJ71" s="439"/>
      <c r="JEK71" s="439"/>
      <c r="JEL71" s="439"/>
      <c r="JEM71" s="439"/>
      <c r="JEN71" s="439"/>
      <c r="JEO71" s="439"/>
      <c r="JEP71" s="439"/>
      <c r="JEQ71" s="439"/>
      <c r="JER71" s="439"/>
      <c r="JES71" s="439"/>
      <c r="JET71" s="439"/>
      <c r="JEU71" s="439"/>
      <c r="JEV71" s="439"/>
      <c r="JEW71" s="439"/>
      <c r="JEX71" s="439"/>
      <c r="JEY71" s="439"/>
      <c r="JEZ71" s="439"/>
      <c r="JFA71" s="439"/>
      <c r="JFB71" s="439"/>
      <c r="JFC71" s="439"/>
      <c r="JFD71" s="439"/>
      <c r="JFE71" s="439"/>
      <c r="JFF71" s="439"/>
      <c r="JFG71" s="439"/>
      <c r="JFH71" s="439"/>
      <c r="JFI71" s="439"/>
      <c r="JFJ71" s="439"/>
      <c r="JFK71" s="439"/>
      <c r="JFL71" s="439"/>
      <c r="JFM71" s="439"/>
      <c r="JFN71" s="439"/>
      <c r="JFO71" s="439"/>
      <c r="JFP71" s="439"/>
      <c r="JFQ71" s="439"/>
      <c r="JFR71" s="439"/>
      <c r="JFS71" s="439"/>
      <c r="JFT71" s="439"/>
      <c r="JFU71" s="439"/>
      <c r="JFV71" s="439"/>
      <c r="JFW71" s="439"/>
      <c r="JFX71" s="439"/>
      <c r="JFY71" s="439"/>
      <c r="JFZ71" s="439"/>
      <c r="JGA71" s="439"/>
      <c r="JGB71" s="439"/>
      <c r="JGC71" s="439"/>
      <c r="JGD71" s="439"/>
      <c r="JGE71" s="439"/>
      <c r="JGF71" s="439"/>
      <c r="JGG71" s="439"/>
      <c r="JGH71" s="439"/>
      <c r="JGI71" s="439"/>
      <c r="JGJ71" s="439"/>
      <c r="JGK71" s="439"/>
      <c r="JGL71" s="439"/>
      <c r="JGM71" s="439"/>
      <c r="JGN71" s="439"/>
      <c r="JGO71" s="439"/>
      <c r="JGP71" s="439"/>
      <c r="JGQ71" s="439"/>
      <c r="JGR71" s="439"/>
      <c r="JGS71" s="439"/>
      <c r="JGT71" s="439"/>
      <c r="JGU71" s="439"/>
      <c r="JGV71" s="439"/>
      <c r="JGW71" s="439"/>
      <c r="JGX71" s="439"/>
      <c r="JGY71" s="439"/>
      <c r="JGZ71" s="439"/>
      <c r="JHA71" s="439"/>
      <c r="JHB71" s="439"/>
      <c r="JHC71" s="439"/>
      <c r="JHD71" s="439"/>
      <c r="JHE71" s="439"/>
      <c r="JHF71" s="439"/>
      <c r="JHG71" s="439"/>
      <c r="JHH71" s="439"/>
      <c r="JHI71" s="439"/>
      <c r="JHJ71" s="439"/>
      <c r="JHK71" s="439"/>
      <c r="JHL71" s="439"/>
      <c r="JHM71" s="439"/>
      <c r="JHN71" s="439"/>
      <c r="JHO71" s="439"/>
      <c r="JHP71" s="439"/>
      <c r="JHQ71" s="439"/>
      <c r="JHR71" s="439"/>
      <c r="JHS71" s="439"/>
      <c r="JHT71" s="439"/>
      <c r="JHU71" s="439"/>
      <c r="JHV71" s="439"/>
      <c r="JHW71" s="439"/>
      <c r="JHX71" s="439"/>
      <c r="JHY71" s="439"/>
      <c r="JHZ71" s="439"/>
      <c r="JIA71" s="439"/>
      <c r="JIB71" s="439"/>
      <c r="JIC71" s="439"/>
      <c r="JID71" s="439"/>
      <c r="JIE71" s="439"/>
      <c r="JIF71" s="439"/>
      <c r="JIG71" s="439"/>
      <c r="JIH71" s="439"/>
      <c r="JII71" s="439"/>
      <c r="JIJ71" s="439"/>
      <c r="JIK71" s="439"/>
      <c r="JIL71" s="439"/>
      <c r="JIM71" s="439"/>
      <c r="JIN71" s="439"/>
      <c r="JIO71" s="439"/>
      <c r="JIP71" s="439"/>
      <c r="JIQ71" s="439"/>
      <c r="JIR71" s="439"/>
      <c r="JIS71" s="439"/>
      <c r="JIT71" s="439"/>
      <c r="JIU71" s="439"/>
      <c r="JIV71" s="439"/>
      <c r="JIW71" s="439"/>
      <c r="JIX71" s="439"/>
      <c r="JIY71" s="439"/>
      <c r="JIZ71" s="439"/>
      <c r="JJA71" s="439"/>
      <c r="JJB71" s="439"/>
      <c r="JJC71" s="439"/>
      <c r="JJD71" s="439"/>
      <c r="JJE71" s="439"/>
      <c r="JJF71" s="439"/>
      <c r="JJG71" s="439"/>
      <c r="JJH71" s="439"/>
      <c r="JJI71" s="439"/>
      <c r="JJJ71" s="439"/>
      <c r="JJK71" s="439"/>
      <c r="JJL71" s="439"/>
      <c r="JJM71" s="439"/>
      <c r="JJN71" s="439"/>
      <c r="JJO71" s="439"/>
      <c r="JJP71" s="439"/>
      <c r="JJQ71" s="439"/>
      <c r="JJR71" s="439"/>
      <c r="JJS71" s="439"/>
      <c r="JJT71" s="439"/>
      <c r="JJU71" s="439"/>
      <c r="JJV71" s="439"/>
      <c r="JJW71" s="439"/>
      <c r="JJX71" s="439"/>
      <c r="JJY71" s="439"/>
      <c r="JJZ71" s="439"/>
      <c r="JKA71" s="439"/>
      <c r="JKB71" s="439"/>
      <c r="JKC71" s="439"/>
      <c r="JKD71" s="439"/>
      <c r="JKE71" s="439"/>
      <c r="JKF71" s="439"/>
      <c r="JKG71" s="439"/>
      <c r="JKH71" s="439"/>
      <c r="JKI71" s="439"/>
      <c r="JKJ71" s="439"/>
      <c r="JKK71" s="439"/>
      <c r="JKL71" s="439"/>
      <c r="JKM71" s="439"/>
      <c r="JKN71" s="439"/>
      <c r="JKO71" s="439"/>
      <c r="JKP71" s="439"/>
      <c r="JKQ71" s="439"/>
      <c r="JKR71" s="439"/>
      <c r="JKS71" s="439"/>
      <c r="JKT71" s="439"/>
      <c r="JKU71" s="439"/>
      <c r="JKV71" s="439"/>
      <c r="JKW71" s="439"/>
      <c r="JKX71" s="439"/>
      <c r="JKY71" s="439"/>
      <c r="JKZ71" s="439"/>
      <c r="JLA71" s="439"/>
      <c r="JLB71" s="439"/>
      <c r="JLC71" s="439"/>
      <c r="JLD71" s="439"/>
      <c r="JLE71" s="439"/>
      <c r="JLF71" s="439"/>
      <c r="JLG71" s="439"/>
      <c r="JLH71" s="439"/>
      <c r="JLI71" s="439"/>
      <c r="JLJ71" s="439"/>
      <c r="JLK71" s="439"/>
      <c r="JLL71" s="439"/>
      <c r="JLM71" s="439"/>
      <c r="JLN71" s="439"/>
      <c r="JLO71" s="439"/>
      <c r="JLP71" s="439"/>
      <c r="JLQ71" s="439"/>
      <c r="JLR71" s="439"/>
      <c r="JLS71" s="439"/>
      <c r="JLT71" s="439"/>
      <c r="JLU71" s="439"/>
      <c r="JLV71" s="439"/>
      <c r="JLW71" s="439"/>
      <c r="JLX71" s="439"/>
      <c r="JLY71" s="439"/>
      <c r="JLZ71" s="439"/>
      <c r="JMA71" s="439"/>
      <c r="JMB71" s="439"/>
      <c r="JMC71" s="439"/>
      <c r="JMD71" s="439"/>
      <c r="JME71" s="439"/>
      <c r="JMF71" s="439"/>
      <c r="JMG71" s="439"/>
      <c r="JMH71" s="439"/>
      <c r="JMI71" s="439"/>
      <c r="JMJ71" s="439"/>
      <c r="JMK71" s="439"/>
      <c r="JML71" s="439"/>
      <c r="JMM71" s="439"/>
      <c r="JMN71" s="439"/>
      <c r="JMO71" s="439"/>
      <c r="JMP71" s="439"/>
      <c r="JMQ71" s="439"/>
      <c r="JMR71" s="439"/>
      <c r="JMS71" s="439"/>
      <c r="JMT71" s="439"/>
      <c r="JMU71" s="439"/>
      <c r="JMV71" s="439"/>
      <c r="JMW71" s="439"/>
      <c r="JMX71" s="439"/>
      <c r="JMY71" s="439"/>
      <c r="JMZ71" s="439"/>
      <c r="JNA71" s="439"/>
      <c r="JNB71" s="439"/>
      <c r="JNC71" s="439"/>
      <c r="JND71" s="439"/>
      <c r="JNE71" s="439"/>
      <c r="JNF71" s="439"/>
      <c r="JNG71" s="439"/>
      <c r="JNH71" s="439"/>
      <c r="JNI71" s="439"/>
      <c r="JNJ71" s="439"/>
      <c r="JNK71" s="439"/>
      <c r="JNL71" s="439"/>
      <c r="JNM71" s="439"/>
      <c r="JNN71" s="439"/>
      <c r="JNO71" s="439"/>
      <c r="JNP71" s="439"/>
      <c r="JNQ71" s="439"/>
      <c r="JNR71" s="439"/>
      <c r="JNS71" s="439"/>
      <c r="JNT71" s="439"/>
      <c r="JNU71" s="439"/>
      <c r="JNV71" s="439"/>
      <c r="JNW71" s="439"/>
      <c r="JNX71" s="439"/>
      <c r="JNY71" s="439"/>
      <c r="JNZ71" s="439"/>
      <c r="JOA71" s="439"/>
      <c r="JOB71" s="439"/>
      <c r="JOC71" s="439"/>
      <c r="JOD71" s="439"/>
      <c r="JOE71" s="439"/>
      <c r="JOF71" s="439"/>
      <c r="JOG71" s="439"/>
      <c r="JOH71" s="439"/>
      <c r="JOI71" s="439"/>
      <c r="JOJ71" s="439"/>
      <c r="JOK71" s="439"/>
      <c r="JOL71" s="439"/>
      <c r="JOM71" s="439"/>
      <c r="JON71" s="439"/>
      <c r="JOO71" s="439"/>
      <c r="JOP71" s="439"/>
      <c r="JOQ71" s="439"/>
      <c r="JOR71" s="439"/>
      <c r="JOS71" s="439"/>
      <c r="JOT71" s="439"/>
      <c r="JOU71" s="439"/>
      <c r="JOV71" s="439"/>
      <c r="JOW71" s="439"/>
      <c r="JOX71" s="439"/>
      <c r="JOY71" s="439"/>
      <c r="JOZ71" s="439"/>
      <c r="JPA71" s="439"/>
      <c r="JPB71" s="439"/>
      <c r="JPC71" s="439"/>
      <c r="JPD71" s="439"/>
      <c r="JPE71" s="439"/>
      <c r="JPF71" s="439"/>
      <c r="JPG71" s="439"/>
      <c r="JPH71" s="439"/>
      <c r="JPI71" s="439"/>
      <c r="JPJ71" s="439"/>
      <c r="JPK71" s="439"/>
      <c r="JPL71" s="439"/>
      <c r="JPM71" s="439"/>
      <c r="JPN71" s="439"/>
      <c r="JPO71" s="439"/>
      <c r="JPP71" s="439"/>
      <c r="JPQ71" s="439"/>
      <c r="JPR71" s="439"/>
      <c r="JPS71" s="439"/>
      <c r="JPT71" s="439"/>
      <c r="JPU71" s="439"/>
      <c r="JPV71" s="439"/>
      <c r="JPW71" s="439"/>
      <c r="JPX71" s="439"/>
      <c r="JPY71" s="439"/>
      <c r="JPZ71" s="439"/>
      <c r="JQA71" s="439"/>
      <c r="JQB71" s="439"/>
      <c r="JQC71" s="439"/>
      <c r="JQD71" s="439"/>
      <c r="JQE71" s="439"/>
      <c r="JQF71" s="439"/>
      <c r="JQG71" s="439"/>
      <c r="JQH71" s="439"/>
      <c r="JQI71" s="439"/>
      <c r="JQJ71" s="439"/>
      <c r="JQK71" s="439"/>
      <c r="JQL71" s="439"/>
      <c r="JQM71" s="439"/>
      <c r="JQN71" s="439"/>
      <c r="JQO71" s="439"/>
      <c r="JQP71" s="439"/>
      <c r="JQQ71" s="439"/>
      <c r="JQR71" s="439"/>
      <c r="JQS71" s="439"/>
      <c r="JQT71" s="439"/>
      <c r="JQU71" s="439"/>
      <c r="JQV71" s="439"/>
      <c r="JQW71" s="439"/>
      <c r="JQX71" s="439"/>
      <c r="JQY71" s="439"/>
      <c r="JQZ71" s="439"/>
      <c r="JRA71" s="439"/>
      <c r="JRB71" s="439"/>
      <c r="JRC71" s="439"/>
      <c r="JRD71" s="439"/>
      <c r="JRE71" s="439"/>
      <c r="JRF71" s="439"/>
      <c r="JRG71" s="439"/>
      <c r="JRH71" s="439"/>
      <c r="JRI71" s="439"/>
      <c r="JRJ71" s="439"/>
      <c r="JRK71" s="439"/>
      <c r="JRL71" s="439"/>
      <c r="JRM71" s="439"/>
      <c r="JRN71" s="439"/>
      <c r="JRO71" s="439"/>
      <c r="JRP71" s="439"/>
      <c r="JRQ71" s="439"/>
      <c r="JRR71" s="439"/>
      <c r="JRS71" s="439"/>
      <c r="JRT71" s="439"/>
      <c r="JRU71" s="439"/>
      <c r="JRV71" s="439"/>
      <c r="JRW71" s="439"/>
      <c r="JRX71" s="439"/>
      <c r="JRY71" s="439"/>
      <c r="JRZ71" s="439"/>
      <c r="JSA71" s="439"/>
      <c r="JSB71" s="439"/>
      <c r="JSC71" s="439"/>
      <c r="JSD71" s="439"/>
      <c r="JSE71" s="439"/>
      <c r="JSF71" s="439"/>
      <c r="JSG71" s="439"/>
      <c r="JSH71" s="439"/>
      <c r="JSI71" s="439"/>
      <c r="JSJ71" s="439"/>
      <c r="JSK71" s="439"/>
      <c r="JSL71" s="439"/>
      <c r="JSM71" s="439"/>
      <c r="JSN71" s="439"/>
      <c r="JSO71" s="439"/>
      <c r="JSP71" s="439"/>
      <c r="JSQ71" s="439"/>
      <c r="JSR71" s="439"/>
      <c r="JSS71" s="439"/>
      <c r="JST71" s="439"/>
      <c r="JSU71" s="439"/>
      <c r="JSV71" s="439"/>
      <c r="JSW71" s="439"/>
      <c r="JSX71" s="439"/>
      <c r="JSY71" s="439"/>
      <c r="JSZ71" s="439"/>
      <c r="JTA71" s="439"/>
      <c r="JTB71" s="439"/>
      <c r="JTC71" s="439"/>
      <c r="JTD71" s="439"/>
      <c r="JTE71" s="439"/>
      <c r="JTF71" s="439"/>
      <c r="JTG71" s="439"/>
      <c r="JTH71" s="439"/>
      <c r="JTI71" s="439"/>
      <c r="JTJ71" s="439"/>
      <c r="JTK71" s="439"/>
      <c r="JTL71" s="439"/>
      <c r="JTM71" s="439"/>
      <c r="JTN71" s="439"/>
      <c r="JTO71" s="439"/>
      <c r="JTP71" s="439"/>
      <c r="JTQ71" s="439"/>
      <c r="JTR71" s="439"/>
      <c r="JTS71" s="439"/>
      <c r="JTT71" s="439"/>
      <c r="JTU71" s="439"/>
      <c r="JTV71" s="439"/>
      <c r="JTW71" s="439"/>
      <c r="JTX71" s="439"/>
      <c r="JTY71" s="439"/>
      <c r="JTZ71" s="439"/>
      <c r="JUA71" s="439"/>
      <c r="JUB71" s="439"/>
      <c r="JUC71" s="439"/>
      <c r="JUD71" s="439"/>
      <c r="JUE71" s="439"/>
      <c r="JUF71" s="439"/>
      <c r="JUG71" s="439"/>
      <c r="JUH71" s="439"/>
      <c r="JUI71" s="439"/>
      <c r="JUJ71" s="439"/>
      <c r="JUK71" s="439"/>
      <c r="JUL71" s="439"/>
      <c r="JUM71" s="439"/>
      <c r="JUN71" s="439"/>
      <c r="JUO71" s="439"/>
      <c r="JUP71" s="439"/>
      <c r="JUQ71" s="439"/>
      <c r="JUR71" s="439"/>
      <c r="JUS71" s="439"/>
      <c r="JUT71" s="439"/>
      <c r="JUU71" s="439"/>
      <c r="JUV71" s="439"/>
      <c r="JUW71" s="439"/>
      <c r="JUX71" s="439"/>
      <c r="JUY71" s="439"/>
      <c r="JUZ71" s="439"/>
      <c r="JVA71" s="439"/>
      <c r="JVB71" s="439"/>
      <c r="JVC71" s="439"/>
      <c r="JVD71" s="439"/>
      <c r="JVE71" s="439"/>
      <c r="JVF71" s="439"/>
      <c r="JVG71" s="439"/>
      <c r="JVH71" s="439"/>
      <c r="JVI71" s="439"/>
      <c r="JVJ71" s="439"/>
      <c r="JVK71" s="439"/>
      <c r="JVL71" s="439"/>
      <c r="JVM71" s="439"/>
      <c r="JVN71" s="439"/>
      <c r="JVO71" s="439"/>
      <c r="JVP71" s="439"/>
      <c r="JVQ71" s="439"/>
      <c r="JVR71" s="439"/>
      <c r="JVS71" s="439"/>
      <c r="JVT71" s="439"/>
      <c r="JVU71" s="439"/>
      <c r="JVV71" s="439"/>
      <c r="JVW71" s="439"/>
      <c r="JVX71" s="439"/>
      <c r="JVY71" s="439"/>
      <c r="JVZ71" s="439"/>
      <c r="JWA71" s="439"/>
      <c r="JWB71" s="439"/>
      <c r="JWC71" s="439"/>
      <c r="JWD71" s="439"/>
      <c r="JWE71" s="439"/>
      <c r="JWF71" s="439"/>
      <c r="JWG71" s="439"/>
      <c r="JWH71" s="439"/>
      <c r="JWI71" s="439"/>
      <c r="JWJ71" s="439"/>
      <c r="JWK71" s="439"/>
      <c r="JWL71" s="439"/>
      <c r="JWM71" s="439"/>
      <c r="JWN71" s="439"/>
      <c r="JWO71" s="439"/>
      <c r="JWP71" s="439"/>
      <c r="JWQ71" s="439"/>
      <c r="JWR71" s="439"/>
      <c r="JWS71" s="439"/>
      <c r="JWT71" s="439"/>
      <c r="JWU71" s="439"/>
      <c r="JWV71" s="439"/>
      <c r="JWW71" s="439"/>
      <c r="JWX71" s="439"/>
      <c r="JWY71" s="439"/>
      <c r="JWZ71" s="439"/>
      <c r="JXA71" s="439"/>
      <c r="JXB71" s="439"/>
      <c r="JXC71" s="439"/>
      <c r="JXD71" s="439"/>
      <c r="JXE71" s="439"/>
      <c r="JXF71" s="439"/>
      <c r="JXG71" s="439"/>
      <c r="JXH71" s="439"/>
      <c r="JXI71" s="439"/>
      <c r="JXJ71" s="439"/>
      <c r="JXK71" s="439"/>
      <c r="JXL71" s="439"/>
      <c r="JXM71" s="439"/>
      <c r="JXN71" s="439"/>
      <c r="JXO71" s="439"/>
      <c r="JXP71" s="439"/>
      <c r="JXQ71" s="439"/>
      <c r="JXR71" s="439"/>
      <c r="JXS71" s="439"/>
      <c r="JXT71" s="439"/>
      <c r="JXU71" s="439"/>
      <c r="JXV71" s="439"/>
      <c r="JXW71" s="439"/>
      <c r="JXX71" s="439"/>
      <c r="JXY71" s="439"/>
      <c r="JXZ71" s="439"/>
      <c r="JYA71" s="439"/>
      <c r="JYB71" s="439"/>
      <c r="JYC71" s="439"/>
      <c r="JYD71" s="439"/>
      <c r="JYE71" s="439"/>
      <c r="JYF71" s="439"/>
      <c r="JYG71" s="439"/>
      <c r="JYH71" s="439"/>
      <c r="JYI71" s="439"/>
      <c r="JYJ71" s="439"/>
      <c r="JYK71" s="439"/>
      <c r="JYL71" s="439"/>
      <c r="JYM71" s="439"/>
      <c r="JYN71" s="439"/>
      <c r="JYO71" s="439"/>
      <c r="JYP71" s="439"/>
      <c r="JYQ71" s="439"/>
      <c r="JYR71" s="439"/>
      <c r="JYS71" s="439"/>
      <c r="JYT71" s="439"/>
      <c r="JYU71" s="439"/>
      <c r="JYV71" s="439"/>
      <c r="JYW71" s="439"/>
      <c r="JYX71" s="439"/>
      <c r="JYY71" s="439"/>
      <c r="JYZ71" s="439"/>
      <c r="JZA71" s="439"/>
      <c r="JZB71" s="439"/>
      <c r="JZC71" s="439"/>
      <c r="JZD71" s="439"/>
      <c r="JZE71" s="439"/>
      <c r="JZF71" s="439"/>
      <c r="JZG71" s="439"/>
      <c r="JZH71" s="439"/>
      <c r="JZI71" s="439"/>
      <c r="JZJ71" s="439"/>
      <c r="JZK71" s="439"/>
      <c r="JZL71" s="439"/>
      <c r="JZM71" s="439"/>
      <c r="JZN71" s="439"/>
      <c r="JZO71" s="439"/>
      <c r="JZP71" s="439"/>
      <c r="JZQ71" s="439"/>
      <c r="JZR71" s="439"/>
      <c r="JZS71" s="439"/>
      <c r="JZT71" s="439"/>
      <c r="JZU71" s="439"/>
      <c r="JZV71" s="439"/>
      <c r="JZW71" s="439"/>
      <c r="JZX71" s="439"/>
      <c r="JZY71" s="439"/>
      <c r="JZZ71" s="439"/>
      <c r="KAA71" s="439"/>
      <c r="KAB71" s="439"/>
      <c r="KAC71" s="439"/>
      <c r="KAD71" s="439"/>
      <c r="KAE71" s="439"/>
      <c r="KAF71" s="439"/>
      <c r="KAG71" s="439"/>
      <c r="KAH71" s="439"/>
      <c r="KAI71" s="439"/>
      <c r="KAJ71" s="439"/>
      <c r="KAK71" s="439"/>
      <c r="KAL71" s="439"/>
      <c r="KAM71" s="439"/>
      <c r="KAN71" s="439"/>
      <c r="KAO71" s="439"/>
      <c r="KAP71" s="439"/>
      <c r="KAQ71" s="439"/>
      <c r="KAR71" s="439"/>
      <c r="KAS71" s="439"/>
      <c r="KAT71" s="439"/>
      <c r="KAU71" s="439"/>
      <c r="KAV71" s="439"/>
      <c r="KAW71" s="439"/>
      <c r="KAX71" s="439"/>
      <c r="KAY71" s="439"/>
      <c r="KAZ71" s="439"/>
      <c r="KBA71" s="439"/>
      <c r="KBB71" s="439"/>
      <c r="KBC71" s="439"/>
      <c r="KBD71" s="439"/>
      <c r="KBE71" s="439"/>
      <c r="KBF71" s="439"/>
      <c r="KBG71" s="439"/>
      <c r="KBH71" s="439"/>
      <c r="KBI71" s="439"/>
      <c r="KBJ71" s="439"/>
      <c r="KBK71" s="439"/>
      <c r="KBL71" s="439"/>
      <c r="KBM71" s="439"/>
      <c r="KBN71" s="439"/>
      <c r="KBO71" s="439"/>
      <c r="KBP71" s="439"/>
      <c r="KBQ71" s="439"/>
      <c r="KBR71" s="439"/>
      <c r="KBS71" s="439"/>
      <c r="KBT71" s="439"/>
      <c r="KBU71" s="439"/>
      <c r="KBV71" s="439"/>
      <c r="KBW71" s="439"/>
      <c r="KBX71" s="439"/>
      <c r="KBY71" s="439"/>
      <c r="KBZ71" s="439"/>
      <c r="KCA71" s="439"/>
      <c r="KCB71" s="439"/>
      <c r="KCC71" s="439"/>
      <c r="KCD71" s="439"/>
      <c r="KCE71" s="439"/>
      <c r="KCF71" s="439"/>
      <c r="KCG71" s="439"/>
      <c r="KCH71" s="439"/>
      <c r="KCI71" s="439"/>
      <c r="KCJ71" s="439"/>
      <c r="KCK71" s="439"/>
      <c r="KCL71" s="439"/>
      <c r="KCM71" s="439"/>
      <c r="KCN71" s="439"/>
      <c r="KCO71" s="439"/>
      <c r="KCP71" s="439"/>
      <c r="KCQ71" s="439"/>
      <c r="KCR71" s="439"/>
      <c r="KCS71" s="439"/>
      <c r="KCT71" s="439"/>
      <c r="KCU71" s="439"/>
      <c r="KCV71" s="439"/>
      <c r="KCW71" s="439"/>
      <c r="KCX71" s="439"/>
      <c r="KCY71" s="439"/>
      <c r="KCZ71" s="439"/>
      <c r="KDA71" s="439"/>
      <c r="KDB71" s="439"/>
      <c r="KDC71" s="439"/>
      <c r="KDD71" s="439"/>
      <c r="KDE71" s="439"/>
      <c r="KDF71" s="439"/>
      <c r="KDG71" s="439"/>
      <c r="KDH71" s="439"/>
      <c r="KDI71" s="439"/>
      <c r="KDJ71" s="439"/>
      <c r="KDK71" s="439"/>
      <c r="KDL71" s="439"/>
      <c r="KDM71" s="439"/>
      <c r="KDN71" s="439"/>
      <c r="KDO71" s="439"/>
      <c r="KDP71" s="439"/>
      <c r="KDQ71" s="439"/>
      <c r="KDR71" s="439"/>
      <c r="KDS71" s="439"/>
      <c r="KDT71" s="439"/>
      <c r="KDU71" s="439"/>
      <c r="KDV71" s="439"/>
      <c r="KDW71" s="439"/>
      <c r="KDX71" s="439"/>
      <c r="KDY71" s="439"/>
      <c r="KDZ71" s="439"/>
      <c r="KEA71" s="439"/>
      <c r="KEB71" s="439"/>
      <c r="KEC71" s="439"/>
      <c r="KED71" s="439"/>
      <c r="KEE71" s="439"/>
      <c r="KEF71" s="439"/>
      <c r="KEG71" s="439"/>
      <c r="KEH71" s="439"/>
      <c r="KEI71" s="439"/>
      <c r="KEJ71" s="439"/>
      <c r="KEK71" s="439"/>
      <c r="KEL71" s="439"/>
      <c r="KEM71" s="439"/>
      <c r="KEN71" s="439"/>
      <c r="KEO71" s="439"/>
      <c r="KEP71" s="439"/>
      <c r="KEQ71" s="439"/>
      <c r="KER71" s="439"/>
      <c r="KES71" s="439"/>
      <c r="KET71" s="439"/>
      <c r="KEU71" s="439"/>
      <c r="KEV71" s="439"/>
      <c r="KEW71" s="439"/>
      <c r="KEX71" s="439"/>
      <c r="KEY71" s="439"/>
      <c r="KEZ71" s="439"/>
      <c r="KFA71" s="439"/>
      <c r="KFB71" s="439"/>
      <c r="KFC71" s="439"/>
      <c r="KFD71" s="439"/>
      <c r="KFE71" s="439"/>
      <c r="KFF71" s="439"/>
      <c r="KFG71" s="439"/>
      <c r="KFH71" s="439"/>
      <c r="KFI71" s="439"/>
      <c r="KFJ71" s="439"/>
      <c r="KFK71" s="439"/>
      <c r="KFL71" s="439"/>
      <c r="KFM71" s="439"/>
      <c r="KFN71" s="439"/>
      <c r="KFO71" s="439"/>
      <c r="KFP71" s="439"/>
      <c r="KFQ71" s="439"/>
      <c r="KFR71" s="439"/>
      <c r="KFS71" s="439"/>
      <c r="KFT71" s="439"/>
      <c r="KFU71" s="439"/>
      <c r="KFV71" s="439"/>
      <c r="KFW71" s="439"/>
      <c r="KFX71" s="439"/>
      <c r="KFY71" s="439"/>
      <c r="KFZ71" s="439"/>
      <c r="KGA71" s="439"/>
      <c r="KGB71" s="439"/>
      <c r="KGC71" s="439"/>
      <c r="KGD71" s="439"/>
      <c r="KGE71" s="439"/>
      <c r="KGF71" s="439"/>
      <c r="KGG71" s="439"/>
      <c r="KGH71" s="439"/>
      <c r="KGI71" s="439"/>
      <c r="KGJ71" s="439"/>
      <c r="KGK71" s="439"/>
      <c r="KGL71" s="439"/>
      <c r="KGM71" s="439"/>
      <c r="KGN71" s="439"/>
      <c r="KGO71" s="439"/>
      <c r="KGP71" s="439"/>
      <c r="KGQ71" s="439"/>
      <c r="KGR71" s="439"/>
      <c r="KGS71" s="439"/>
      <c r="KGT71" s="439"/>
      <c r="KGU71" s="439"/>
      <c r="KGV71" s="439"/>
      <c r="KGW71" s="439"/>
      <c r="KGX71" s="439"/>
      <c r="KGY71" s="439"/>
      <c r="KGZ71" s="439"/>
      <c r="KHA71" s="439"/>
      <c r="KHB71" s="439"/>
      <c r="KHC71" s="439"/>
      <c r="KHD71" s="439"/>
      <c r="KHE71" s="439"/>
      <c r="KHF71" s="439"/>
      <c r="KHG71" s="439"/>
      <c r="KHH71" s="439"/>
      <c r="KHI71" s="439"/>
      <c r="KHJ71" s="439"/>
      <c r="KHK71" s="439"/>
      <c r="KHL71" s="439"/>
      <c r="KHM71" s="439"/>
      <c r="KHN71" s="439"/>
      <c r="KHO71" s="439"/>
      <c r="KHP71" s="439"/>
      <c r="KHQ71" s="439"/>
      <c r="KHR71" s="439"/>
      <c r="KHS71" s="439"/>
      <c r="KHT71" s="439"/>
      <c r="KHU71" s="439"/>
      <c r="KHV71" s="439"/>
      <c r="KHW71" s="439"/>
      <c r="KHX71" s="439"/>
      <c r="KHY71" s="439"/>
      <c r="KHZ71" s="439"/>
      <c r="KIA71" s="439"/>
      <c r="KIB71" s="439"/>
      <c r="KIC71" s="439"/>
      <c r="KID71" s="439"/>
      <c r="KIE71" s="439"/>
      <c r="KIF71" s="439"/>
      <c r="KIG71" s="439"/>
      <c r="KIH71" s="439"/>
      <c r="KII71" s="439"/>
      <c r="KIJ71" s="439"/>
      <c r="KIK71" s="439"/>
      <c r="KIL71" s="439"/>
      <c r="KIM71" s="439"/>
      <c r="KIN71" s="439"/>
      <c r="KIO71" s="439"/>
      <c r="KIP71" s="439"/>
      <c r="KIQ71" s="439"/>
      <c r="KIR71" s="439"/>
      <c r="KIS71" s="439"/>
      <c r="KIT71" s="439"/>
      <c r="KIU71" s="439"/>
      <c r="KIV71" s="439"/>
      <c r="KIW71" s="439"/>
      <c r="KIX71" s="439"/>
      <c r="KIY71" s="439"/>
      <c r="KIZ71" s="439"/>
      <c r="KJA71" s="439"/>
      <c r="KJB71" s="439"/>
      <c r="KJC71" s="439"/>
      <c r="KJD71" s="439"/>
      <c r="KJE71" s="439"/>
      <c r="KJF71" s="439"/>
      <c r="KJG71" s="439"/>
      <c r="KJH71" s="439"/>
      <c r="KJI71" s="439"/>
      <c r="KJJ71" s="439"/>
      <c r="KJK71" s="439"/>
      <c r="KJL71" s="439"/>
      <c r="KJM71" s="439"/>
      <c r="KJN71" s="439"/>
      <c r="KJO71" s="439"/>
      <c r="KJP71" s="439"/>
      <c r="KJQ71" s="439"/>
      <c r="KJR71" s="439"/>
      <c r="KJS71" s="439"/>
      <c r="KJT71" s="439"/>
      <c r="KJU71" s="439"/>
      <c r="KJV71" s="439"/>
      <c r="KJW71" s="439"/>
      <c r="KJX71" s="439"/>
      <c r="KJY71" s="439"/>
      <c r="KJZ71" s="439"/>
      <c r="KKA71" s="439"/>
      <c r="KKB71" s="439"/>
      <c r="KKC71" s="439"/>
      <c r="KKD71" s="439"/>
      <c r="KKE71" s="439"/>
      <c r="KKF71" s="439"/>
      <c r="KKG71" s="439"/>
      <c r="KKH71" s="439"/>
      <c r="KKI71" s="439"/>
      <c r="KKJ71" s="439"/>
      <c r="KKK71" s="439"/>
      <c r="KKL71" s="439"/>
      <c r="KKM71" s="439"/>
      <c r="KKN71" s="439"/>
      <c r="KKO71" s="439"/>
      <c r="KKP71" s="439"/>
      <c r="KKQ71" s="439"/>
      <c r="KKR71" s="439"/>
      <c r="KKS71" s="439"/>
      <c r="KKT71" s="439"/>
      <c r="KKU71" s="439"/>
      <c r="KKV71" s="439"/>
      <c r="KKW71" s="439"/>
      <c r="KKX71" s="439"/>
      <c r="KKY71" s="439"/>
      <c r="KKZ71" s="439"/>
      <c r="KLA71" s="439"/>
      <c r="KLB71" s="439"/>
      <c r="KLC71" s="439"/>
      <c r="KLD71" s="439"/>
      <c r="KLE71" s="439"/>
      <c r="KLF71" s="439"/>
      <c r="KLG71" s="439"/>
      <c r="KLH71" s="439"/>
      <c r="KLI71" s="439"/>
      <c r="KLJ71" s="439"/>
      <c r="KLK71" s="439"/>
      <c r="KLL71" s="439"/>
      <c r="KLM71" s="439"/>
      <c r="KLN71" s="439"/>
      <c r="KLO71" s="439"/>
      <c r="KLP71" s="439"/>
      <c r="KLQ71" s="439"/>
      <c r="KLR71" s="439"/>
      <c r="KLS71" s="439"/>
      <c r="KLT71" s="439"/>
      <c r="KLU71" s="439"/>
      <c r="KLV71" s="439"/>
      <c r="KLW71" s="439"/>
      <c r="KLX71" s="439"/>
      <c r="KLY71" s="439"/>
      <c r="KLZ71" s="439"/>
      <c r="KMA71" s="439"/>
      <c r="KMB71" s="439"/>
      <c r="KMC71" s="439"/>
      <c r="KMD71" s="439"/>
      <c r="KME71" s="439"/>
      <c r="KMF71" s="439"/>
      <c r="KMG71" s="439"/>
      <c r="KMH71" s="439"/>
      <c r="KMI71" s="439"/>
      <c r="KMJ71" s="439"/>
      <c r="KMK71" s="439"/>
      <c r="KML71" s="439"/>
      <c r="KMM71" s="439"/>
      <c r="KMN71" s="439"/>
      <c r="KMO71" s="439"/>
      <c r="KMP71" s="439"/>
      <c r="KMQ71" s="439"/>
      <c r="KMR71" s="439"/>
      <c r="KMS71" s="439"/>
      <c r="KMT71" s="439"/>
      <c r="KMU71" s="439"/>
      <c r="KMV71" s="439"/>
      <c r="KMW71" s="439"/>
      <c r="KMX71" s="439"/>
      <c r="KMY71" s="439"/>
      <c r="KMZ71" s="439"/>
      <c r="KNA71" s="439"/>
      <c r="KNB71" s="439"/>
      <c r="KNC71" s="439"/>
      <c r="KND71" s="439"/>
      <c r="KNE71" s="439"/>
      <c r="KNF71" s="439"/>
      <c r="KNG71" s="439"/>
      <c r="KNH71" s="439"/>
      <c r="KNI71" s="439"/>
      <c r="KNJ71" s="439"/>
      <c r="KNK71" s="439"/>
      <c r="KNL71" s="439"/>
      <c r="KNM71" s="439"/>
      <c r="KNN71" s="439"/>
      <c r="KNO71" s="439"/>
      <c r="KNP71" s="439"/>
      <c r="KNQ71" s="439"/>
      <c r="KNR71" s="439"/>
      <c r="KNS71" s="439"/>
      <c r="KNT71" s="439"/>
      <c r="KNU71" s="439"/>
      <c r="KNV71" s="439"/>
      <c r="KNW71" s="439"/>
      <c r="KNX71" s="439"/>
      <c r="KNY71" s="439"/>
      <c r="KNZ71" s="439"/>
      <c r="KOA71" s="439"/>
      <c r="KOB71" s="439"/>
      <c r="KOC71" s="439"/>
      <c r="KOD71" s="439"/>
      <c r="KOE71" s="439"/>
      <c r="KOF71" s="439"/>
      <c r="KOG71" s="439"/>
      <c r="KOH71" s="439"/>
      <c r="KOI71" s="439"/>
      <c r="KOJ71" s="439"/>
      <c r="KOK71" s="439"/>
      <c r="KOL71" s="439"/>
      <c r="KOM71" s="439"/>
      <c r="KON71" s="439"/>
      <c r="KOO71" s="439"/>
      <c r="KOP71" s="439"/>
      <c r="KOQ71" s="439"/>
      <c r="KOR71" s="439"/>
      <c r="KOS71" s="439"/>
      <c r="KOT71" s="439"/>
      <c r="KOU71" s="439"/>
      <c r="KOV71" s="439"/>
      <c r="KOW71" s="439"/>
      <c r="KOX71" s="439"/>
      <c r="KOY71" s="439"/>
      <c r="KOZ71" s="439"/>
      <c r="KPA71" s="439"/>
      <c r="KPB71" s="439"/>
      <c r="KPC71" s="439"/>
      <c r="KPD71" s="439"/>
      <c r="KPE71" s="439"/>
      <c r="KPF71" s="439"/>
      <c r="KPG71" s="439"/>
      <c r="KPH71" s="439"/>
      <c r="KPI71" s="439"/>
      <c r="KPJ71" s="439"/>
      <c r="KPK71" s="439"/>
      <c r="KPL71" s="439"/>
      <c r="KPM71" s="439"/>
      <c r="KPN71" s="439"/>
      <c r="KPO71" s="439"/>
      <c r="KPP71" s="439"/>
      <c r="KPQ71" s="439"/>
      <c r="KPR71" s="439"/>
      <c r="KPS71" s="439"/>
      <c r="KPT71" s="439"/>
      <c r="KPU71" s="439"/>
      <c r="KPV71" s="439"/>
      <c r="KPW71" s="439"/>
      <c r="KPX71" s="439"/>
      <c r="KPY71" s="439"/>
      <c r="KPZ71" s="439"/>
      <c r="KQA71" s="439"/>
      <c r="KQB71" s="439"/>
      <c r="KQC71" s="439"/>
      <c r="KQD71" s="439"/>
      <c r="KQE71" s="439"/>
      <c r="KQF71" s="439"/>
      <c r="KQG71" s="439"/>
      <c r="KQH71" s="439"/>
      <c r="KQI71" s="439"/>
      <c r="KQJ71" s="439"/>
      <c r="KQK71" s="439"/>
      <c r="KQL71" s="439"/>
      <c r="KQM71" s="439"/>
      <c r="KQN71" s="439"/>
      <c r="KQO71" s="439"/>
      <c r="KQP71" s="439"/>
      <c r="KQQ71" s="439"/>
      <c r="KQR71" s="439"/>
      <c r="KQS71" s="439"/>
      <c r="KQT71" s="439"/>
      <c r="KQU71" s="439"/>
      <c r="KQV71" s="439"/>
      <c r="KQW71" s="439"/>
      <c r="KQX71" s="439"/>
      <c r="KQY71" s="439"/>
      <c r="KQZ71" s="439"/>
      <c r="KRA71" s="439"/>
      <c r="KRB71" s="439"/>
      <c r="KRC71" s="439"/>
      <c r="KRD71" s="439"/>
      <c r="KRE71" s="439"/>
      <c r="KRF71" s="439"/>
      <c r="KRG71" s="439"/>
      <c r="KRH71" s="439"/>
      <c r="KRI71" s="439"/>
      <c r="KRJ71" s="439"/>
      <c r="KRK71" s="439"/>
      <c r="KRL71" s="439"/>
      <c r="KRM71" s="439"/>
      <c r="KRN71" s="439"/>
      <c r="KRO71" s="439"/>
      <c r="KRP71" s="439"/>
      <c r="KRQ71" s="439"/>
      <c r="KRR71" s="439"/>
      <c r="KRS71" s="439"/>
      <c r="KRT71" s="439"/>
      <c r="KRU71" s="439"/>
      <c r="KRV71" s="439"/>
      <c r="KRW71" s="439"/>
      <c r="KRX71" s="439"/>
      <c r="KRY71" s="439"/>
      <c r="KRZ71" s="439"/>
      <c r="KSA71" s="439"/>
      <c r="KSB71" s="439"/>
      <c r="KSC71" s="439"/>
      <c r="KSD71" s="439"/>
      <c r="KSE71" s="439"/>
      <c r="KSF71" s="439"/>
      <c r="KSG71" s="439"/>
      <c r="KSH71" s="439"/>
      <c r="KSI71" s="439"/>
      <c r="KSJ71" s="439"/>
      <c r="KSK71" s="439"/>
      <c r="KSL71" s="439"/>
      <c r="KSM71" s="439"/>
      <c r="KSN71" s="439"/>
      <c r="KSO71" s="439"/>
      <c r="KSP71" s="439"/>
      <c r="KSQ71" s="439"/>
      <c r="KSR71" s="439"/>
      <c r="KSS71" s="439"/>
      <c r="KST71" s="439"/>
      <c r="KSU71" s="439"/>
      <c r="KSV71" s="439"/>
      <c r="KSW71" s="439"/>
      <c r="KSX71" s="439"/>
      <c r="KSY71" s="439"/>
      <c r="KSZ71" s="439"/>
      <c r="KTA71" s="439"/>
      <c r="KTB71" s="439"/>
      <c r="KTC71" s="439"/>
      <c r="KTD71" s="439"/>
      <c r="KTE71" s="439"/>
      <c r="KTF71" s="439"/>
      <c r="KTG71" s="439"/>
      <c r="KTH71" s="439"/>
      <c r="KTI71" s="439"/>
      <c r="KTJ71" s="439"/>
      <c r="KTK71" s="439"/>
      <c r="KTL71" s="439"/>
      <c r="KTM71" s="439"/>
      <c r="KTN71" s="439"/>
      <c r="KTO71" s="439"/>
      <c r="KTP71" s="439"/>
      <c r="KTQ71" s="439"/>
      <c r="KTR71" s="439"/>
      <c r="KTS71" s="439"/>
      <c r="KTT71" s="439"/>
      <c r="KTU71" s="439"/>
      <c r="KTV71" s="439"/>
      <c r="KTW71" s="439"/>
      <c r="KTX71" s="439"/>
      <c r="KTY71" s="439"/>
      <c r="KTZ71" s="439"/>
      <c r="KUA71" s="439"/>
      <c r="KUB71" s="439"/>
      <c r="KUC71" s="439"/>
      <c r="KUD71" s="439"/>
      <c r="KUE71" s="439"/>
      <c r="KUF71" s="439"/>
      <c r="KUG71" s="439"/>
      <c r="KUH71" s="439"/>
      <c r="KUI71" s="439"/>
      <c r="KUJ71" s="439"/>
      <c r="KUK71" s="439"/>
      <c r="KUL71" s="439"/>
      <c r="KUM71" s="439"/>
      <c r="KUN71" s="439"/>
      <c r="KUO71" s="439"/>
      <c r="KUP71" s="439"/>
      <c r="KUQ71" s="439"/>
      <c r="KUR71" s="439"/>
      <c r="KUS71" s="439"/>
      <c r="KUT71" s="439"/>
      <c r="KUU71" s="439"/>
      <c r="KUV71" s="439"/>
      <c r="KUW71" s="439"/>
      <c r="KUX71" s="439"/>
      <c r="KUY71" s="439"/>
      <c r="KUZ71" s="439"/>
      <c r="KVA71" s="439"/>
      <c r="KVB71" s="439"/>
      <c r="KVC71" s="439"/>
      <c r="KVD71" s="439"/>
      <c r="KVE71" s="439"/>
      <c r="KVF71" s="439"/>
      <c r="KVG71" s="439"/>
      <c r="KVH71" s="439"/>
      <c r="KVI71" s="439"/>
      <c r="KVJ71" s="439"/>
      <c r="KVK71" s="439"/>
      <c r="KVL71" s="439"/>
      <c r="KVM71" s="439"/>
      <c r="KVN71" s="439"/>
      <c r="KVO71" s="439"/>
      <c r="KVP71" s="439"/>
      <c r="KVQ71" s="439"/>
      <c r="KVR71" s="439"/>
      <c r="KVS71" s="439"/>
      <c r="KVT71" s="439"/>
      <c r="KVU71" s="439"/>
      <c r="KVV71" s="439"/>
      <c r="KVW71" s="439"/>
      <c r="KVX71" s="439"/>
      <c r="KVY71" s="439"/>
      <c r="KVZ71" s="439"/>
      <c r="KWA71" s="439"/>
      <c r="KWB71" s="439"/>
      <c r="KWC71" s="439"/>
      <c r="KWD71" s="439"/>
      <c r="KWE71" s="439"/>
      <c r="KWF71" s="439"/>
      <c r="KWG71" s="439"/>
      <c r="KWH71" s="439"/>
      <c r="KWI71" s="439"/>
      <c r="KWJ71" s="439"/>
      <c r="KWK71" s="439"/>
      <c r="KWL71" s="439"/>
      <c r="KWM71" s="439"/>
      <c r="KWN71" s="439"/>
      <c r="KWO71" s="439"/>
      <c r="KWP71" s="439"/>
      <c r="KWQ71" s="439"/>
      <c r="KWR71" s="439"/>
      <c r="KWS71" s="439"/>
      <c r="KWT71" s="439"/>
      <c r="KWU71" s="439"/>
      <c r="KWV71" s="439"/>
      <c r="KWW71" s="439"/>
      <c r="KWX71" s="439"/>
      <c r="KWY71" s="439"/>
      <c r="KWZ71" s="439"/>
      <c r="KXA71" s="439"/>
      <c r="KXB71" s="439"/>
      <c r="KXC71" s="439"/>
      <c r="KXD71" s="439"/>
      <c r="KXE71" s="439"/>
      <c r="KXF71" s="439"/>
      <c r="KXG71" s="439"/>
      <c r="KXH71" s="439"/>
      <c r="KXI71" s="439"/>
      <c r="KXJ71" s="439"/>
      <c r="KXK71" s="439"/>
      <c r="KXL71" s="439"/>
      <c r="KXM71" s="439"/>
      <c r="KXN71" s="439"/>
      <c r="KXO71" s="439"/>
      <c r="KXP71" s="439"/>
      <c r="KXQ71" s="439"/>
      <c r="KXR71" s="439"/>
      <c r="KXS71" s="439"/>
      <c r="KXT71" s="439"/>
      <c r="KXU71" s="439"/>
      <c r="KXV71" s="439"/>
      <c r="KXW71" s="439"/>
      <c r="KXX71" s="439"/>
      <c r="KXY71" s="439"/>
      <c r="KXZ71" s="439"/>
      <c r="KYA71" s="439"/>
      <c r="KYB71" s="439"/>
      <c r="KYC71" s="439"/>
      <c r="KYD71" s="439"/>
      <c r="KYE71" s="439"/>
      <c r="KYF71" s="439"/>
      <c r="KYG71" s="439"/>
      <c r="KYH71" s="439"/>
      <c r="KYI71" s="439"/>
      <c r="KYJ71" s="439"/>
      <c r="KYK71" s="439"/>
      <c r="KYL71" s="439"/>
      <c r="KYM71" s="439"/>
      <c r="KYN71" s="439"/>
      <c r="KYO71" s="439"/>
      <c r="KYP71" s="439"/>
      <c r="KYQ71" s="439"/>
      <c r="KYR71" s="439"/>
      <c r="KYS71" s="439"/>
      <c r="KYT71" s="439"/>
      <c r="KYU71" s="439"/>
      <c r="KYV71" s="439"/>
      <c r="KYW71" s="439"/>
      <c r="KYX71" s="439"/>
      <c r="KYY71" s="439"/>
      <c r="KYZ71" s="439"/>
      <c r="KZA71" s="439"/>
      <c r="KZB71" s="439"/>
      <c r="KZC71" s="439"/>
      <c r="KZD71" s="439"/>
      <c r="KZE71" s="439"/>
      <c r="KZF71" s="439"/>
      <c r="KZG71" s="439"/>
      <c r="KZH71" s="439"/>
      <c r="KZI71" s="439"/>
      <c r="KZJ71" s="439"/>
      <c r="KZK71" s="439"/>
      <c r="KZL71" s="439"/>
      <c r="KZM71" s="439"/>
      <c r="KZN71" s="439"/>
      <c r="KZO71" s="439"/>
      <c r="KZP71" s="439"/>
      <c r="KZQ71" s="439"/>
      <c r="KZR71" s="439"/>
      <c r="KZS71" s="439"/>
      <c r="KZT71" s="439"/>
      <c r="KZU71" s="439"/>
      <c r="KZV71" s="439"/>
      <c r="KZW71" s="439"/>
      <c r="KZX71" s="439"/>
      <c r="KZY71" s="439"/>
      <c r="KZZ71" s="439"/>
      <c r="LAA71" s="439"/>
      <c r="LAB71" s="439"/>
      <c r="LAC71" s="439"/>
      <c r="LAD71" s="439"/>
      <c r="LAE71" s="439"/>
      <c r="LAF71" s="439"/>
      <c r="LAG71" s="439"/>
      <c r="LAH71" s="439"/>
      <c r="LAI71" s="439"/>
      <c r="LAJ71" s="439"/>
      <c r="LAK71" s="439"/>
      <c r="LAL71" s="439"/>
      <c r="LAM71" s="439"/>
      <c r="LAN71" s="439"/>
      <c r="LAO71" s="439"/>
      <c r="LAP71" s="439"/>
      <c r="LAQ71" s="439"/>
      <c r="LAR71" s="439"/>
      <c r="LAS71" s="439"/>
      <c r="LAT71" s="439"/>
      <c r="LAU71" s="439"/>
      <c r="LAV71" s="439"/>
      <c r="LAW71" s="439"/>
      <c r="LAX71" s="439"/>
      <c r="LAY71" s="439"/>
      <c r="LAZ71" s="439"/>
      <c r="LBA71" s="439"/>
      <c r="LBB71" s="439"/>
      <c r="LBC71" s="439"/>
      <c r="LBD71" s="439"/>
      <c r="LBE71" s="439"/>
      <c r="LBF71" s="439"/>
      <c r="LBG71" s="439"/>
      <c r="LBH71" s="439"/>
      <c r="LBI71" s="439"/>
      <c r="LBJ71" s="439"/>
      <c r="LBK71" s="439"/>
      <c r="LBL71" s="439"/>
      <c r="LBM71" s="439"/>
      <c r="LBN71" s="439"/>
      <c r="LBO71" s="439"/>
      <c r="LBP71" s="439"/>
      <c r="LBQ71" s="439"/>
      <c r="LBR71" s="439"/>
      <c r="LBS71" s="439"/>
      <c r="LBT71" s="439"/>
      <c r="LBU71" s="439"/>
      <c r="LBV71" s="439"/>
      <c r="LBW71" s="439"/>
      <c r="LBX71" s="439"/>
      <c r="LBY71" s="439"/>
      <c r="LBZ71" s="439"/>
      <c r="LCA71" s="439"/>
      <c r="LCB71" s="439"/>
      <c r="LCC71" s="439"/>
      <c r="LCD71" s="439"/>
      <c r="LCE71" s="439"/>
      <c r="LCF71" s="439"/>
      <c r="LCG71" s="439"/>
      <c r="LCH71" s="439"/>
      <c r="LCI71" s="439"/>
      <c r="LCJ71" s="439"/>
      <c r="LCK71" s="439"/>
      <c r="LCL71" s="439"/>
      <c r="LCM71" s="439"/>
      <c r="LCN71" s="439"/>
      <c r="LCO71" s="439"/>
      <c r="LCP71" s="439"/>
      <c r="LCQ71" s="439"/>
      <c r="LCR71" s="439"/>
      <c r="LCS71" s="439"/>
      <c r="LCT71" s="439"/>
      <c r="LCU71" s="439"/>
      <c r="LCV71" s="439"/>
      <c r="LCW71" s="439"/>
      <c r="LCX71" s="439"/>
      <c r="LCY71" s="439"/>
      <c r="LCZ71" s="439"/>
      <c r="LDA71" s="439"/>
      <c r="LDB71" s="439"/>
      <c r="LDC71" s="439"/>
      <c r="LDD71" s="439"/>
      <c r="LDE71" s="439"/>
      <c r="LDF71" s="439"/>
      <c r="LDG71" s="439"/>
      <c r="LDH71" s="439"/>
      <c r="LDI71" s="439"/>
      <c r="LDJ71" s="439"/>
      <c r="LDK71" s="439"/>
      <c r="LDL71" s="439"/>
      <c r="LDM71" s="439"/>
      <c r="LDN71" s="439"/>
      <c r="LDO71" s="439"/>
      <c r="LDP71" s="439"/>
      <c r="LDQ71" s="439"/>
      <c r="LDR71" s="439"/>
      <c r="LDS71" s="439"/>
      <c r="LDT71" s="439"/>
      <c r="LDU71" s="439"/>
      <c r="LDV71" s="439"/>
      <c r="LDW71" s="439"/>
      <c r="LDX71" s="439"/>
      <c r="LDY71" s="439"/>
      <c r="LDZ71" s="439"/>
      <c r="LEA71" s="439"/>
      <c r="LEB71" s="439"/>
      <c r="LEC71" s="439"/>
      <c r="LED71" s="439"/>
      <c r="LEE71" s="439"/>
      <c r="LEF71" s="439"/>
      <c r="LEG71" s="439"/>
      <c r="LEH71" s="439"/>
      <c r="LEI71" s="439"/>
      <c r="LEJ71" s="439"/>
      <c r="LEK71" s="439"/>
      <c r="LEL71" s="439"/>
      <c r="LEM71" s="439"/>
      <c r="LEN71" s="439"/>
      <c r="LEO71" s="439"/>
      <c r="LEP71" s="439"/>
      <c r="LEQ71" s="439"/>
      <c r="LER71" s="439"/>
      <c r="LES71" s="439"/>
      <c r="LET71" s="439"/>
      <c r="LEU71" s="439"/>
      <c r="LEV71" s="439"/>
      <c r="LEW71" s="439"/>
      <c r="LEX71" s="439"/>
      <c r="LEY71" s="439"/>
      <c r="LEZ71" s="439"/>
      <c r="LFA71" s="439"/>
      <c r="LFB71" s="439"/>
      <c r="LFC71" s="439"/>
      <c r="LFD71" s="439"/>
      <c r="LFE71" s="439"/>
      <c r="LFF71" s="439"/>
      <c r="LFG71" s="439"/>
      <c r="LFH71" s="439"/>
      <c r="LFI71" s="439"/>
      <c r="LFJ71" s="439"/>
      <c r="LFK71" s="439"/>
      <c r="LFL71" s="439"/>
      <c r="LFM71" s="439"/>
      <c r="LFN71" s="439"/>
      <c r="LFO71" s="439"/>
      <c r="LFP71" s="439"/>
      <c r="LFQ71" s="439"/>
      <c r="LFR71" s="439"/>
      <c r="LFS71" s="439"/>
      <c r="LFT71" s="439"/>
      <c r="LFU71" s="439"/>
      <c r="LFV71" s="439"/>
      <c r="LFW71" s="439"/>
      <c r="LFX71" s="439"/>
      <c r="LFY71" s="439"/>
      <c r="LFZ71" s="439"/>
      <c r="LGA71" s="439"/>
      <c r="LGB71" s="439"/>
      <c r="LGC71" s="439"/>
      <c r="LGD71" s="439"/>
      <c r="LGE71" s="439"/>
      <c r="LGF71" s="439"/>
      <c r="LGG71" s="439"/>
      <c r="LGH71" s="439"/>
      <c r="LGI71" s="439"/>
      <c r="LGJ71" s="439"/>
      <c r="LGK71" s="439"/>
      <c r="LGL71" s="439"/>
      <c r="LGM71" s="439"/>
      <c r="LGN71" s="439"/>
      <c r="LGO71" s="439"/>
      <c r="LGP71" s="439"/>
      <c r="LGQ71" s="439"/>
      <c r="LGR71" s="439"/>
      <c r="LGS71" s="439"/>
      <c r="LGT71" s="439"/>
      <c r="LGU71" s="439"/>
      <c r="LGV71" s="439"/>
      <c r="LGW71" s="439"/>
      <c r="LGX71" s="439"/>
      <c r="LGY71" s="439"/>
      <c r="LGZ71" s="439"/>
      <c r="LHA71" s="439"/>
      <c r="LHB71" s="439"/>
      <c r="LHC71" s="439"/>
      <c r="LHD71" s="439"/>
      <c r="LHE71" s="439"/>
      <c r="LHF71" s="439"/>
      <c r="LHG71" s="439"/>
      <c r="LHH71" s="439"/>
      <c r="LHI71" s="439"/>
      <c r="LHJ71" s="439"/>
      <c r="LHK71" s="439"/>
      <c r="LHL71" s="439"/>
      <c r="LHM71" s="439"/>
      <c r="LHN71" s="439"/>
      <c r="LHO71" s="439"/>
      <c r="LHP71" s="439"/>
      <c r="LHQ71" s="439"/>
      <c r="LHR71" s="439"/>
      <c r="LHS71" s="439"/>
      <c r="LHT71" s="439"/>
      <c r="LHU71" s="439"/>
      <c r="LHV71" s="439"/>
      <c r="LHW71" s="439"/>
      <c r="LHX71" s="439"/>
      <c r="LHY71" s="439"/>
      <c r="LHZ71" s="439"/>
      <c r="LIA71" s="439"/>
      <c r="LIB71" s="439"/>
      <c r="LIC71" s="439"/>
      <c r="LID71" s="439"/>
      <c r="LIE71" s="439"/>
      <c r="LIF71" s="439"/>
      <c r="LIG71" s="439"/>
      <c r="LIH71" s="439"/>
      <c r="LII71" s="439"/>
      <c r="LIJ71" s="439"/>
      <c r="LIK71" s="439"/>
      <c r="LIL71" s="439"/>
      <c r="LIM71" s="439"/>
      <c r="LIN71" s="439"/>
      <c r="LIO71" s="439"/>
      <c r="LIP71" s="439"/>
      <c r="LIQ71" s="439"/>
      <c r="LIR71" s="439"/>
      <c r="LIS71" s="439"/>
      <c r="LIT71" s="439"/>
      <c r="LIU71" s="439"/>
      <c r="LIV71" s="439"/>
      <c r="LIW71" s="439"/>
      <c r="LIX71" s="439"/>
      <c r="LIY71" s="439"/>
      <c r="LIZ71" s="439"/>
      <c r="LJA71" s="439"/>
      <c r="LJB71" s="439"/>
      <c r="LJC71" s="439"/>
      <c r="LJD71" s="439"/>
      <c r="LJE71" s="439"/>
      <c r="LJF71" s="439"/>
      <c r="LJG71" s="439"/>
      <c r="LJH71" s="439"/>
      <c r="LJI71" s="439"/>
      <c r="LJJ71" s="439"/>
      <c r="LJK71" s="439"/>
      <c r="LJL71" s="439"/>
      <c r="LJM71" s="439"/>
      <c r="LJN71" s="439"/>
      <c r="LJO71" s="439"/>
      <c r="LJP71" s="439"/>
      <c r="LJQ71" s="439"/>
      <c r="LJR71" s="439"/>
      <c r="LJS71" s="439"/>
      <c r="LJT71" s="439"/>
      <c r="LJU71" s="439"/>
      <c r="LJV71" s="439"/>
      <c r="LJW71" s="439"/>
      <c r="LJX71" s="439"/>
      <c r="LJY71" s="439"/>
      <c r="LJZ71" s="439"/>
      <c r="LKA71" s="439"/>
      <c r="LKB71" s="439"/>
      <c r="LKC71" s="439"/>
      <c r="LKD71" s="439"/>
      <c r="LKE71" s="439"/>
      <c r="LKF71" s="439"/>
      <c r="LKG71" s="439"/>
      <c r="LKH71" s="439"/>
      <c r="LKI71" s="439"/>
      <c r="LKJ71" s="439"/>
      <c r="LKK71" s="439"/>
      <c r="LKL71" s="439"/>
      <c r="LKM71" s="439"/>
      <c r="LKN71" s="439"/>
      <c r="LKO71" s="439"/>
      <c r="LKP71" s="439"/>
      <c r="LKQ71" s="439"/>
      <c r="LKR71" s="439"/>
      <c r="LKS71" s="439"/>
      <c r="LKT71" s="439"/>
      <c r="LKU71" s="439"/>
      <c r="LKV71" s="439"/>
      <c r="LKW71" s="439"/>
      <c r="LKX71" s="439"/>
      <c r="LKY71" s="439"/>
      <c r="LKZ71" s="439"/>
      <c r="LLA71" s="439"/>
      <c r="LLB71" s="439"/>
      <c r="LLC71" s="439"/>
      <c r="LLD71" s="439"/>
      <c r="LLE71" s="439"/>
      <c r="LLF71" s="439"/>
      <c r="LLG71" s="439"/>
      <c r="LLH71" s="439"/>
      <c r="LLI71" s="439"/>
      <c r="LLJ71" s="439"/>
      <c r="LLK71" s="439"/>
      <c r="LLL71" s="439"/>
      <c r="LLM71" s="439"/>
      <c r="LLN71" s="439"/>
      <c r="LLO71" s="439"/>
      <c r="LLP71" s="439"/>
      <c r="LLQ71" s="439"/>
      <c r="LLR71" s="439"/>
      <c r="LLS71" s="439"/>
      <c r="LLT71" s="439"/>
      <c r="LLU71" s="439"/>
      <c r="LLV71" s="439"/>
      <c r="LLW71" s="439"/>
      <c r="LLX71" s="439"/>
      <c r="LLY71" s="439"/>
      <c r="LLZ71" s="439"/>
      <c r="LMA71" s="439"/>
      <c r="LMB71" s="439"/>
      <c r="LMC71" s="439"/>
      <c r="LMD71" s="439"/>
      <c r="LME71" s="439"/>
      <c r="LMF71" s="439"/>
      <c r="LMG71" s="439"/>
      <c r="LMH71" s="439"/>
      <c r="LMI71" s="439"/>
      <c r="LMJ71" s="439"/>
      <c r="LMK71" s="439"/>
      <c r="LML71" s="439"/>
      <c r="LMM71" s="439"/>
      <c r="LMN71" s="439"/>
      <c r="LMO71" s="439"/>
      <c r="LMP71" s="439"/>
      <c r="LMQ71" s="439"/>
      <c r="LMR71" s="439"/>
      <c r="LMS71" s="439"/>
      <c r="LMT71" s="439"/>
      <c r="LMU71" s="439"/>
      <c r="LMV71" s="439"/>
      <c r="LMW71" s="439"/>
      <c r="LMX71" s="439"/>
      <c r="LMY71" s="439"/>
      <c r="LMZ71" s="439"/>
      <c r="LNA71" s="439"/>
      <c r="LNB71" s="439"/>
      <c r="LNC71" s="439"/>
      <c r="LND71" s="439"/>
      <c r="LNE71" s="439"/>
      <c r="LNF71" s="439"/>
      <c r="LNG71" s="439"/>
      <c r="LNH71" s="439"/>
      <c r="LNI71" s="439"/>
      <c r="LNJ71" s="439"/>
      <c r="LNK71" s="439"/>
      <c r="LNL71" s="439"/>
      <c r="LNM71" s="439"/>
      <c r="LNN71" s="439"/>
      <c r="LNO71" s="439"/>
      <c r="LNP71" s="439"/>
      <c r="LNQ71" s="439"/>
      <c r="LNR71" s="439"/>
      <c r="LNS71" s="439"/>
      <c r="LNT71" s="439"/>
      <c r="LNU71" s="439"/>
      <c r="LNV71" s="439"/>
      <c r="LNW71" s="439"/>
      <c r="LNX71" s="439"/>
      <c r="LNY71" s="439"/>
      <c r="LNZ71" s="439"/>
      <c r="LOA71" s="439"/>
      <c r="LOB71" s="439"/>
      <c r="LOC71" s="439"/>
      <c r="LOD71" s="439"/>
      <c r="LOE71" s="439"/>
      <c r="LOF71" s="439"/>
      <c r="LOG71" s="439"/>
      <c r="LOH71" s="439"/>
      <c r="LOI71" s="439"/>
      <c r="LOJ71" s="439"/>
      <c r="LOK71" s="439"/>
      <c r="LOL71" s="439"/>
      <c r="LOM71" s="439"/>
      <c r="LON71" s="439"/>
      <c r="LOO71" s="439"/>
      <c r="LOP71" s="439"/>
      <c r="LOQ71" s="439"/>
      <c r="LOR71" s="439"/>
      <c r="LOS71" s="439"/>
      <c r="LOT71" s="439"/>
      <c r="LOU71" s="439"/>
      <c r="LOV71" s="439"/>
      <c r="LOW71" s="439"/>
      <c r="LOX71" s="439"/>
      <c r="LOY71" s="439"/>
      <c r="LOZ71" s="439"/>
      <c r="LPA71" s="439"/>
      <c r="LPB71" s="439"/>
      <c r="LPC71" s="439"/>
      <c r="LPD71" s="439"/>
      <c r="LPE71" s="439"/>
      <c r="LPF71" s="439"/>
      <c r="LPG71" s="439"/>
      <c r="LPH71" s="439"/>
      <c r="LPI71" s="439"/>
      <c r="LPJ71" s="439"/>
      <c r="LPK71" s="439"/>
      <c r="LPL71" s="439"/>
      <c r="LPM71" s="439"/>
      <c r="LPN71" s="439"/>
      <c r="LPO71" s="439"/>
      <c r="LPP71" s="439"/>
      <c r="LPQ71" s="439"/>
      <c r="LPR71" s="439"/>
      <c r="LPS71" s="439"/>
      <c r="LPT71" s="439"/>
      <c r="LPU71" s="439"/>
      <c r="LPV71" s="439"/>
      <c r="LPW71" s="439"/>
      <c r="LPX71" s="439"/>
      <c r="LPY71" s="439"/>
      <c r="LPZ71" s="439"/>
      <c r="LQA71" s="439"/>
      <c r="LQB71" s="439"/>
      <c r="LQC71" s="439"/>
      <c r="LQD71" s="439"/>
      <c r="LQE71" s="439"/>
      <c r="LQF71" s="439"/>
      <c r="LQG71" s="439"/>
      <c r="LQH71" s="439"/>
      <c r="LQI71" s="439"/>
      <c r="LQJ71" s="439"/>
      <c r="LQK71" s="439"/>
      <c r="LQL71" s="439"/>
      <c r="LQM71" s="439"/>
      <c r="LQN71" s="439"/>
      <c r="LQO71" s="439"/>
      <c r="LQP71" s="439"/>
      <c r="LQQ71" s="439"/>
      <c r="LQR71" s="439"/>
      <c r="LQS71" s="439"/>
      <c r="LQT71" s="439"/>
      <c r="LQU71" s="439"/>
      <c r="LQV71" s="439"/>
      <c r="LQW71" s="439"/>
      <c r="LQX71" s="439"/>
      <c r="LQY71" s="439"/>
      <c r="LQZ71" s="439"/>
      <c r="LRA71" s="439"/>
      <c r="LRB71" s="439"/>
      <c r="LRC71" s="439"/>
      <c r="LRD71" s="439"/>
      <c r="LRE71" s="439"/>
      <c r="LRF71" s="439"/>
      <c r="LRG71" s="439"/>
      <c r="LRH71" s="439"/>
      <c r="LRI71" s="439"/>
      <c r="LRJ71" s="439"/>
      <c r="LRK71" s="439"/>
      <c r="LRL71" s="439"/>
      <c r="LRM71" s="439"/>
      <c r="LRN71" s="439"/>
      <c r="LRO71" s="439"/>
      <c r="LRP71" s="439"/>
      <c r="LRQ71" s="439"/>
      <c r="LRR71" s="439"/>
      <c r="LRS71" s="439"/>
      <c r="LRT71" s="439"/>
      <c r="LRU71" s="439"/>
      <c r="LRV71" s="439"/>
      <c r="LRW71" s="439"/>
      <c r="LRX71" s="439"/>
      <c r="LRY71" s="439"/>
      <c r="LRZ71" s="439"/>
      <c r="LSA71" s="439"/>
      <c r="LSB71" s="439"/>
      <c r="LSC71" s="439"/>
      <c r="LSD71" s="439"/>
      <c r="LSE71" s="439"/>
      <c r="LSF71" s="439"/>
      <c r="LSG71" s="439"/>
      <c r="LSH71" s="439"/>
      <c r="LSI71" s="439"/>
      <c r="LSJ71" s="439"/>
      <c r="LSK71" s="439"/>
      <c r="LSL71" s="439"/>
      <c r="LSM71" s="439"/>
      <c r="LSN71" s="439"/>
      <c r="LSO71" s="439"/>
      <c r="LSP71" s="439"/>
      <c r="LSQ71" s="439"/>
      <c r="LSR71" s="439"/>
      <c r="LSS71" s="439"/>
      <c r="LST71" s="439"/>
      <c r="LSU71" s="439"/>
      <c r="LSV71" s="439"/>
      <c r="LSW71" s="439"/>
      <c r="LSX71" s="439"/>
      <c r="LSY71" s="439"/>
      <c r="LSZ71" s="439"/>
      <c r="LTA71" s="439"/>
      <c r="LTB71" s="439"/>
      <c r="LTC71" s="439"/>
      <c r="LTD71" s="439"/>
      <c r="LTE71" s="439"/>
      <c r="LTF71" s="439"/>
      <c r="LTG71" s="439"/>
      <c r="LTH71" s="439"/>
      <c r="LTI71" s="439"/>
      <c r="LTJ71" s="439"/>
      <c r="LTK71" s="439"/>
      <c r="LTL71" s="439"/>
      <c r="LTM71" s="439"/>
      <c r="LTN71" s="439"/>
      <c r="LTO71" s="439"/>
      <c r="LTP71" s="439"/>
      <c r="LTQ71" s="439"/>
      <c r="LTR71" s="439"/>
      <c r="LTS71" s="439"/>
      <c r="LTT71" s="439"/>
      <c r="LTU71" s="439"/>
      <c r="LTV71" s="439"/>
      <c r="LTW71" s="439"/>
      <c r="LTX71" s="439"/>
      <c r="LTY71" s="439"/>
      <c r="LTZ71" s="439"/>
      <c r="LUA71" s="439"/>
      <c r="LUB71" s="439"/>
      <c r="LUC71" s="439"/>
      <c r="LUD71" s="439"/>
      <c r="LUE71" s="439"/>
      <c r="LUF71" s="439"/>
      <c r="LUG71" s="439"/>
      <c r="LUH71" s="439"/>
      <c r="LUI71" s="439"/>
      <c r="LUJ71" s="439"/>
      <c r="LUK71" s="439"/>
      <c r="LUL71" s="439"/>
      <c r="LUM71" s="439"/>
      <c r="LUN71" s="439"/>
      <c r="LUO71" s="439"/>
      <c r="LUP71" s="439"/>
      <c r="LUQ71" s="439"/>
      <c r="LUR71" s="439"/>
      <c r="LUS71" s="439"/>
      <c r="LUT71" s="439"/>
      <c r="LUU71" s="439"/>
      <c r="LUV71" s="439"/>
      <c r="LUW71" s="439"/>
      <c r="LUX71" s="439"/>
      <c r="LUY71" s="439"/>
      <c r="LUZ71" s="439"/>
      <c r="LVA71" s="439"/>
      <c r="LVB71" s="439"/>
      <c r="LVC71" s="439"/>
      <c r="LVD71" s="439"/>
      <c r="LVE71" s="439"/>
      <c r="LVF71" s="439"/>
      <c r="LVG71" s="439"/>
      <c r="LVH71" s="439"/>
      <c r="LVI71" s="439"/>
      <c r="LVJ71" s="439"/>
      <c r="LVK71" s="439"/>
      <c r="LVL71" s="439"/>
      <c r="LVM71" s="439"/>
      <c r="LVN71" s="439"/>
      <c r="LVO71" s="439"/>
      <c r="LVP71" s="439"/>
      <c r="LVQ71" s="439"/>
      <c r="LVR71" s="439"/>
      <c r="LVS71" s="439"/>
      <c r="LVT71" s="439"/>
      <c r="LVU71" s="439"/>
      <c r="LVV71" s="439"/>
      <c r="LVW71" s="439"/>
      <c r="LVX71" s="439"/>
      <c r="LVY71" s="439"/>
      <c r="LVZ71" s="439"/>
      <c r="LWA71" s="439"/>
      <c r="LWB71" s="439"/>
      <c r="LWC71" s="439"/>
      <c r="LWD71" s="439"/>
      <c r="LWE71" s="439"/>
      <c r="LWF71" s="439"/>
      <c r="LWG71" s="439"/>
      <c r="LWH71" s="439"/>
      <c r="LWI71" s="439"/>
      <c r="LWJ71" s="439"/>
      <c r="LWK71" s="439"/>
      <c r="LWL71" s="439"/>
      <c r="LWM71" s="439"/>
      <c r="LWN71" s="439"/>
      <c r="LWO71" s="439"/>
      <c r="LWP71" s="439"/>
      <c r="LWQ71" s="439"/>
      <c r="LWR71" s="439"/>
      <c r="LWS71" s="439"/>
      <c r="LWT71" s="439"/>
      <c r="LWU71" s="439"/>
      <c r="LWV71" s="439"/>
      <c r="LWW71" s="439"/>
      <c r="LWX71" s="439"/>
      <c r="LWY71" s="439"/>
      <c r="LWZ71" s="439"/>
      <c r="LXA71" s="439"/>
      <c r="LXB71" s="439"/>
      <c r="LXC71" s="439"/>
      <c r="LXD71" s="439"/>
      <c r="LXE71" s="439"/>
      <c r="LXF71" s="439"/>
      <c r="LXG71" s="439"/>
      <c r="LXH71" s="439"/>
      <c r="LXI71" s="439"/>
      <c r="LXJ71" s="439"/>
      <c r="LXK71" s="439"/>
      <c r="LXL71" s="439"/>
      <c r="LXM71" s="439"/>
      <c r="LXN71" s="439"/>
      <c r="LXO71" s="439"/>
      <c r="LXP71" s="439"/>
      <c r="LXQ71" s="439"/>
      <c r="LXR71" s="439"/>
      <c r="LXS71" s="439"/>
      <c r="LXT71" s="439"/>
      <c r="LXU71" s="439"/>
      <c r="LXV71" s="439"/>
      <c r="LXW71" s="439"/>
      <c r="LXX71" s="439"/>
      <c r="LXY71" s="439"/>
      <c r="LXZ71" s="439"/>
      <c r="LYA71" s="439"/>
      <c r="LYB71" s="439"/>
      <c r="LYC71" s="439"/>
      <c r="LYD71" s="439"/>
      <c r="LYE71" s="439"/>
      <c r="LYF71" s="439"/>
      <c r="LYG71" s="439"/>
      <c r="LYH71" s="439"/>
      <c r="LYI71" s="439"/>
      <c r="LYJ71" s="439"/>
      <c r="LYK71" s="439"/>
      <c r="LYL71" s="439"/>
      <c r="LYM71" s="439"/>
      <c r="LYN71" s="439"/>
      <c r="LYO71" s="439"/>
      <c r="LYP71" s="439"/>
      <c r="LYQ71" s="439"/>
      <c r="LYR71" s="439"/>
      <c r="LYS71" s="439"/>
      <c r="LYT71" s="439"/>
      <c r="LYU71" s="439"/>
      <c r="LYV71" s="439"/>
      <c r="LYW71" s="439"/>
      <c r="LYX71" s="439"/>
      <c r="LYY71" s="439"/>
      <c r="LYZ71" s="439"/>
      <c r="LZA71" s="439"/>
      <c r="LZB71" s="439"/>
      <c r="LZC71" s="439"/>
      <c r="LZD71" s="439"/>
      <c r="LZE71" s="439"/>
      <c r="LZF71" s="439"/>
      <c r="LZG71" s="439"/>
      <c r="LZH71" s="439"/>
      <c r="LZI71" s="439"/>
      <c r="LZJ71" s="439"/>
      <c r="LZK71" s="439"/>
      <c r="LZL71" s="439"/>
      <c r="LZM71" s="439"/>
      <c r="LZN71" s="439"/>
      <c r="LZO71" s="439"/>
      <c r="LZP71" s="439"/>
      <c r="LZQ71" s="439"/>
      <c r="LZR71" s="439"/>
      <c r="LZS71" s="439"/>
      <c r="LZT71" s="439"/>
      <c r="LZU71" s="439"/>
      <c r="LZV71" s="439"/>
      <c r="LZW71" s="439"/>
      <c r="LZX71" s="439"/>
      <c r="LZY71" s="439"/>
      <c r="LZZ71" s="439"/>
      <c r="MAA71" s="439"/>
      <c r="MAB71" s="439"/>
      <c r="MAC71" s="439"/>
      <c r="MAD71" s="439"/>
      <c r="MAE71" s="439"/>
      <c r="MAF71" s="439"/>
      <c r="MAG71" s="439"/>
      <c r="MAH71" s="439"/>
      <c r="MAI71" s="439"/>
      <c r="MAJ71" s="439"/>
      <c r="MAK71" s="439"/>
      <c r="MAL71" s="439"/>
      <c r="MAM71" s="439"/>
      <c r="MAN71" s="439"/>
      <c r="MAO71" s="439"/>
      <c r="MAP71" s="439"/>
      <c r="MAQ71" s="439"/>
      <c r="MAR71" s="439"/>
      <c r="MAS71" s="439"/>
      <c r="MAT71" s="439"/>
      <c r="MAU71" s="439"/>
      <c r="MAV71" s="439"/>
      <c r="MAW71" s="439"/>
      <c r="MAX71" s="439"/>
      <c r="MAY71" s="439"/>
      <c r="MAZ71" s="439"/>
      <c r="MBA71" s="439"/>
      <c r="MBB71" s="439"/>
      <c r="MBC71" s="439"/>
      <c r="MBD71" s="439"/>
      <c r="MBE71" s="439"/>
      <c r="MBF71" s="439"/>
      <c r="MBG71" s="439"/>
      <c r="MBH71" s="439"/>
      <c r="MBI71" s="439"/>
      <c r="MBJ71" s="439"/>
      <c r="MBK71" s="439"/>
      <c r="MBL71" s="439"/>
      <c r="MBM71" s="439"/>
      <c r="MBN71" s="439"/>
      <c r="MBO71" s="439"/>
      <c r="MBP71" s="439"/>
      <c r="MBQ71" s="439"/>
      <c r="MBR71" s="439"/>
      <c r="MBS71" s="439"/>
      <c r="MBT71" s="439"/>
      <c r="MBU71" s="439"/>
      <c r="MBV71" s="439"/>
      <c r="MBW71" s="439"/>
      <c r="MBX71" s="439"/>
      <c r="MBY71" s="439"/>
      <c r="MBZ71" s="439"/>
      <c r="MCA71" s="439"/>
      <c r="MCB71" s="439"/>
      <c r="MCC71" s="439"/>
      <c r="MCD71" s="439"/>
      <c r="MCE71" s="439"/>
      <c r="MCF71" s="439"/>
      <c r="MCG71" s="439"/>
      <c r="MCH71" s="439"/>
      <c r="MCI71" s="439"/>
      <c r="MCJ71" s="439"/>
      <c r="MCK71" s="439"/>
      <c r="MCL71" s="439"/>
      <c r="MCM71" s="439"/>
      <c r="MCN71" s="439"/>
      <c r="MCO71" s="439"/>
      <c r="MCP71" s="439"/>
      <c r="MCQ71" s="439"/>
      <c r="MCR71" s="439"/>
      <c r="MCS71" s="439"/>
      <c r="MCT71" s="439"/>
      <c r="MCU71" s="439"/>
      <c r="MCV71" s="439"/>
      <c r="MCW71" s="439"/>
      <c r="MCX71" s="439"/>
      <c r="MCY71" s="439"/>
      <c r="MCZ71" s="439"/>
      <c r="MDA71" s="439"/>
      <c r="MDB71" s="439"/>
      <c r="MDC71" s="439"/>
      <c r="MDD71" s="439"/>
      <c r="MDE71" s="439"/>
      <c r="MDF71" s="439"/>
      <c r="MDG71" s="439"/>
      <c r="MDH71" s="439"/>
      <c r="MDI71" s="439"/>
      <c r="MDJ71" s="439"/>
      <c r="MDK71" s="439"/>
      <c r="MDL71" s="439"/>
      <c r="MDM71" s="439"/>
      <c r="MDN71" s="439"/>
      <c r="MDO71" s="439"/>
      <c r="MDP71" s="439"/>
      <c r="MDQ71" s="439"/>
      <c r="MDR71" s="439"/>
      <c r="MDS71" s="439"/>
      <c r="MDT71" s="439"/>
      <c r="MDU71" s="439"/>
      <c r="MDV71" s="439"/>
      <c r="MDW71" s="439"/>
      <c r="MDX71" s="439"/>
      <c r="MDY71" s="439"/>
      <c r="MDZ71" s="439"/>
      <c r="MEA71" s="439"/>
      <c r="MEB71" s="439"/>
      <c r="MEC71" s="439"/>
      <c r="MED71" s="439"/>
      <c r="MEE71" s="439"/>
      <c r="MEF71" s="439"/>
      <c r="MEG71" s="439"/>
      <c r="MEH71" s="439"/>
      <c r="MEI71" s="439"/>
      <c r="MEJ71" s="439"/>
      <c r="MEK71" s="439"/>
      <c r="MEL71" s="439"/>
      <c r="MEM71" s="439"/>
      <c r="MEN71" s="439"/>
      <c r="MEO71" s="439"/>
      <c r="MEP71" s="439"/>
      <c r="MEQ71" s="439"/>
      <c r="MER71" s="439"/>
      <c r="MES71" s="439"/>
      <c r="MET71" s="439"/>
      <c r="MEU71" s="439"/>
      <c r="MEV71" s="439"/>
      <c r="MEW71" s="439"/>
      <c r="MEX71" s="439"/>
      <c r="MEY71" s="439"/>
      <c r="MEZ71" s="439"/>
      <c r="MFA71" s="439"/>
      <c r="MFB71" s="439"/>
      <c r="MFC71" s="439"/>
      <c r="MFD71" s="439"/>
      <c r="MFE71" s="439"/>
      <c r="MFF71" s="439"/>
      <c r="MFG71" s="439"/>
      <c r="MFH71" s="439"/>
      <c r="MFI71" s="439"/>
      <c r="MFJ71" s="439"/>
      <c r="MFK71" s="439"/>
      <c r="MFL71" s="439"/>
      <c r="MFM71" s="439"/>
      <c r="MFN71" s="439"/>
      <c r="MFO71" s="439"/>
      <c r="MFP71" s="439"/>
      <c r="MFQ71" s="439"/>
      <c r="MFR71" s="439"/>
      <c r="MFS71" s="439"/>
      <c r="MFT71" s="439"/>
      <c r="MFU71" s="439"/>
      <c r="MFV71" s="439"/>
      <c r="MFW71" s="439"/>
      <c r="MFX71" s="439"/>
      <c r="MFY71" s="439"/>
      <c r="MFZ71" s="439"/>
      <c r="MGA71" s="439"/>
      <c r="MGB71" s="439"/>
      <c r="MGC71" s="439"/>
      <c r="MGD71" s="439"/>
      <c r="MGE71" s="439"/>
      <c r="MGF71" s="439"/>
      <c r="MGG71" s="439"/>
      <c r="MGH71" s="439"/>
      <c r="MGI71" s="439"/>
      <c r="MGJ71" s="439"/>
      <c r="MGK71" s="439"/>
      <c r="MGL71" s="439"/>
      <c r="MGM71" s="439"/>
      <c r="MGN71" s="439"/>
      <c r="MGO71" s="439"/>
      <c r="MGP71" s="439"/>
      <c r="MGQ71" s="439"/>
      <c r="MGR71" s="439"/>
      <c r="MGS71" s="439"/>
      <c r="MGT71" s="439"/>
      <c r="MGU71" s="439"/>
      <c r="MGV71" s="439"/>
      <c r="MGW71" s="439"/>
      <c r="MGX71" s="439"/>
      <c r="MGY71" s="439"/>
      <c r="MGZ71" s="439"/>
      <c r="MHA71" s="439"/>
      <c r="MHB71" s="439"/>
      <c r="MHC71" s="439"/>
      <c r="MHD71" s="439"/>
      <c r="MHE71" s="439"/>
      <c r="MHF71" s="439"/>
      <c r="MHG71" s="439"/>
      <c r="MHH71" s="439"/>
      <c r="MHI71" s="439"/>
      <c r="MHJ71" s="439"/>
      <c r="MHK71" s="439"/>
      <c r="MHL71" s="439"/>
      <c r="MHM71" s="439"/>
      <c r="MHN71" s="439"/>
      <c r="MHO71" s="439"/>
      <c r="MHP71" s="439"/>
      <c r="MHQ71" s="439"/>
      <c r="MHR71" s="439"/>
      <c r="MHS71" s="439"/>
      <c r="MHT71" s="439"/>
      <c r="MHU71" s="439"/>
      <c r="MHV71" s="439"/>
      <c r="MHW71" s="439"/>
      <c r="MHX71" s="439"/>
      <c r="MHY71" s="439"/>
      <c r="MHZ71" s="439"/>
      <c r="MIA71" s="439"/>
      <c r="MIB71" s="439"/>
      <c r="MIC71" s="439"/>
      <c r="MID71" s="439"/>
      <c r="MIE71" s="439"/>
      <c r="MIF71" s="439"/>
      <c r="MIG71" s="439"/>
      <c r="MIH71" s="439"/>
      <c r="MII71" s="439"/>
      <c r="MIJ71" s="439"/>
      <c r="MIK71" s="439"/>
      <c r="MIL71" s="439"/>
      <c r="MIM71" s="439"/>
      <c r="MIN71" s="439"/>
      <c r="MIO71" s="439"/>
      <c r="MIP71" s="439"/>
      <c r="MIQ71" s="439"/>
      <c r="MIR71" s="439"/>
      <c r="MIS71" s="439"/>
      <c r="MIT71" s="439"/>
      <c r="MIU71" s="439"/>
      <c r="MIV71" s="439"/>
      <c r="MIW71" s="439"/>
      <c r="MIX71" s="439"/>
      <c r="MIY71" s="439"/>
      <c r="MIZ71" s="439"/>
      <c r="MJA71" s="439"/>
      <c r="MJB71" s="439"/>
      <c r="MJC71" s="439"/>
      <c r="MJD71" s="439"/>
      <c r="MJE71" s="439"/>
      <c r="MJF71" s="439"/>
      <c r="MJG71" s="439"/>
      <c r="MJH71" s="439"/>
      <c r="MJI71" s="439"/>
      <c r="MJJ71" s="439"/>
      <c r="MJK71" s="439"/>
      <c r="MJL71" s="439"/>
      <c r="MJM71" s="439"/>
      <c r="MJN71" s="439"/>
      <c r="MJO71" s="439"/>
      <c r="MJP71" s="439"/>
      <c r="MJQ71" s="439"/>
      <c r="MJR71" s="439"/>
      <c r="MJS71" s="439"/>
      <c r="MJT71" s="439"/>
      <c r="MJU71" s="439"/>
      <c r="MJV71" s="439"/>
      <c r="MJW71" s="439"/>
      <c r="MJX71" s="439"/>
      <c r="MJY71" s="439"/>
      <c r="MJZ71" s="439"/>
      <c r="MKA71" s="439"/>
      <c r="MKB71" s="439"/>
      <c r="MKC71" s="439"/>
      <c r="MKD71" s="439"/>
      <c r="MKE71" s="439"/>
      <c r="MKF71" s="439"/>
      <c r="MKG71" s="439"/>
      <c r="MKH71" s="439"/>
      <c r="MKI71" s="439"/>
      <c r="MKJ71" s="439"/>
      <c r="MKK71" s="439"/>
      <c r="MKL71" s="439"/>
      <c r="MKM71" s="439"/>
      <c r="MKN71" s="439"/>
      <c r="MKO71" s="439"/>
      <c r="MKP71" s="439"/>
      <c r="MKQ71" s="439"/>
      <c r="MKR71" s="439"/>
      <c r="MKS71" s="439"/>
      <c r="MKT71" s="439"/>
      <c r="MKU71" s="439"/>
      <c r="MKV71" s="439"/>
      <c r="MKW71" s="439"/>
      <c r="MKX71" s="439"/>
      <c r="MKY71" s="439"/>
      <c r="MKZ71" s="439"/>
      <c r="MLA71" s="439"/>
      <c r="MLB71" s="439"/>
      <c r="MLC71" s="439"/>
      <c r="MLD71" s="439"/>
      <c r="MLE71" s="439"/>
      <c r="MLF71" s="439"/>
      <c r="MLG71" s="439"/>
      <c r="MLH71" s="439"/>
      <c r="MLI71" s="439"/>
      <c r="MLJ71" s="439"/>
      <c r="MLK71" s="439"/>
      <c r="MLL71" s="439"/>
      <c r="MLM71" s="439"/>
      <c r="MLN71" s="439"/>
      <c r="MLO71" s="439"/>
      <c r="MLP71" s="439"/>
      <c r="MLQ71" s="439"/>
      <c r="MLR71" s="439"/>
      <c r="MLS71" s="439"/>
      <c r="MLT71" s="439"/>
      <c r="MLU71" s="439"/>
      <c r="MLV71" s="439"/>
      <c r="MLW71" s="439"/>
      <c r="MLX71" s="439"/>
      <c r="MLY71" s="439"/>
      <c r="MLZ71" s="439"/>
      <c r="MMA71" s="439"/>
      <c r="MMB71" s="439"/>
      <c r="MMC71" s="439"/>
      <c r="MMD71" s="439"/>
      <c r="MME71" s="439"/>
      <c r="MMF71" s="439"/>
      <c r="MMG71" s="439"/>
      <c r="MMH71" s="439"/>
      <c r="MMI71" s="439"/>
      <c r="MMJ71" s="439"/>
      <c r="MMK71" s="439"/>
      <c r="MML71" s="439"/>
      <c r="MMM71" s="439"/>
      <c r="MMN71" s="439"/>
      <c r="MMO71" s="439"/>
      <c r="MMP71" s="439"/>
      <c r="MMQ71" s="439"/>
      <c r="MMR71" s="439"/>
      <c r="MMS71" s="439"/>
      <c r="MMT71" s="439"/>
      <c r="MMU71" s="439"/>
      <c r="MMV71" s="439"/>
      <c r="MMW71" s="439"/>
      <c r="MMX71" s="439"/>
      <c r="MMY71" s="439"/>
      <c r="MMZ71" s="439"/>
      <c r="MNA71" s="439"/>
      <c r="MNB71" s="439"/>
      <c r="MNC71" s="439"/>
      <c r="MND71" s="439"/>
      <c r="MNE71" s="439"/>
      <c r="MNF71" s="439"/>
      <c r="MNG71" s="439"/>
      <c r="MNH71" s="439"/>
      <c r="MNI71" s="439"/>
      <c r="MNJ71" s="439"/>
      <c r="MNK71" s="439"/>
      <c r="MNL71" s="439"/>
      <c r="MNM71" s="439"/>
      <c r="MNN71" s="439"/>
      <c r="MNO71" s="439"/>
      <c r="MNP71" s="439"/>
      <c r="MNQ71" s="439"/>
      <c r="MNR71" s="439"/>
      <c r="MNS71" s="439"/>
      <c r="MNT71" s="439"/>
      <c r="MNU71" s="439"/>
      <c r="MNV71" s="439"/>
      <c r="MNW71" s="439"/>
      <c r="MNX71" s="439"/>
      <c r="MNY71" s="439"/>
      <c r="MNZ71" s="439"/>
      <c r="MOA71" s="439"/>
      <c r="MOB71" s="439"/>
      <c r="MOC71" s="439"/>
      <c r="MOD71" s="439"/>
      <c r="MOE71" s="439"/>
      <c r="MOF71" s="439"/>
      <c r="MOG71" s="439"/>
      <c r="MOH71" s="439"/>
      <c r="MOI71" s="439"/>
      <c r="MOJ71" s="439"/>
      <c r="MOK71" s="439"/>
      <c r="MOL71" s="439"/>
      <c r="MOM71" s="439"/>
      <c r="MON71" s="439"/>
      <c r="MOO71" s="439"/>
      <c r="MOP71" s="439"/>
      <c r="MOQ71" s="439"/>
      <c r="MOR71" s="439"/>
      <c r="MOS71" s="439"/>
      <c r="MOT71" s="439"/>
      <c r="MOU71" s="439"/>
      <c r="MOV71" s="439"/>
      <c r="MOW71" s="439"/>
      <c r="MOX71" s="439"/>
      <c r="MOY71" s="439"/>
      <c r="MOZ71" s="439"/>
      <c r="MPA71" s="439"/>
      <c r="MPB71" s="439"/>
      <c r="MPC71" s="439"/>
      <c r="MPD71" s="439"/>
      <c r="MPE71" s="439"/>
      <c r="MPF71" s="439"/>
      <c r="MPG71" s="439"/>
      <c r="MPH71" s="439"/>
      <c r="MPI71" s="439"/>
      <c r="MPJ71" s="439"/>
      <c r="MPK71" s="439"/>
      <c r="MPL71" s="439"/>
      <c r="MPM71" s="439"/>
      <c r="MPN71" s="439"/>
      <c r="MPO71" s="439"/>
      <c r="MPP71" s="439"/>
      <c r="MPQ71" s="439"/>
      <c r="MPR71" s="439"/>
      <c r="MPS71" s="439"/>
      <c r="MPT71" s="439"/>
      <c r="MPU71" s="439"/>
      <c r="MPV71" s="439"/>
      <c r="MPW71" s="439"/>
      <c r="MPX71" s="439"/>
      <c r="MPY71" s="439"/>
      <c r="MPZ71" s="439"/>
      <c r="MQA71" s="439"/>
      <c r="MQB71" s="439"/>
      <c r="MQC71" s="439"/>
      <c r="MQD71" s="439"/>
      <c r="MQE71" s="439"/>
      <c r="MQF71" s="439"/>
      <c r="MQG71" s="439"/>
      <c r="MQH71" s="439"/>
      <c r="MQI71" s="439"/>
      <c r="MQJ71" s="439"/>
      <c r="MQK71" s="439"/>
      <c r="MQL71" s="439"/>
      <c r="MQM71" s="439"/>
      <c r="MQN71" s="439"/>
      <c r="MQO71" s="439"/>
      <c r="MQP71" s="439"/>
      <c r="MQQ71" s="439"/>
      <c r="MQR71" s="439"/>
      <c r="MQS71" s="439"/>
      <c r="MQT71" s="439"/>
      <c r="MQU71" s="439"/>
      <c r="MQV71" s="439"/>
      <c r="MQW71" s="439"/>
      <c r="MQX71" s="439"/>
      <c r="MQY71" s="439"/>
      <c r="MQZ71" s="439"/>
      <c r="MRA71" s="439"/>
      <c r="MRB71" s="439"/>
      <c r="MRC71" s="439"/>
      <c r="MRD71" s="439"/>
      <c r="MRE71" s="439"/>
      <c r="MRF71" s="439"/>
      <c r="MRG71" s="439"/>
      <c r="MRH71" s="439"/>
      <c r="MRI71" s="439"/>
      <c r="MRJ71" s="439"/>
      <c r="MRK71" s="439"/>
      <c r="MRL71" s="439"/>
      <c r="MRM71" s="439"/>
      <c r="MRN71" s="439"/>
      <c r="MRO71" s="439"/>
      <c r="MRP71" s="439"/>
      <c r="MRQ71" s="439"/>
      <c r="MRR71" s="439"/>
      <c r="MRS71" s="439"/>
      <c r="MRT71" s="439"/>
      <c r="MRU71" s="439"/>
      <c r="MRV71" s="439"/>
      <c r="MRW71" s="439"/>
      <c r="MRX71" s="439"/>
      <c r="MRY71" s="439"/>
      <c r="MRZ71" s="439"/>
      <c r="MSA71" s="439"/>
      <c r="MSB71" s="439"/>
      <c r="MSC71" s="439"/>
      <c r="MSD71" s="439"/>
      <c r="MSE71" s="439"/>
      <c r="MSF71" s="439"/>
      <c r="MSG71" s="439"/>
      <c r="MSH71" s="439"/>
      <c r="MSI71" s="439"/>
      <c r="MSJ71" s="439"/>
      <c r="MSK71" s="439"/>
      <c r="MSL71" s="439"/>
      <c r="MSM71" s="439"/>
      <c r="MSN71" s="439"/>
      <c r="MSO71" s="439"/>
      <c r="MSP71" s="439"/>
      <c r="MSQ71" s="439"/>
      <c r="MSR71" s="439"/>
      <c r="MSS71" s="439"/>
      <c r="MST71" s="439"/>
      <c r="MSU71" s="439"/>
      <c r="MSV71" s="439"/>
      <c r="MSW71" s="439"/>
      <c r="MSX71" s="439"/>
      <c r="MSY71" s="439"/>
      <c r="MSZ71" s="439"/>
      <c r="MTA71" s="439"/>
      <c r="MTB71" s="439"/>
      <c r="MTC71" s="439"/>
      <c r="MTD71" s="439"/>
      <c r="MTE71" s="439"/>
      <c r="MTF71" s="439"/>
      <c r="MTG71" s="439"/>
      <c r="MTH71" s="439"/>
      <c r="MTI71" s="439"/>
      <c r="MTJ71" s="439"/>
      <c r="MTK71" s="439"/>
      <c r="MTL71" s="439"/>
      <c r="MTM71" s="439"/>
      <c r="MTN71" s="439"/>
      <c r="MTO71" s="439"/>
      <c r="MTP71" s="439"/>
      <c r="MTQ71" s="439"/>
      <c r="MTR71" s="439"/>
      <c r="MTS71" s="439"/>
      <c r="MTT71" s="439"/>
      <c r="MTU71" s="439"/>
      <c r="MTV71" s="439"/>
      <c r="MTW71" s="439"/>
      <c r="MTX71" s="439"/>
      <c r="MTY71" s="439"/>
      <c r="MTZ71" s="439"/>
      <c r="MUA71" s="439"/>
      <c r="MUB71" s="439"/>
      <c r="MUC71" s="439"/>
      <c r="MUD71" s="439"/>
      <c r="MUE71" s="439"/>
      <c r="MUF71" s="439"/>
      <c r="MUG71" s="439"/>
      <c r="MUH71" s="439"/>
      <c r="MUI71" s="439"/>
      <c r="MUJ71" s="439"/>
      <c r="MUK71" s="439"/>
      <c r="MUL71" s="439"/>
      <c r="MUM71" s="439"/>
      <c r="MUN71" s="439"/>
      <c r="MUO71" s="439"/>
      <c r="MUP71" s="439"/>
      <c r="MUQ71" s="439"/>
      <c r="MUR71" s="439"/>
      <c r="MUS71" s="439"/>
      <c r="MUT71" s="439"/>
      <c r="MUU71" s="439"/>
      <c r="MUV71" s="439"/>
      <c r="MUW71" s="439"/>
      <c r="MUX71" s="439"/>
      <c r="MUY71" s="439"/>
      <c r="MUZ71" s="439"/>
      <c r="MVA71" s="439"/>
      <c r="MVB71" s="439"/>
      <c r="MVC71" s="439"/>
      <c r="MVD71" s="439"/>
      <c r="MVE71" s="439"/>
      <c r="MVF71" s="439"/>
      <c r="MVG71" s="439"/>
      <c r="MVH71" s="439"/>
      <c r="MVI71" s="439"/>
      <c r="MVJ71" s="439"/>
      <c r="MVK71" s="439"/>
      <c r="MVL71" s="439"/>
      <c r="MVM71" s="439"/>
      <c r="MVN71" s="439"/>
      <c r="MVO71" s="439"/>
      <c r="MVP71" s="439"/>
      <c r="MVQ71" s="439"/>
      <c r="MVR71" s="439"/>
      <c r="MVS71" s="439"/>
      <c r="MVT71" s="439"/>
      <c r="MVU71" s="439"/>
      <c r="MVV71" s="439"/>
      <c r="MVW71" s="439"/>
      <c r="MVX71" s="439"/>
      <c r="MVY71" s="439"/>
      <c r="MVZ71" s="439"/>
      <c r="MWA71" s="439"/>
      <c r="MWB71" s="439"/>
      <c r="MWC71" s="439"/>
      <c r="MWD71" s="439"/>
      <c r="MWE71" s="439"/>
      <c r="MWF71" s="439"/>
      <c r="MWG71" s="439"/>
      <c r="MWH71" s="439"/>
      <c r="MWI71" s="439"/>
      <c r="MWJ71" s="439"/>
      <c r="MWK71" s="439"/>
      <c r="MWL71" s="439"/>
      <c r="MWM71" s="439"/>
      <c r="MWN71" s="439"/>
      <c r="MWO71" s="439"/>
      <c r="MWP71" s="439"/>
      <c r="MWQ71" s="439"/>
      <c r="MWR71" s="439"/>
      <c r="MWS71" s="439"/>
      <c r="MWT71" s="439"/>
      <c r="MWU71" s="439"/>
      <c r="MWV71" s="439"/>
      <c r="MWW71" s="439"/>
      <c r="MWX71" s="439"/>
      <c r="MWY71" s="439"/>
      <c r="MWZ71" s="439"/>
      <c r="MXA71" s="439"/>
      <c r="MXB71" s="439"/>
      <c r="MXC71" s="439"/>
      <c r="MXD71" s="439"/>
      <c r="MXE71" s="439"/>
      <c r="MXF71" s="439"/>
      <c r="MXG71" s="439"/>
      <c r="MXH71" s="439"/>
      <c r="MXI71" s="439"/>
      <c r="MXJ71" s="439"/>
      <c r="MXK71" s="439"/>
      <c r="MXL71" s="439"/>
      <c r="MXM71" s="439"/>
      <c r="MXN71" s="439"/>
      <c r="MXO71" s="439"/>
      <c r="MXP71" s="439"/>
      <c r="MXQ71" s="439"/>
      <c r="MXR71" s="439"/>
      <c r="MXS71" s="439"/>
      <c r="MXT71" s="439"/>
      <c r="MXU71" s="439"/>
      <c r="MXV71" s="439"/>
      <c r="MXW71" s="439"/>
      <c r="MXX71" s="439"/>
      <c r="MXY71" s="439"/>
      <c r="MXZ71" s="439"/>
      <c r="MYA71" s="439"/>
      <c r="MYB71" s="439"/>
      <c r="MYC71" s="439"/>
      <c r="MYD71" s="439"/>
      <c r="MYE71" s="439"/>
      <c r="MYF71" s="439"/>
      <c r="MYG71" s="439"/>
      <c r="MYH71" s="439"/>
      <c r="MYI71" s="439"/>
      <c r="MYJ71" s="439"/>
      <c r="MYK71" s="439"/>
      <c r="MYL71" s="439"/>
      <c r="MYM71" s="439"/>
      <c r="MYN71" s="439"/>
      <c r="MYO71" s="439"/>
      <c r="MYP71" s="439"/>
      <c r="MYQ71" s="439"/>
      <c r="MYR71" s="439"/>
      <c r="MYS71" s="439"/>
      <c r="MYT71" s="439"/>
      <c r="MYU71" s="439"/>
      <c r="MYV71" s="439"/>
      <c r="MYW71" s="439"/>
      <c r="MYX71" s="439"/>
      <c r="MYY71" s="439"/>
      <c r="MYZ71" s="439"/>
      <c r="MZA71" s="439"/>
      <c r="MZB71" s="439"/>
      <c r="MZC71" s="439"/>
      <c r="MZD71" s="439"/>
      <c r="MZE71" s="439"/>
      <c r="MZF71" s="439"/>
      <c r="MZG71" s="439"/>
      <c r="MZH71" s="439"/>
      <c r="MZI71" s="439"/>
      <c r="MZJ71" s="439"/>
      <c r="MZK71" s="439"/>
      <c r="MZL71" s="439"/>
      <c r="MZM71" s="439"/>
      <c r="MZN71" s="439"/>
      <c r="MZO71" s="439"/>
      <c r="MZP71" s="439"/>
      <c r="MZQ71" s="439"/>
      <c r="MZR71" s="439"/>
      <c r="MZS71" s="439"/>
      <c r="MZT71" s="439"/>
      <c r="MZU71" s="439"/>
      <c r="MZV71" s="439"/>
      <c r="MZW71" s="439"/>
      <c r="MZX71" s="439"/>
      <c r="MZY71" s="439"/>
      <c r="MZZ71" s="439"/>
      <c r="NAA71" s="439"/>
      <c r="NAB71" s="439"/>
      <c r="NAC71" s="439"/>
      <c r="NAD71" s="439"/>
      <c r="NAE71" s="439"/>
      <c r="NAF71" s="439"/>
      <c r="NAG71" s="439"/>
      <c r="NAH71" s="439"/>
      <c r="NAI71" s="439"/>
      <c r="NAJ71" s="439"/>
      <c r="NAK71" s="439"/>
      <c r="NAL71" s="439"/>
      <c r="NAM71" s="439"/>
      <c r="NAN71" s="439"/>
      <c r="NAO71" s="439"/>
      <c r="NAP71" s="439"/>
      <c r="NAQ71" s="439"/>
      <c r="NAR71" s="439"/>
      <c r="NAS71" s="439"/>
      <c r="NAT71" s="439"/>
      <c r="NAU71" s="439"/>
      <c r="NAV71" s="439"/>
      <c r="NAW71" s="439"/>
      <c r="NAX71" s="439"/>
      <c r="NAY71" s="439"/>
      <c r="NAZ71" s="439"/>
      <c r="NBA71" s="439"/>
      <c r="NBB71" s="439"/>
      <c r="NBC71" s="439"/>
      <c r="NBD71" s="439"/>
      <c r="NBE71" s="439"/>
      <c r="NBF71" s="439"/>
      <c r="NBG71" s="439"/>
      <c r="NBH71" s="439"/>
      <c r="NBI71" s="439"/>
      <c r="NBJ71" s="439"/>
      <c r="NBK71" s="439"/>
      <c r="NBL71" s="439"/>
      <c r="NBM71" s="439"/>
      <c r="NBN71" s="439"/>
      <c r="NBO71" s="439"/>
      <c r="NBP71" s="439"/>
      <c r="NBQ71" s="439"/>
      <c r="NBR71" s="439"/>
      <c r="NBS71" s="439"/>
      <c r="NBT71" s="439"/>
      <c r="NBU71" s="439"/>
      <c r="NBV71" s="439"/>
      <c r="NBW71" s="439"/>
      <c r="NBX71" s="439"/>
      <c r="NBY71" s="439"/>
      <c r="NBZ71" s="439"/>
      <c r="NCA71" s="439"/>
      <c r="NCB71" s="439"/>
      <c r="NCC71" s="439"/>
      <c r="NCD71" s="439"/>
      <c r="NCE71" s="439"/>
      <c r="NCF71" s="439"/>
      <c r="NCG71" s="439"/>
      <c r="NCH71" s="439"/>
      <c r="NCI71" s="439"/>
      <c r="NCJ71" s="439"/>
      <c r="NCK71" s="439"/>
      <c r="NCL71" s="439"/>
      <c r="NCM71" s="439"/>
      <c r="NCN71" s="439"/>
      <c r="NCO71" s="439"/>
      <c r="NCP71" s="439"/>
      <c r="NCQ71" s="439"/>
      <c r="NCR71" s="439"/>
      <c r="NCS71" s="439"/>
      <c r="NCT71" s="439"/>
      <c r="NCU71" s="439"/>
      <c r="NCV71" s="439"/>
      <c r="NCW71" s="439"/>
      <c r="NCX71" s="439"/>
      <c r="NCY71" s="439"/>
      <c r="NCZ71" s="439"/>
      <c r="NDA71" s="439"/>
      <c r="NDB71" s="439"/>
      <c r="NDC71" s="439"/>
      <c r="NDD71" s="439"/>
      <c r="NDE71" s="439"/>
      <c r="NDF71" s="439"/>
      <c r="NDG71" s="439"/>
      <c r="NDH71" s="439"/>
      <c r="NDI71" s="439"/>
      <c r="NDJ71" s="439"/>
      <c r="NDK71" s="439"/>
      <c r="NDL71" s="439"/>
      <c r="NDM71" s="439"/>
      <c r="NDN71" s="439"/>
      <c r="NDO71" s="439"/>
      <c r="NDP71" s="439"/>
      <c r="NDQ71" s="439"/>
      <c r="NDR71" s="439"/>
      <c r="NDS71" s="439"/>
      <c r="NDT71" s="439"/>
      <c r="NDU71" s="439"/>
      <c r="NDV71" s="439"/>
      <c r="NDW71" s="439"/>
      <c r="NDX71" s="439"/>
      <c r="NDY71" s="439"/>
      <c r="NDZ71" s="439"/>
      <c r="NEA71" s="439"/>
      <c r="NEB71" s="439"/>
      <c r="NEC71" s="439"/>
      <c r="NED71" s="439"/>
      <c r="NEE71" s="439"/>
      <c r="NEF71" s="439"/>
      <c r="NEG71" s="439"/>
      <c r="NEH71" s="439"/>
      <c r="NEI71" s="439"/>
      <c r="NEJ71" s="439"/>
      <c r="NEK71" s="439"/>
      <c r="NEL71" s="439"/>
      <c r="NEM71" s="439"/>
      <c r="NEN71" s="439"/>
      <c r="NEO71" s="439"/>
      <c r="NEP71" s="439"/>
      <c r="NEQ71" s="439"/>
      <c r="NER71" s="439"/>
      <c r="NES71" s="439"/>
      <c r="NET71" s="439"/>
      <c r="NEU71" s="439"/>
      <c r="NEV71" s="439"/>
      <c r="NEW71" s="439"/>
      <c r="NEX71" s="439"/>
      <c r="NEY71" s="439"/>
      <c r="NEZ71" s="439"/>
      <c r="NFA71" s="439"/>
      <c r="NFB71" s="439"/>
      <c r="NFC71" s="439"/>
      <c r="NFD71" s="439"/>
      <c r="NFE71" s="439"/>
      <c r="NFF71" s="439"/>
      <c r="NFG71" s="439"/>
      <c r="NFH71" s="439"/>
      <c r="NFI71" s="439"/>
      <c r="NFJ71" s="439"/>
      <c r="NFK71" s="439"/>
      <c r="NFL71" s="439"/>
      <c r="NFM71" s="439"/>
      <c r="NFN71" s="439"/>
      <c r="NFO71" s="439"/>
      <c r="NFP71" s="439"/>
      <c r="NFQ71" s="439"/>
      <c r="NFR71" s="439"/>
      <c r="NFS71" s="439"/>
      <c r="NFT71" s="439"/>
      <c r="NFU71" s="439"/>
      <c r="NFV71" s="439"/>
      <c r="NFW71" s="439"/>
      <c r="NFX71" s="439"/>
      <c r="NFY71" s="439"/>
      <c r="NFZ71" s="439"/>
      <c r="NGA71" s="439"/>
      <c r="NGB71" s="439"/>
      <c r="NGC71" s="439"/>
      <c r="NGD71" s="439"/>
      <c r="NGE71" s="439"/>
      <c r="NGF71" s="439"/>
      <c r="NGG71" s="439"/>
      <c r="NGH71" s="439"/>
      <c r="NGI71" s="439"/>
      <c r="NGJ71" s="439"/>
      <c r="NGK71" s="439"/>
      <c r="NGL71" s="439"/>
      <c r="NGM71" s="439"/>
      <c r="NGN71" s="439"/>
      <c r="NGO71" s="439"/>
      <c r="NGP71" s="439"/>
      <c r="NGQ71" s="439"/>
      <c r="NGR71" s="439"/>
      <c r="NGS71" s="439"/>
      <c r="NGT71" s="439"/>
      <c r="NGU71" s="439"/>
      <c r="NGV71" s="439"/>
      <c r="NGW71" s="439"/>
      <c r="NGX71" s="439"/>
      <c r="NGY71" s="439"/>
      <c r="NGZ71" s="439"/>
      <c r="NHA71" s="439"/>
      <c r="NHB71" s="439"/>
      <c r="NHC71" s="439"/>
      <c r="NHD71" s="439"/>
      <c r="NHE71" s="439"/>
      <c r="NHF71" s="439"/>
      <c r="NHG71" s="439"/>
      <c r="NHH71" s="439"/>
      <c r="NHI71" s="439"/>
      <c r="NHJ71" s="439"/>
      <c r="NHK71" s="439"/>
      <c r="NHL71" s="439"/>
      <c r="NHM71" s="439"/>
      <c r="NHN71" s="439"/>
      <c r="NHO71" s="439"/>
      <c r="NHP71" s="439"/>
      <c r="NHQ71" s="439"/>
      <c r="NHR71" s="439"/>
      <c r="NHS71" s="439"/>
      <c r="NHT71" s="439"/>
      <c r="NHU71" s="439"/>
      <c r="NHV71" s="439"/>
      <c r="NHW71" s="439"/>
      <c r="NHX71" s="439"/>
      <c r="NHY71" s="439"/>
      <c r="NHZ71" s="439"/>
      <c r="NIA71" s="439"/>
      <c r="NIB71" s="439"/>
      <c r="NIC71" s="439"/>
      <c r="NID71" s="439"/>
      <c r="NIE71" s="439"/>
      <c r="NIF71" s="439"/>
      <c r="NIG71" s="439"/>
      <c r="NIH71" s="439"/>
      <c r="NII71" s="439"/>
      <c r="NIJ71" s="439"/>
      <c r="NIK71" s="439"/>
      <c r="NIL71" s="439"/>
      <c r="NIM71" s="439"/>
      <c r="NIN71" s="439"/>
      <c r="NIO71" s="439"/>
      <c r="NIP71" s="439"/>
      <c r="NIQ71" s="439"/>
      <c r="NIR71" s="439"/>
      <c r="NIS71" s="439"/>
      <c r="NIT71" s="439"/>
      <c r="NIU71" s="439"/>
      <c r="NIV71" s="439"/>
      <c r="NIW71" s="439"/>
      <c r="NIX71" s="439"/>
      <c r="NIY71" s="439"/>
      <c r="NIZ71" s="439"/>
      <c r="NJA71" s="439"/>
      <c r="NJB71" s="439"/>
      <c r="NJC71" s="439"/>
      <c r="NJD71" s="439"/>
      <c r="NJE71" s="439"/>
      <c r="NJF71" s="439"/>
      <c r="NJG71" s="439"/>
      <c r="NJH71" s="439"/>
      <c r="NJI71" s="439"/>
      <c r="NJJ71" s="439"/>
      <c r="NJK71" s="439"/>
      <c r="NJL71" s="439"/>
      <c r="NJM71" s="439"/>
      <c r="NJN71" s="439"/>
      <c r="NJO71" s="439"/>
      <c r="NJP71" s="439"/>
      <c r="NJQ71" s="439"/>
      <c r="NJR71" s="439"/>
      <c r="NJS71" s="439"/>
      <c r="NJT71" s="439"/>
      <c r="NJU71" s="439"/>
      <c r="NJV71" s="439"/>
      <c r="NJW71" s="439"/>
      <c r="NJX71" s="439"/>
      <c r="NJY71" s="439"/>
      <c r="NJZ71" s="439"/>
      <c r="NKA71" s="439"/>
      <c r="NKB71" s="439"/>
      <c r="NKC71" s="439"/>
      <c r="NKD71" s="439"/>
      <c r="NKE71" s="439"/>
      <c r="NKF71" s="439"/>
      <c r="NKG71" s="439"/>
      <c r="NKH71" s="439"/>
      <c r="NKI71" s="439"/>
      <c r="NKJ71" s="439"/>
      <c r="NKK71" s="439"/>
      <c r="NKL71" s="439"/>
      <c r="NKM71" s="439"/>
      <c r="NKN71" s="439"/>
      <c r="NKO71" s="439"/>
      <c r="NKP71" s="439"/>
      <c r="NKQ71" s="439"/>
      <c r="NKR71" s="439"/>
      <c r="NKS71" s="439"/>
      <c r="NKT71" s="439"/>
      <c r="NKU71" s="439"/>
      <c r="NKV71" s="439"/>
      <c r="NKW71" s="439"/>
      <c r="NKX71" s="439"/>
      <c r="NKY71" s="439"/>
      <c r="NKZ71" s="439"/>
      <c r="NLA71" s="439"/>
      <c r="NLB71" s="439"/>
      <c r="NLC71" s="439"/>
      <c r="NLD71" s="439"/>
      <c r="NLE71" s="439"/>
      <c r="NLF71" s="439"/>
      <c r="NLG71" s="439"/>
      <c r="NLH71" s="439"/>
      <c r="NLI71" s="439"/>
      <c r="NLJ71" s="439"/>
      <c r="NLK71" s="439"/>
      <c r="NLL71" s="439"/>
      <c r="NLM71" s="439"/>
      <c r="NLN71" s="439"/>
      <c r="NLO71" s="439"/>
      <c r="NLP71" s="439"/>
      <c r="NLQ71" s="439"/>
      <c r="NLR71" s="439"/>
      <c r="NLS71" s="439"/>
      <c r="NLT71" s="439"/>
      <c r="NLU71" s="439"/>
      <c r="NLV71" s="439"/>
      <c r="NLW71" s="439"/>
      <c r="NLX71" s="439"/>
      <c r="NLY71" s="439"/>
      <c r="NLZ71" s="439"/>
      <c r="NMA71" s="439"/>
      <c r="NMB71" s="439"/>
      <c r="NMC71" s="439"/>
      <c r="NMD71" s="439"/>
      <c r="NME71" s="439"/>
      <c r="NMF71" s="439"/>
      <c r="NMG71" s="439"/>
      <c r="NMH71" s="439"/>
      <c r="NMI71" s="439"/>
      <c r="NMJ71" s="439"/>
      <c r="NMK71" s="439"/>
      <c r="NML71" s="439"/>
      <c r="NMM71" s="439"/>
      <c r="NMN71" s="439"/>
      <c r="NMO71" s="439"/>
      <c r="NMP71" s="439"/>
      <c r="NMQ71" s="439"/>
      <c r="NMR71" s="439"/>
      <c r="NMS71" s="439"/>
      <c r="NMT71" s="439"/>
      <c r="NMU71" s="439"/>
      <c r="NMV71" s="439"/>
      <c r="NMW71" s="439"/>
      <c r="NMX71" s="439"/>
      <c r="NMY71" s="439"/>
      <c r="NMZ71" s="439"/>
      <c r="NNA71" s="439"/>
      <c r="NNB71" s="439"/>
      <c r="NNC71" s="439"/>
      <c r="NND71" s="439"/>
      <c r="NNE71" s="439"/>
      <c r="NNF71" s="439"/>
      <c r="NNG71" s="439"/>
      <c r="NNH71" s="439"/>
      <c r="NNI71" s="439"/>
      <c r="NNJ71" s="439"/>
      <c r="NNK71" s="439"/>
      <c r="NNL71" s="439"/>
      <c r="NNM71" s="439"/>
      <c r="NNN71" s="439"/>
      <c r="NNO71" s="439"/>
      <c r="NNP71" s="439"/>
      <c r="NNQ71" s="439"/>
      <c r="NNR71" s="439"/>
      <c r="NNS71" s="439"/>
      <c r="NNT71" s="439"/>
      <c r="NNU71" s="439"/>
      <c r="NNV71" s="439"/>
      <c r="NNW71" s="439"/>
      <c r="NNX71" s="439"/>
      <c r="NNY71" s="439"/>
      <c r="NNZ71" s="439"/>
      <c r="NOA71" s="439"/>
      <c r="NOB71" s="439"/>
      <c r="NOC71" s="439"/>
      <c r="NOD71" s="439"/>
      <c r="NOE71" s="439"/>
      <c r="NOF71" s="439"/>
      <c r="NOG71" s="439"/>
      <c r="NOH71" s="439"/>
      <c r="NOI71" s="439"/>
      <c r="NOJ71" s="439"/>
      <c r="NOK71" s="439"/>
      <c r="NOL71" s="439"/>
      <c r="NOM71" s="439"/>
      <c r="NON71" s="439"/>
      <c r="NOO71" s="439"/>
      <c r="NOP71" s="439"/>
      <c r="NOQ71" s="439"/>
      <c r="NOR71" s="439"/>
      <c r="NOS71" s="439"/>
      <c r="NOT71" s="439"/>
      <c r="NOU71" s="439"/>
      <c r="NOV71" s="439"/>
      <c r="NOW71" s="439"/>
      <c r="NOX71" s="439"/>
      <c r="NOY71" s="439"/>
      <c r="NOZ71" s="439"/>
      <c r="NPA71" s="439"/>
      <c r="NPB71" s="439"/>
      <c r="NPC71" s="439"/>
      <c r="NPD71" s="439"/>
      <c r="NPE71" s="439"/>
      <c r="NPF71" s="439"/>
      <c r="NPG71" s="439"/>
      <c r="NPH71" s="439"/>
      <c r="NPI71" s="439"/>
      <c r="NPJ71" s="439"/>
      <c r="NPK71" s="439"/>
      <c r="NPL71" s="439"/>
      <c r="NPM71" s="439"/>
      <c r="NPN71" s="439"/>
      <c r="NPO71" s="439"/>
      <c r="NPP71" s="439"/>
      <c r="NPQ71" s="439"/>
      <c r="NPR71" s="439"/>
      <c r="NPS71" s="439"/>
      <c r="NPT71" s="439"/>
      <c r="NPU71" s="439"/>
      <c r="NPV71" s="439"/>
      <c r="NPW71" s="439"/>
      <c r="NPX71" s="439"/>
      <c r="NPY71" s="439"/>
      <c r="NPZ71" s="439"/>
      <c r="NQA71" s="439"/>
      <c r="NQB71" s="439"/>
      <c r="NQC71" s="439"/>
      <c r="NQD71" s="439"/>
      <c r="NQE71" s="439"/>
      <c r="NQF71" s="439"/>
      <c r="NQG71" s="439"/>
      <c r="NQH71" s="439"/>
      <c r="NQI71" s="439"/>
      <c r="NQJ71" s="439"/>
      <c r="NQK71" s="439"/>
      <c r="NQL71" s="439"/>
      <c r="NQM71" s="439"/>
      <c r="NQN71" s="439"/>
      <c r="NQO71" s="439"/>
      <c r="NQP71" s="439"/>
      <c r="NQQ71" s="439"/>
      <c r="NQR71" s="439"/>
      <c r="NQS71" s="439"/>
      <c r="NQT71" s="439"/>
      <c r="NQU71" s="439"/>
      <c r="NQV71" s="439"/>
      <c r="NQW71" s="439"/>
      <c r="NQX71" s="439"/>
      <c r="NQY71" s="439"/>
      <c r="NQZ71" s="439"/>
      <c r="NRA71" s="439"/>
      <c r="NRB71" s="439"/>
      <c r="NRC71" s="439"/>
      <c r="NRD71" s="439"/>
      <c r="NRE71" s="439"/>
      <c r="NRF71" s="439"/>
      <c r="NRG71" s="439"/>
      <c r="NRH71" s="439"/>
      <c r="NRI71" s="439"/>
      <c r="NRJ71" s="439"/>
      <c r="NRK71" s="439"/>
      <c r="NRL71" s="439"/>
      <c r="NRM71" s="439"/>
      <c r="NRN71" s="439"/>
      <c r="NRO71" s="439"/>
      <c r="NRP71" s="439"/>
      <c r="NRQ71" s="439"/>
      <c r="NRR71" s="439"/>
      <c r="NRS71" s="439"/>
      <c r="NRT71" s="439"/>
      <c r="NRU71" s="439"/>
      <c r="NRV71" s="439"/>
      <c r="NRW71" s="439"/>
      <c r="NRX71" s="439"/>
      <c r="NRY71" s="439"/>
      <c r="NRZ71" s="439"/>
      <c r="NSA71" s="439"/>
      <c r="NSB71" s="439"/>
      <c r="NSC71" s="439"/>
      <c r="NSD71" s="439"/>
      <c r="NSE71" s="439"/>
      <c r="NSF71" s="439"/>
      <c r="NSG71" s="439"/>
      <c r="NSH71" s="439"/>
      <c r="NSI71" s="439"/>
      <c r="NSJ71" s="439"/>
      <c r="NSK71" s="439"/>
      <c r="NSL71" s="439"/>
      <c r="NSM71" s="439"/>
      <c r="NSN71" s="439"/>
      <c r="NSO71" s="439"/>
      <c r="NSP71" s="439"/>
      <c r="NSQ71" s="439"/>
      <c r="NSR71" s="439"/>
      <c r="NSS71" s="439"/>
      <c r="NST71" s="439"/>
      <c r="NSU71" s="439"/>
      <c r="NSV71" s="439"/>
      <c r="NSW71" s="439"/>
      <c r="NSX71" s="439"/>
      <c r="NSY71" s="439"/>
      <c r="NSZ71" s="439"/>
      <c r="NTA71" s="439"/>
      <c r="NTB71" s="439"/>
      <c r="NTC71" s="439"/>
      <c r="NTD71" s="439"/>
      <c r="NTE71" s="439"/>
      <c r="NTF71" s="439"/>
      <c r="NTG71" s="439"/>
      <c r="NTH71" s="439"/>
      <c r="NTI71" s="439"/>
      <c r="NTJ71" s="439"/>
      <c r="NTK71" s="439"/>
      <c r="NTL71" s="439"/>
      <c r="NTM71" s="439"/>
      <c r="NTN71" s="439"/>
      <c r="NTO71" s="439"/>
      <c r="NTP71" s="439"/>
      <c r="NTQ71" s="439"/>
      <c r="NTR71" s="439"/>
      <c r="NTS71" s="439"/>
      <c r="NTT71" s="439"/>
      <c r="NTU71" s="439"/>
      <c r="NTV71" s="439"/>
      <c r="NTW71" s="439"/>
      <c r="NTX71" s="439"/>
      <c r="NTY71" s="439"/>
      <c r="NTZ71" s="439"/>
      <c r="NUA71" s="439"/>
      <c r="NUB71" s="439"/>
      <c r="NUC71" s="439"/>
      <c r="NUD71" s="439"/>
      <c r="NUE71" s="439"/>
      <c r="NUF71" s="439"/>
      <c r="NUG71" s="439"/>
      <c r="NUH71" s="439"/>
      <c r="NUI71" s="439"/>
      <c r="NUJ71" s="439"/>
      <c r="NUK71" s="439"/>
      <c r="NUL71" s="439"/>
      <c r="NUM71" s="439"/>
      <c r="NUN71" s="439"/>
      <c r="NUO71" s="439"/>
      <c r="NUP71" s="439"/>
      <c r="NUQ71" s="439"/>
      <c r="NUR71" s="439"/>
      <c r="NUS71" s="439"/>
      <c r="NUT71" s="439"/>
      <c r="NUU71" s="439"/>
      <c r="NUV71" s="439"/>
      <c r="NUW71" s="439"/>
      <c r="NUX71" s="439"/>
      <c r="NUY71" s="439"/>
      <c r="NUZ71" s="439"/>
      <c r="NVA71" s="439"/>
      <c r="NVB71" s="439"/>
      <c r="NVC71" s="439"/>
      <c r="NVD71" s="439"/>
      <c r="NVE71" s="439"/>
      <c r="NVF71" s="439"/>
      <c r="NVG71" s="439"/>
      <c r="NVH71" s="439"/>
      <c r="NVI71" s="439"/>
      <c r="NVJ71" s="439"/>
      <c r="NVK71" s="439"/>
      <c r="NVL71" s="439"/>
      <c r="NVM71" s="439"/>
      <c r="NVN71" s="439"/>
      <c r="NVO71" s="439"/>
      <c r="NVP71" s="439"/>
      <c r="NVQ71" s="439"/>
      <c r="NVR71" s="439"/>
      <c r="NVS71" s="439"/>
      <c r="NVT71" s="439"/>
      <c r="NVU71" s="439"/>
      <c r="NVV71" s="439"/>
      <c r="NVW71" s="439"/>
      <c r="NVX71" s="439"/>
      <c r="NVY71" s="439"/>
      <c r="NVZ71" s="439"/>
      <c r="NWA71" s="439"/>
      <c r="NWB71" s="439"/>
      <c r="NWC71" s="439"/>
      <c r="NWD71" s="439"/>
      <c r="NWE71" s="439"/>
      <c r="NWF71" s="439"/>
      <c r="NWG71" s="439"/>
      <c r="NWH71" s="439"/>
      <c r="NWI71" s="439"/>
      <c r="NWJ71" s="439"/>
      <c r="NWK71" s="439"/>
      <c r="NWL71" s="439"/>
      <c r="NWM71" s="439"/>
      <c r="NWN71" s="439"/>
      <c r="NWO71" s="439"/>
      <c r="NWP71" s="439"/>
      <c r="NWQ71" s="439"/>
      <c r="NWR71" s="439"/>
      <c r="NWS71" s="439"/>
      <c r="NWT71" s="439"/>
      <c r="NWU71" s="439"/>
      <c r="NWV71" s="439"/>
      <c r="NWW71" s="439"/>
      <c r="NWX71" s="439"/>
      <c r="NWY71" s="439"/>
      <c r="NWZ71" s="439"/>
      <c r="NXA71" s="439"/>
      <c r="NXB71" s="439"/>
      <c r="NXC71" s="439"/>
      <c r="NXD71" s="439"/>
      <c r="NXE71" s="439"/>
      <c r="NXF71" s="439"/>
      <c r="NXG71" s="439"/>
      <c r="NXH71" s="439"/>
      <c r="NXI71" s="439"/>
      <c r="NXJ71" s="439"/>
      <c r="NXK71" s="439"/>
      <c r="NXL71" s="439"/>
      <c r="NXM71" s="439"/>
      <c r="NXN71" s="439"/>
      <c r="NXO71" s="439"/>
      <c r="NXP71" s="439"/>
      <c r="NXQ71" s="439"/>
      <c r="NXR71" s="439"/>
      <c r="NXS71" s="439"/>
      <c r="NXT71" s="439"/>
      <c r="NXU71" s="439"/>
      <c r="NXV71" s="439"/>
      <c r="NXW71" s="439"/>
      <c r="NXX71" s="439"/>
      <c r="NXY71" s="439"/>
      <c r="NXZ71" s="439"/>
      <c r="NYA71" s="439"/>
      <c r="NYB71" s="439"/>
      <c r="NYC71" s="439"/>
      <c r="NYD71" s="439"/>
      <c r="NYE71" s="439"/>
      <c r="NYF71" s="439"/>
      <c r="NYG71" s="439"/>
      <c r="NYH71" s="439"/>
      <c r="NYI71" s="439"/>
      <c r="NYJ71" s="439"/>
      <c r="NYK71" s="439"/>
      <c r="NYL71" s="439"/>
      <c r="NYM71" s="439"/>
      <c r="NYN71" s="439"/>
      <c r="NYO71" s="439"/>
      <c r="NYP71" s="439"/>
      <c r="NYQ71" s="439"/>
      <c r="NYR71" s="439"/>
      <c r="NYS71" s="439"/>
      <c r="NYT71" s="439"/>
      <c r="NYU71" s="439"/>
      <c r="NYV71" s="439"/>
      <c r="NYW71" s="439"/>
      <c r="NYX71" s="439"/>
      <c r="NYY71" s="439"/>
      <c r="NYZ71" s="439"/>
      <c r="NZA71" s="439"/>
      <c r="NZB71" s="439"/>
      <c r="NZC71" s="439"/>
      <c r="NZD71" s="439"/>
      <c r="NZE71" s="439"/>
      <c r="NZF71" s="439"/>
      <c r="NZG71" s="439"/>
      <c r="NZH71" s="439"/>
      <c r="NZI71" s="439"/>
      <c r="NZJ71" s="439"/>
      <c r="NZK71" s="439"/>
      <c r="NZL71" s="439"/>
      <c r="NZM71" s="439"/>
      <c r="NZN71" s="439"/>
      <c r="NZO71" s="439"/>
      <c r="NZP71" s="439"/>
      <c r="NZQ71" s="439"/>
      <c r="NZR71" s="439"/>
      <c r="NZS71" s="439"/>
      <c r="NZT71" s="439"/>
      <c r="NZU71" s="439"/>
      <c r="NZV71" s="439"/>
      <c r="NZW71" s="439"/>
      <c r="NZX71" s="439"/>
      <c r="NZY71" s="439"/>
      <c r="NZZ71" s="439"/>
      <c r="OAA71" s="439"/>
      <c r="OAB71" s="439"/>
      <c r="OAC71" s="439"/>
      <c r="OAD71" s="439"/>
      <c r="OAE71" s="439"/>
      <c r="OAF71" s="439"/>
      <c r="OAG71" s="439"/>
      <c r="OAH71" s="439"/>
      <c r="OAI71" s="439"/>
      <c r="OAJ71" s="439"/>
      <c r="OAK71" s="439"/>
      <c r="OAL71" s="439"/>
      <c r="OAM71" s="439"/>
      <c r="OAN71" s="439"/>
      <c r="OAO71" s="439"/>
      <c r="OAP71" s="439"/>
      <c r="OAQ71" s="439"/>
      <c r="OAR71" s="439"/>
      <c r="OAS71" s="439"/>
      <c r="OAT71" s="439"/>
      <c r="OAU71" s="439"/>
      <c r="OAV71" s="439"/>
      <c r="OAW71" s="439"/>
      <c r="OAX71" s="439"/>
      <c r="OAY71" s="439"/>
      <c r="OAZ71" s="439"/>
      <c r="OBA71" s="439"/>
      <c r="OBB71" s="439"/>
      <c r="OBC71" s="439"/>
      <c r="OBD71" s="439"/>
      <c r="OBE71" s="439"/>
      <c r="OBF71" s="439"/>
      <c r="OBG71" s="439"/>
      <c r="OBH71" s="439"/>
      <c r="OBI71" s="439"/>
      <c r="OBJ71" s="439"/>
      <c r="OBK71" s="439"/>
      <c r="OBL71" s="439"/>
      <c r="OBM71" s="439"/>
      <c r="OBN71" s="439"/>
      <c r="OBO71" s="439"/>
      <c r="OBP71" s="439"/>
      <c r="OBQ71" s="439"/>
      <c r="OBR71" s="439"/>
      <c r="OBS71" s="439"/>
      <c r="OBT71" s="439"/>
      <c r="OBU71" s="439"/>
      <c r="OBV71" s="439"/>
      <c r="OBW71" s="439"/>
      <c r="OBX71" s="439"/>
      <c r="OBY71" s="439"/>
      <c r="OBZ71" s="439"/>
      <c r="OCA71" s="439"/>
      <c r="OCB71" s="439"/>
      <c r="OCC71" s="439"/>
      <c r="OCD71" s="439"/>
      <c r="OCE71" s="439"/>
      <c r="OCF71" s="439"/>
      <c r="OCG71" s="439"/>
      <c r="OCH71" s="439"/>
      <c r="OCI71" s="439"/>
      <c r="OCJ71" s="439"/>
      <c r="OCK71" s="439"/>
      <c r="OCL71" s="439"/>
      <c r="OCM71" s="439"/>
      <c r="OCN71" s="439"/>
      <c r="OCO71" s="439"/>
      <c r="OCP71" s="439"/>
      <c r="OCQ71" s="439"/>
      <c r="OCR71" s="439"/>
      <c r="OCS71" s="439"/>
      <c r="OCT71" s="439"/>
      <c r="OCU71" s="439"/>
      <c r="OCV71" s="439"/>
      <c r="OCW71" s="439"/>
      <c r="OCX71" s="439"/>
      <c r="OCY71" s="439"/>
      <c r="OCZ71" s="439"/>
      <c r="ODA71" s="439"/>
      <c r="ODB71" s="439"/>
      <c r="ODC71" s="439"/>
      <c r="ODD71" s="439"/>
      <c r="ODE71" s="439"/>
      <c r="ODF71" s="439"/>
      <c r="ODG71" s="439"/>
      <c r="ODH71" s="439"/>
      <c r="ODI71" s="439"/>
      <c r="ODJ71" s="439"/>
      <c r="ODK71" s="439"/>
      <c r="ODL71" s="439"/>
      <c r="ODM71" s="439"/>
      <c r="ODN71" s="439"/>
      <c r="ODO71" s="439"/>
      <c r="ODP71" s="439"/>
      <c r="ODQ71" s="439"/>
      <c r="ODR71" s="439"/>
      <c r="ODS71" s="439"/>
      <c r="ODT71" s="439"/>
      <c r="ODU71" s="439"/>
      <c r="ODV71" s="439"/>
      <c r="ODW71" s="439"/>
      <c r="ODX71" s="439"/>
      <c r="ODY71" s="439"/>
      <c r="ODZ71" s="439"/>
      <c r="OEA71" s="439"/>
      <c r="OEB71" s="439"/>
      <c r="OEC71" s="439"/>
      <c r="OED71" s="439"/>
      <c r="OEE71" s="439"/>
      <c r="OEF71" s="439"/>
      <c r="OEG71" s="439"/>
      <c r="OEH71" s="439"/>
      <c r="OEI71" s="439"/>
      <c r="OEJ71" s="439"/>
      <c r="OEK71" s="439"/>
      <c r="OEL71" s="439"/>
      <c r="OEM71" s="439"/>
      <c r="OEN71" s="439"/>
      <c r="OEO71" s="439"/>
      <c r="OEP71" s="439"/>
      <c r="OEQ71" s="439"/>
      <c r="OER71" s="439"/>
      <c r="OES71" s="439"/>
      <c r="OET71" s="439"/>
      <c r="OEU71" s="439"/>
      <c r="OEV71" s="439"/>
      <c r="OEW71" s="439"/>
      <c r="OEX71" s="439"/>
      <c r="OEY71" s="439"/>
      <c r="OEZ71" s="439"/>
      <c r="OFA71" s="439"/>
      <c r="OFB71" s="439"/>
      <c r="OFC71" s="439"/>
      <c r="OFD71" s="439"/>
      <c r="OFE71" s="439"/>
      <c r="OFF71" s="439"/>
      <c r="OFG71" s="439"/>
      <c r="OFH71" s="439"/>
      <c r="OFI71" s="439"/>
      <c r="OFJ71" s="439"/>
      <c r="OFK71" s="439"/>
      <c r="OFL71" s="439"/>
      <c r="OFM71" s="439"/>
      <c r="OFN71" s="439"/>
      <c r="OFO71" s="439"/>
      <c r="OFP71" s="439"/>
      <c r="OFQ71" s="439"/>
      <c r="OFR71" s="439"/>
      <c r="OFS71" s="439"/>
      <c r="OFT71" s="439"/>
      <c r="OFU71" s="439"/>
      <c r="OFV71" s="439"/>
      <c r="OFW71" s="439"/>
      <c r="OFX71" s="439"/>
      <c r="OFY71" s="439"/>
      <c r="OFZ71" s="439"/>
      <c r="OGA71" s="439"/>
      <c r="OGB71" s="439"/>
      <c r="OGC71" s="439"/>
      <c r="OGD71" s="439"/>
      <c r="OGE71" s="439"/>
      <c r="OGF71" s="439"/>
      <c r="OGG71" s="439"/>
      <c r="OGH71" s="439"/>
      <c r="OGI71" s="439"/>
      <c r="OGJ71" s="439"/>
      <c r="OGK71" s="439"/>
      <c r="OGL71" s="439"/>
      <c r="OGM71" s="439"/>
      <c r="OGN71" s="439"/>
      <c r="OGO71" s="439"/>
      <c r="OGP71" s="439"/>
      <c r="OGQ71" s="439"/>
      <c r="OGR71" s="439"/>
      <c r="OGS71" s="439"/>
      <c r="OGT71" s="439"/>
      <c r="OGU71" s="439"/>
      <c r="OGV71" s="439"/>
      <c r="OGW71" s="439"/>
      <c r="OGX71" s="439"/>
      <c r="OGY71" s="439"/>
      <c r="OGZ71" s="439"/>
      <c r="OHA71" s="439"/>
      <c r="OHB71" s="439"/>
      <c r="OHC71" s="439"/>
      <c r="OHD71" s="439"/>
      <c r="OHE71" s="439"/>
      <c r="OHF71" s="439"/>
      <c r="OHG71" s="439"/>
      <c r="OHH71" s="439"/>
      <c r="OHI71" s="439"/>
      <c r="OHJ71" s="439"/>
      <c r="OHK71" s="439"/>
      <c r="OHL71" s="439"/>
      <c r="OHM71" s="439"/>
      <c r="OHN71" s="439"/>
      <c r="OHO71" s="439"/>
      <c r="OHP71" s="439"/>
      <c r="OHQ71" s="439"/>
      <c r="OHR71" s="439"/>
      <c r="OHS71" s="439"/>
      <c r="OHT71" s="439"/>
      <c r="OHU71" s="439"/>
      <c r="OHV71" s="439"/>
      <c r="OHW71" s="439"/>
      <c r="OHX71" s="439"/>
      <c r="OHY71" s="439"/>
      <c r="OHZ71" s="439"/>
      <c r="OIA71" s="439"/>
      <c r="OIB71" s="439"/>
      <c r="OIC71" s="439"/>
      <c r="OID71" s="439"/>
      <c r="OIE71" s="439"/>
      <c r="OIF71" s="439"/>
      <c r="OIG71" s="439"/>
      <c r="OIH71" s="439"/>
      <c r="OII71" s="439"/>
      <c r="OIJ71" s="439"/>
      <c r="OIK71" s="439"/>
      <c r="OIL71" s="439"/>
      <c r="OIM71" s="439"/>
      <c r="OIN71" s="439"/>
      <c r="OIO71" s="439"/>
      <c r="OIP71" s="439"/>
      <c r="OIQ71" s="439"/>
      <c r="OIR71" s="439"/>
      <c r="OIS71" s="439"/>
      <c r="OIT71" s="439"/>
      <c r="OIU71" s="439"/>
      <c r="OIV71" s="439"/>
      <c r="OIW71" s="439"/>
      <c r="OIX71" s="439"/>
      <c r="OIY71" s="439"/>
      <c r="OIZ71" s="439"/>
      <c r="OJA71" s="439"/>
      <c r="OJB71" s="439"/>
      <c r="OJC71" s="439"/>
      <c r="OJD71" s="439"/>
      <c r="OJE71" s="439"/>
      <c r="OJF71" s="439"/>
      <c r="OJG71" s="439"/>
      <c r="OJH71" s="439"/>
      <c r="OJI71" s="439"/>
      <c r="OJJ71" s="439"/>
      <c r="OJK71" s="439"/>
      <c r="OJL71" s="439"/>
      <c r="OJM71" s="439"/>
      <c r="OJN71" s="439"/>
      <c r="OJO71" s="439"/>
      <c r="OJP71" s="439"/>
      <c r="OJQ71" s="439"/>
      <c r="OJR71" s="439"/>
      <c r="OJS71" s="439"/>
      <c r="OJT71" s="439"/>
      <c r="OJU71" s="439"/>
      <c r="OJV71" s="439"/>
      <c r="OJW71" s="439"/>
      <c r="OJX71" s="439"/>
      <c r="OJY71" s="439"/>
      <c r="OJZ71" s="439"/>
      <c r="OKA71" s="439"/>
      <c r="OKB71" s="439"/>
      <c r="OKC71" s="439"/>
      <c r="OKD71" s="439"/>
      <c r="OKE71" s="439"/>
      <c r="OKF71" s="439"/>
      <c r="OKG71" s="439"/>
      <c r="OKH71" s="439"/>
      <c r="OKI71" s="439"/>
      <c r="OKJ71" s="439"/>
      <c r="OKK71" s="439"/>
      <c r="OKL71" s="439"/>
      <c r="OKM71" s="439"/>
      <c r="OKN71" s="439"/>
      <c r="OKO71" s="439"/>
      <c r="OKP71" s="439"/>
      <c r="OKQ71" s="439"/>
      <c r="OKR71" s="439"/>
      <c r="OKS71" s="439"/>
      <c r="OKT71" s="439"/>
      <c r="OKU71" s="439"/>
      <c r="OKV71" s="439"/>
      <c r="OKW71" s="439"/>
      <c r="OKX71" s="439"/>
      <c r="OKY71" s="439"/>
      <c r="OKZ71" s="439"/>
      <c r="OLA71" s="439"/>
      <c r="OLB71" s="439"/>
      <c r="OLC71" s="439"/>
      <c r="OLD71" s="439"/>
      <c r="OLE71" s="439"/>
      <c r="OLF71" s="439"/>
      <c r="OLG71" s="439"/>
      <c r="OLH71" s="439"/>
      <c r="OLI71" s="439"/>
      <c r="OLJ71" s="439"/>
      <c r="OLK71" s="439"/>
      <c r="OLL71" s="439"/>
      <c r="OLM71" s="439"/>
      <c r="OLN71" s="439"/>
      <c r="OLO71" s="439"/>
      <c r="OLP71" s="439"/>
      <c r="OLQ71" s="439"/>
      <c r="OLR71" s="439"/>
      <c r="OLS71" s="439"/>
      <c r="OLT71" s="439"/>
      <c r="OLU71" s="439"/>
      <c r="OLV71" s="439"/>
      <c r="OLW71" s="439"/>
      <c r="OLX71" s="439"/>
      <c r="OLY71" s="439"/>
      <c r="OLZ71" s="439"/>
      <c r="OMA71" s="439"/>
      <c r="OMB71" s="439"/>
      <c r="OMC71" s="439"/>
      <c r="OMD71" s="439"/>
      <c r="OME71" s="439"/>
      <c r="OMF71" s="439"/>
      <c r="OMG71" s="439"/>
      <c r="OMH71" s="439"/>
      <c r="OMI71" s="439"/>
      <c r="OMJ71" s="439"/>
      <c r="OMK71" s="439"/>
      <c r="OML71" s="439"/>
      <c r="OMM71" s="439"/>
      <c r="OMN71" s="439"/>
      <c r="OMO71" s="439"/>
      <c r="OMP71" s="439"/>
      <c r="OMQ71" s="439"/>
      <c r="OMR71" s="439"/>
      <c r="OMS71" s="439"/>
      <c r="OMT71" s="439"/>
      <c r="OMU71" s="439"/>
      <c r="OMV71" s="439"/>
      <c r="OMW71" s="439"/>
      <c r="OMX71" s="439"/>
      <c r="OMY71" s="439"/>
      <c r="OMZ71" s="439"/>
      <c r="ONA71" s="439"/>
      <c r="ONB71" s="439"/>
      <c r="ONC71" s="439"/>
      <c r="OND71" s="439"/>
      <c r="ONE71" s="439"/>
      <c r="ONF71" s="439"/>
      <c r="ONG71" s="439"/>
      <c r="ONH71" s="439"/>
      <c r="ONI71" s="439"/>
      <c r="ONJ71" s="439"/>
      <c r="ONK71" s="439"/>
      <c r="ONL71" s="439"/>
      <c r="ONM71" s="439"/>
      <c r="ONN71" s="439"/>
      <c r="ONO71" s="439"/>
      <c r="ONP71" s="439"/>
      <c r="ONQ71" s="439"/>
      <c r="ONR71" s="439"/>
      <c r="ONS71" s="439"/>
      <c r="ONT71" s="439"/>
      <c r="ONU71" s="439"/>
      <c r="ONV71" s="439"/>
      <c r="ONW71" s="439"/>
      <c r="ONX71" s="439"/>
      <c r="ONY71" s="439"/>
      <c r="ONZ71" s="439"/>
      <c r="OOA71" s="439"/>
      <c r="OOB71" s="439"/>
      <c r="OOC71" s="439"/>
      <c r="OOD71" s="439"/>
      <c r="OOE71" s="439"/>
      <c r="OOF71" s="439"/>
      <c r="OOG71" s="439"/>
      <c r="OOH71" s="439"/>
      <c r="OOI71" s="439"/>
      <c r="OOJ71" s="439"/>
      <c r="OOK71" s="439"/>
      <c r="OOL71" s="439"/>
      <c r="OOM71" s="439"/>
      <c r="OON71" s="439"/>
      <c r="OOO71" s="439"/>
      <c r="OOP71" s="439"/>
      <c r="OOQ71" s="439"/>
      <c r="OOR71" s="439"/>
      <c r="OOS71" s="439"/>
      <c r="OOT71" s="439"/>
      <c r="OOU71" s="439"/>
      <c r="OOV71" s="439"/>
      <c r="OOW71" s="439"/>
      <c r="OOX71" s="439"/>
      <c r="OOY71" s="439"/>
      <c r="OOZ71" s="439"/>
      <c r="OPA71" s="439"/>
      <c r="OPB71" s="439"/>
      <c r="OPC71" s="439"/>
      <c r="OPD71" s="439"/>
      <c r="OPE71" s="439"/>
      <c r="OPF71" s="439"/>
      <c r="OPG71" s="439"/>
      <c r="OPH71" s="439"/>
      <c r="OPI71" s="439"/>
      <c r="OPJ71" s="439"/>
      <c r="OPK71" s="439"/>
      <c r="OPL71" s="439"/>
      <c r="OPM71" s="439"/>
      <c r="OPN71" s="439"/>
      <c r="OPO71" s="439"/>
      <c r="OPP71" s="439"/>
      <c r="OPQ71" s="439"/>
      <c r="OPR71" s="439"/>
      <c r="OPS71" s="439"/>
      <c r="OPT71" s="439"/>
      <c r="OPU71" s="439"/>
      <c r="OPV71" s="439"/>
      <c r="OPW71" s="439"/>
      <c r="OPX71" s="439"/>
      <c r="OPY71" s="439"/>
      <c r="OPZ71" s="439"/>
      <c r="OQA71" s="439"/>
      <c r="OQB71" s="439"/>
      <c r="OQC71" s="439"/>
      <c r="OQD71" s="439"/>
      <c r="OQE71" s="439"/>
      <c r="OQF71" s="439"/>
      <c r="OQG71" s="439"/>
      <c r="OQH71" s="439"/>
      <c r="OQI71" s="439"/>
      <c r="OQJ71" s="439"/>
      <c r="OQK71" s="439"/>
      <c r="OQL71" s="439"/>
      <c r="OQM71" s="439"/>
      <c r="OQN71" s="439"/>
      <c r="OQO71" s="439"/>
      <c r="OQP71" s="439"/>
      <c r="OQQ71" s="439"/>
      <c r="OQR71" s="439"/>
      <c r="OQS71" s="439"/>
      <c r="OQT71" s="439"/>
      <c r="OQU71" s="439"/>
      <c r="OQV71" s="439"/>
      <c r="OQW71" s="439"/>
      <c r="OQX71" s="439"/>
      <c r="OQY71" s="439"/>
      <c r="OQZ71" s="439"/>
      <c r="ORA71" s="439"/>
      <c r="ORB71" s="439"/>
      <c r="ORC71" s="439"/>
      <c r="ORD71" s="439"/>
      <c r="ORE71" s="439"/>
      <c r="ORF71" s="439"/>
      <c r="ORG71" s="439"/>
      <c r="ORH71" s="439"/>
      <c r="ORI71" s="439"/>
      <c r="ORJ71" s="439"/>
      <c r="ORK71" s="439"/>
      <c r="ORL71" s="439"/>
      <c r="ORM71" s="439"/>
      <c r="ORN71" s="439"/>
      <c r="ORO71" s="439"/>
      <c r="ORP71" s="439"/>
      <c r="ORQ71" s="439"/>
      <c r="ORR71" s="439"/>
      <c r="ORS71" s="439"/>
      <c r="ORT71" s="439"/>
      <c r="ORU71" s="439"/>
      <c r="ORV71" s="439"/>
      <c r="ORW71" s="439"/>
      <c r="ORX71" s="439"/>
      <c r="ORY71" s="439"/>
      <c r="ORZ71" s="439"/>
      <c r="OSA71" s="439"/>
      <c r="OSB71" s="439"/>
      <c r="OSC71" s="439"/>
      <c r="OSD71" s="439"/>
      <c r="OSE71" s="439"/>
      <c r="OSF71" s="439"/>
      <c r="OSG71" s="439"/>
      <c r="OSH71" s="439"/>
      <c r="OSI71" s="439"/>
      <c r="OSJ71" s="439"/>
      <c r="OSK71" s="439"/>
      <c r="OSL71" s="439"/>
      <c r="OSM71" s="439"/>
      <c r="OSN71" s="439"/>
      <c r="OSO71" s="439"/>
      <c r="OSP71" s="439"/>
      <c r="OSQ71" s="439"/>
      <c r="OSR71" s="439"/>
      <c r="OSS71" s="439"/>
      <c r="OST71" s="439"/>
      <c r="OSU71" s="439"/>
      <c r="OSV71" s="439"/>
      <c r="OSW71" s="439"/>
      <c r="OSX71" s="439"/>
      <c r="OSY71" s="439"/>
      <c r="OSZ71" s="439"/>
      <c r="OTA71" s="439"/>
      <c r="OTB71" s="439"/>
      <c r="OTC71" s="439"/>
      <c r="OTD71" s="439"/>
      <c r="OTE71" s="439"/>
      <c r="OTF71" s="439"/>
      <c r="OTG71" s="439"/>
      <c r="OTH71" s="439"/>
      <c r="OTI71" s="439"/>
      <c r="OTJ71" s="439"/>
      <c r="OTK71" s="439"/>
      <c r="OTL71" s="439"/>
      <c r="OTM71" s="439"/>
      <c r="OTN71" s="439"/>
      <c r="OTO71" s="439"/>
      <c r="OTP71" s="439"/>
      <c r="OTQ71" s="439"/>
      <c r="OTR71" s="439"/>
      <c r="OTS71" s="439"/>
      <c r="OTT71" s="439"/>
      <c r="OTU71" s="439"/>
      <c r="OTV71" s="439"/>
      <c r="OTW71" s="439"/>
      <c r="OTX71" s="439"/>
      <c r="OTY71" s="439"/>
      <c r="OTZ71" s="439"/>
      <c r="OUA71" s="439"/>
      <c r="OUB71" s="439"/>
      <c r="OUC71" s="439"/>
      <c r="OUD71" s="439"/>
      <c r="OUE71" s="439"/>
      <c r="OUF71" s="439"/>
      <c r="OUG71" s="439"/>
      <c r="OUH71" s="439"/>
      <c r="OUI71" s="439"/>
      <c r="OUJ71" s="439"/>
      <c r="OUK71" s="439"/>
      <c r="OUL71" s="439"/>
      <c r="OUM71" s="439"/>
      <c r="OUN71" s="439"/>
      <c r="OUO71" s="439"/>
      <c r="OUP71" s="439"/>
      <c r="OUQ71" s="439"/>
      <c r="OUR71" s="439"/>
      <c r="OUS71" s="439"/>
      <c r="OUT71" s="439"/>
      <c r="OUU71" s="439"/>
      <c r="OUV71" s="439"/>
      <c r="OUW71" s="439"/>
      <c r="OUX71" s="439"/>
      <c r="OUY71" s="439"/>
      <c r="OUZ71" s="439"/>
      <c r="OVA71" s="439"/>
      <c r="OVB71" s="439"/>
      <c r="OVC71" s="439"/>
      <c r="OVD71" s="439"/>
      <c r="OVE71" s="439"/>
      <c r="OVF71" s="439"/>
      <c r="OVG71" s="439"/>
      <c r="OVH71" s="439"/>
      <c r="OVI71" s="439"/>
      <c r="OVJ71" s="439"/>
      <c r="OVK71" s="439"/>
      <c r="OVL71" s="439"/>
      <c r="OVM71" s="439"/>
      <c r="OVN71" s="439"/>
      <c r="OVO71" s="439"/>
      <c r="OVP71" s="439"/>
      <c r="OVQ71" s="439"/>
      <c r="OVR71" s="439"/>
      <c r="OVS71" s="439"/>
      <c r="OVT71" s="439"/>
      <c r="OVU71" s="439"/>
      <c r="OVV71" s="439"/>
      <c r="OVW71" s="439"/>
      <c r="OVX71" s="439"/>
      <c r="OVY71" s="439"/>
      <c r="OVZ71" s="439"/>
      <c r="OWA71" s="439"/>
      <c r="OWB71" s="439"/>
      <c r="OWC71" s="439"/>
      <c r="OWD71" s="439"/>
      <c r="OWE71" s="439"/>
      <c r="OWF71" s="439"/>
      <c r="OWG71" s="439"/>
      <c r="OWH71" s="439"/>
      <c r="OWI71" s="439"/>
      <c r="OWJ71" s="439"/>
      <c r="OWK71" s="439"/>
      <c r="OWL71" s="439"/>
      <c r="OWM71" s="439"/>
      <c r="OWN71" s="439"/>
      <c r="OWO71" s="439"/>
      <c r="OWP71" s="439"/>
      <c r="OWQ71" s="439"/>
      <c r="OWR71" s="439"/>
      <c r="OWS71" s="439"/>
      <c r="OWT71" s="439"/>
      <c r="OWU71" s="439"/>
      <c r="OWV71" s="439"/>
      <c r="OWW71" s="439"/>
      <c r="OWX71" s="439"/>
      <c r="OWY71" s="439"/>
      <c r="OWZ71" s="439"/>
      <c r="OXA71" s="439"/>
      <c r="OXB71" s="439"/>
      <c r="OXC71" s="439"/>
      <c r="OXD71" s="439"/>
      <c r="OXE71" s="439"/>
      <c r="OXF71" s="439"/>
      <c r="OXG71" s="439"/>
      <c r="OXH71" s="439"/>
      <c r="OXI71" s="439"/>
      <c r="OXJ71" s="439"/>
      <c r="OXK71" s="439"/>
      <c r="OXL71" s="439"/>
      <c r="OXM71" s="439"/>
      <c r="OXN71" s="439"/>
      <c r="OXO71" s="439"/>
      <c r="OXP71" s="439"/>
      <c r="OXQ71" s="439"/>
      <c r="OXR71" s="439"/>
      <c r="OXS71" s="439"/>
      <c r="OXT71" s="439"/>
      <c r="OXU71" s="439"/>
      <c r="OXV71" s="439"/>
      <c r="OXW71" s="439"/>
      <c r="OXX71" s="439"/>
      <c r="OXY71" s="439"/>
      <c r="OXZ71" s="439"/>
      <c r="OYA71" s="439"/>
      <c r="OYB71" s="439"/>
      <c r="OYC71" s="439"/>
      <c r="OYD71" s="439"/>
      <c r="OYE71" s="439"/>
      <c r="OYF71" s="439"/>
      <c r="OYG71" s="439"/>
      <c r="OYH71" s="439"/>
      <c r="OYI71" s="439"/>
      <c r="OYJ71" s="439"/>
      <c r="OYK71" s="439"/>
      <c r="OYL71" s="439"/>
      <c r="OYM71" s="439"/>
      <c r="OYN71" s="439"/>
      <c r="OYO71" s="439"/>
      <c r="OYP71" s="439"/>
      <c r="OYQ71" s="439"/>
      <c r="OYR71" s="439"/>
      <c r="OYS71" s="439"/>
      <c r="OYT71" s="439"/>
      <c r="OYU71" s="439"/>
      <c r="OYV71" s="439"/>
      <c r="OYW71" s="439"/>
      <c r="OYX71" s="439"/>
      <c r="OYY71" s="439"/>
      <c r="OYZ71" s="439"/>
      <c r="OZA71" s="439"/>
      <c r="OZB71" s="439"/>
      <c r="OZC71" s="439"/>
      <c r="OZD71" s="439"/>
      <c r="OZE71" s="439"/>
      <c r="OZF71" s="439"/>
      <c r="OZG71" s="439"/>
      <c r="OZH71" s="439"/>
      <c r="OZI71" s="439"/>
      <c r="OZJ71" s="439"/>
      <c r="OZK71" s="439"/>
      <c r="OZL71" s="439"/>
      <c r="OZM71" s="439"/>
      <c r="OZN71" s="439"/>
      <c r="OZO71" s="439"/>
      <c r="OZP71" s="439"/>
      <c r="OZQ71" s="439"/>
      <c r="OZR71" s="439"/>
      <c r="OZS71" s="439"/>
      <c r="OZT71" s="439"/>
      <c r="OZU71" s="439"/>
      <c r="OZV71" s="439"/>
      <c r="OZW71" s="439"/>
      <c r="OZX71" s="439"/>
      <c r="OZY71" s="439"/>
      <c r="OZZ71" s="439"/>
      <c r="PAA71" s="439"/>
      <c r="PAB71" s="439"/>
      <c r="PAC71" s="439"/>
      <c r="PAD71" s="439"/>
      <c r="PAE71" s="439"/>
      <c r="PAF71" s="439"/>
      <c r="PAG71" s="439"/>
      <c r="PAH71" s="439"/>
      <c r="PAI71" s="439"/>
      <c r="PAJ71" s="439"/>
      <c r="PAK71" s="439"/>
      <c r="PAL71" s="439"/>
      <c r="PAM71" s="439"/>
      <c r="PAN71" s="439"/>
      <c r="PAO71" s="439"/>
      <c r="PAP71" s="439"/>
      <c r="PAQ71" s="439"/>
      <c r="PAR71" s="439"/>
      <c r="PAS71" s="439"/>
      <c r="PAT71" s="439"/>
      <c r="PAU71" s="439"/>
      <c r="PAV71" s="439"/>
      <c r="PAW71" s="439"/>
      <c r="PAX71" s="439"/>
      <c r="PAY71" s="439"/>
      <c r="PAZ71" s="439"/>
      <c r="PBA71" s="439"/>
      <c r="PBB71" s="439"/>
      <c r="PBC71" s="439"/>
      <c r="PBD71" s="439"/>
      <c r="PBE71" s="439"/>
      <c r="PBF71" s="439"/>
      <c r="PBG71" s="439"/>
      <c r="PBH71" s="439"/>
      <c r="PBI71" s="439"/>
      <c r="PBJ71" s="439"/>
      <c r="PBK71" s="439"/>
      <c r="PBL71" s="439"/>
      <c r="PBM71" s="439"/>
      <c r="PBN71" s="439"/>
      <c r="PBO71" s="439"/>
      <c r="PBP71" s="439"/>
      <c r="PBQ71" s="439"/>
      <c r="PBR71" s="439"/>
      <c r="PBS71" s="439"/>
      <c r="PBT71" s="439"/>
      <c r="PBU71" s="439"/>
      <c r="PBV71" s="439"/>
      <c r="PBW71" s="439"/>
      <c r="PBX71" s="439"/>
      <c r="PBY71" s="439"/>
      <c r="PBZ71" s="439"/>
      <c r="PCA71" s="439"/>
      <c r="PCB71" s="439"/>
      <c r="PCC71" s="439"/>
      <c r="PCD71" s="439"/>
      <c r="PCE71" s="439"/>
      <c r="PCF71" s="439"/>
      <c r="PCG71" s="439"/>
      <c r="PCH71" s="439"/>
      <c r="PCI71" s="439"/>
      <c r="PCJ71" s="439"/>
      <c r="PCK71" s="439"/>
      <c r="PCL71" s="439"/>
      <c r="PCM71" s="439"/>
      <c r="PCN71" s="439"/>
      <c r="PCO71" s="439"/>
      <c r="PCP71" s="439"/>
      <c r="PCQ71" s="439"/>
      <c r="PCR71" s="439"/>
      <c r="PCS71" s="439"/>
      <c r="PCT71" s="439"/>
      <c r="PCU71" s="439"/>
      <c r="PCV71" s="439"/>
      <c r="PCW71" s="439"/>
      <c r="PCX71" s="439"/>
      <c r="PCY71" s="439"/>
      <c r="PCZ71" s="439"/>
      <c r="PDA71" s="439"/>
      <c r="PDB71" s="439"/>
      <c r="PDC71" s="439"/>
      <c r="PDD71" s="439"/>
      <c r="PDE71" s="439"/>
      <c r="PDF71" s="439"/>
      <c r="PDG71" s="439"/>
      <c r="PDH71" s="439"/>
      <c r="PDI71" s="439"/>
      <c r="PDJ71" s="439"/>
      <c r="PDK71" s="439"/>
      <c r="PDL71" s="439"/>
      <c r="PDM71" s="439"/>
      <c r="PDN71" s="439"/>
      <c r="PDO71" s="439"/>
      <c r="PDP71" s="439"/>
      <c r="PDQ71" s="439"/>
      <c r="PDR71" s="439"/>
      <c r="PDS71" s="439"/>
      <c r="PDT71" s="439"/>
      <c r="PDU71" s="439"/>
      <c r="PDV71" s="439"/>
      <c r="PDW71" s="439"/>
      <c r="PDX71" s="439"/>
      <c r="PDY71" s="439"/>
      <c r="PDZ71" s="439"/>
      <c r="PEA71" s="439"/>
      <c r="PEB71" s="439"/>
      <c r="PEC71" s="439"/>
      <c r="PED71" s="439"/>
      <c r="PEE71" s="439"/>
      <c r="PEF71" s="439"/>
      <c r="PEG71" s="439"/>
      <c r="PEH71" s="439"/>
      <c r="PEI71" s="439"/>
      <c r="PEJ71" s="439"/>
      <c r="PEK71" s="439"/>
      <c r="PEL71" s="439"/>
      <c r="PEM71" s="439"/>
      <c r="PEN71" s="439"/>
      <c r="PEO71" s="439"/>
      <c r="PEP71" s="439"/>
      <c r="PEQ71" s="439"/>
      <c r="PER71" s="439"/>
      <c r="PES71" s="439"/>
      <c r="PET71" s="439"/>
      <c r="PEU71" s="439"/>
      <c r="PEV71" s="439"/>
      <c r="PEW71" s="439"/>
      <c r="PEX71" s="439"/>
      <c r="PEY71" s="439"/>
      <c r="PEZ71" s="439"/>
      <c r="PFA71" s="439"/>
      <c r="PFB71" s="439"/>
      <c r="PFC71" s="439"/>
      <c r="PFD71" s="439"/>
      <c r="PFE71" s="439"/>
      <c r="PFF71" s="439"/>
      <c r="PFG71" s="439"/>
      <c r="PFH71" s="439"/>
      <c r="PFI71" s="439"/>
      <c r="PFJ71" s="439"/>
      <c r="PFK71" s="439"/>
      <c r="PFL71" s="439"/>
      <c r="PFM71" s="439"/>
      <c r="PFN71" s="439"/>
      <c r="PFO71" s="439"/>
      <c r="PFP71" s="439"/>
      <c r="PFQ71" s="439"/>
      <c r="PFR71" s="439"/>
      <c r="PFS71" s="439"/>
      <c r="PFT71" s="439"/>
      <c r="PFU71" s="439"/>
      <c r="PFV71" s="439"/>
      <c r="PFW71" s="439"/>
      <c r="PFX71" s="439"/>
      <c r="PFY71" s="439"/>
      <c r="PFZ71" s="439"/>
      <c r="PGA71" s="439"/>
      <c r="PGB71" s="439"/>
      <c r="PGC71" s="439"/>
      <c r="PGD71" s="439"/>
      <c r="PGE71" s="439"/>
      <c r="PGF71" s="439"/>
      <c r="PGG71" s="439"/>
      <c r="PGH71" s="439"/>
      <c r="PGI71" s="439"/>
      <c r="PGJ71" s="439"/>
      <c r="PGK71" s="439"/>
      <c r="PGL71" s="439"/>
      <c r="PGM71" s="439"/>
      <c r="PGN71" s="439"/>
      <c r="PGO71" s="439"/>
      <c r="PGP71" s="439"/>
      <c r="PGQ71" s="439"/>
      <c r="PGR71" s="439"/>
      <c r="PGS71" s="439"/>
      <c r="PGT71" s="439"/>
      <c r="PGU71" s="439"/>
      <c r="PGV71" s="439"/>
      <c r="PGW71" s="439"/>
      <c r="PGX71" s="439"/>
      <c r="PGY71" s="439"/>
      <c r="PGZ71" s="439"/>
      <c r="PHA71" s="439"/>
      <c r="PHB71" s="439"/>
      <c r="PHC71" s="439"/>
      <c r="PHD71" s="439"/>
      <c r="PHE71" s="439"/>
      <c r="PHF71" s="439"/>
      <c r="PHG71" s="439"/>
      <c r="PHH71" s="439"/>
      <c r="PHI71" s="439"/>
      <c r="PHJ71" s="439"/>
      <c r="PHK71" s="439"/>
      <c r="PHL71" s="439"/>
      <c r="PHM71" s="439"/>
      <c r="PHN71" s="439"/>
      <c r="PHO71" s="439"/>
      <c r="PHP71" s="439"/>
      <c r="PHQ71" s="439"/>
      <c r="PHR71" s="439"/>
      <c r="PHS71" s="439"/>
      <c r="PHT71" s="439"/>
      <c r="PHU71" s="439"/>
      <c r="PHV71" s="439"/>
      <c r="PHW71" s="439"/>
      <c r="PHX71" s="439"/>
      <c r="PHY71" s="439"/>
      <c r="PHZ71" s="439"/>
      <c r="PIA71" s="439"/>
      <c r="PIB71" s="439"/>
      <c r="PIC71" s="439"/>
      <c r="PID71" s="439"/>
      <c r="PIE71" s="439"/>
      <c r="PIF71" s="439"/>
      <c r="PIG71" s="439"/>
      <c r="PIH71" s="439"/>
      <c r="PII71" s="439"/>
      <c r="PIJ71" s="439"/>
      <c r="PIK71" s="439"/>
      <c r="PIL71" s="439"/>
      <c r="PIM71" s="439"/>
      <c r="PIN71" s="439"/>
      <c r="PIO71" s="439"/>
      <c r="PIP71" s="439"/>
      <c r="PIQ71" s="439"/>
      <c r="PIR71" s="439"/>
      <c r="PIS71" s="439"/>
      <c r="PIT71" s="439"/>
      <c r="PIU71" s="439"/>
      <c r="PIV71" s="439"/>
      <c r="PIW71" s="439"/>
      <c r="PIX71" s="439"/>
      <c r="PIY71" s="439"/>
      <c r="PIZ71" s="439"/>
      <c r="PJA71" s="439"/>
      <c r="PJB71" s="439"/>
      <c r="PJC71" s="439"/>
      <c r="PJD71" s="439"/>
      <c r="PJE71" s="439"/>
      <c r="PJF71" s="439"/>
      <c r="PJG71" s="439"/>
      <c r="PJH71" s="439"/>
      <c r="PJI71" s="439"/>
      <c r="PJJ71" s="439"/>
      <c r="PJK71" s="439"/>
      <c r="PJL71" s="439"/>
      <c r="PJM71" s="439"/>
      <c r="PJN71" s="439"/>
      <c r="PJO71" s="439"/>
      <c r="PJP71" s="439"/>
      <c r="PJQ71" s="439"/>
      <c r="PJR71" s="439"/>
      <c r="PJS71" s="439"/>
      <c r="PJT71" s="439"/>
      <c r="PJU71" s="439"/>
      <c r="PJV71" s="439"/>
      <c r="PJW71" s="439"/>
      <c r="PJX71" s="439"/>
      <c r="PJY71" s="439"/>
      <c r="PJZ71" s="439"/>
      <c r="PKA71" s="439"/>
      <c r="PKB71" s="439"/>
      <c r="PKC71" s="439"/>
      <c r="PKD71" s="439"/>
      <c r="PKE71" s="439"/>
      <c r="PKF71" s="439"/>
      <c r="PKG71" s="439"/>
      <c r="PKH71" s="439"/>
      <c r="PKI71" s="439"/>
      <c r="PKJ71" s="439"/>
      <c r="PKK71" s="439"/>
      <c r="PKL71" s="439"/>
      <c r="PKM71" s="439"/>
      <c r="PKN71" s="439"/>
      <c r="PKO71" s="439"/>
      <c r="PKP71" s="439"/>
      <c r="PKQ71" s="439"/>
      <c r="PKR71" s="439"/>
      <c r="PKS71" s="439"/>
      <c r="PKT71" s="439"/>
      <c r="PKU71" s="439"/>
      <c r="PKV71" s="439"/>
      <c r="PKW71" s="439"/>
      <c r="PKX71" s="439"/>
      <c r="PKY71" s="439"/>
      <c r="PKZ71" s="439"/>
      <c r="PLA71" s="439"/>
      <c r="PLB71" s="439"/>
      <c r="PLC71" s="439"/>
      <c r="PLD71" s="439"/>
      <c r="PLE71" s="439"/>
      <c r="PLF71" s="439"/>
      <c r="PLG71" s="439"/>
      <c r="PLH71" s="439"/>
      <c r="PLI71" s="439"/>
      <c r="PLJ71" s="439"/>
      <c r="PLK71" s="439"/>
      <c r="PLL71" s="439"/>
      <c r="PLM71" s="439"/>
      <c r="PLN71" s="439"/>
      <c r="PLO71" s="439"/>
      <c r="PLP71" s="439"/>
      <c r="PLQ71" s="439"/>
      <c r="PLR71" s="439"/>
      <c r="PLS71" s="439"/>
      <c r="PLT71" s="439"/>
      <c r="PLU71" s="439"/>
      <c r="PLV71" s="439"/>
      <c r="PLW71" s="439"/>
      <c r="PLX71" s="439"/>
      <c r="PLY71" s="439"/>
      <c r="PLZ71" s="439"/>
      <c r="PMA71" s="439"/>
      <c r="PMB71" s="439"/>
      <c r="PMC71" s="439"/>
      <c r="PMD71" s="439"/>
      <c r="PME71" s="439"/>
      <c r="PMF71" s="439"/>
      <c r="PMG71" s="439"/>
      <c r="PMH71" s="439"/>
      <c r="PMI71" s="439"/>
      <c r="PMJ71" s="439"/>
      <c r="PMK71" s="439"/>
      <c r="PML71" s="439"/>
      <c r="PMM71" s="439"/>
      <c r="PMN71" s="439"/>
      <c r="PMO71" s="439"/>
      <c r="PMP71" s="439"/>
      <c r="PMQ71" s="439"/>
      <c r="PMR71" s="439"/>
      <c r="PMS71" s="439"/>
      <c r="PMT71" s="439"/>
      <c r="PMU71" s="439"/>
      <c r="PMV71" s="439"/>
      <c r="PMW71" s="439"/>
      <c r="PMX71" s="439"/>
      <c r="PMY71" s="439"/>
      <c r="PMZ71" s="439"/>
      <c r="PNA71" s="439"/>
      <c r="PNB71" s="439"/>
      <c r="PNC71" s="439"/>
      <c r="PND71" s="439"/>
      <c r="PNE71" s="439"/>
      <c r="PNF71" s="439"/>
      <c r="PNG71" s="439"/>
      <c r="PNH71" s="439"/>
      <c r="PNI71" s="439"/>
      <c r="PNJ71" s="439"/>
      <c r="PNK71" s="439"/>
      <c r="PNL71" s="439"/>
      <c r="PNM71" s="439"/>
      <c r="PNN71" s="439"/>
      <c r="PNO71" s="439"/>
      <c r="PNP71" s="439"/>
      <c r="PNQ71" s="439"/>
      <c r="PNR71" s="439"/>
      <c r="PNS71" s="439"/>
      <c r="PNT71" s="439"/>
      <c r="PNU71" s="439"/>
      <c r="PNV71" s="439"/>
      <c r="PNW71" s="439"/>
      <c r="PNX71" s="439"/>
      <c r="PNY71" s="439"/>
      <c r="PNZ71" s="439"/>
      <c r="POA71" s="439"/>
      <c r="POB71" s="439"/>
      <c r="POC71" s="439"/>
      <c r="POD71" s="439"/>
      <c r="POE71" s="439"/>
      <c r="POF71" s="439"/>
      <c r="POG71" s="439"/>
      <c r="POH71" s="439"/>
      <c r="POI71" s="439"/>
      <c r="POJ71" s="439"/>
      <c r="POK71" s="439"/>
      <c r="POL71" s="439"/>
      <c r="POM71" s="439"/>
      <c r="PON71" s="439"/>
      <c r="POO71" s="439"/>
      <c r="POP71" s="439"/>
      <c r="POQ71" s="439"/>
      <c r="POR71" s="439"/>
      <c r="POS71" s="439"/>
      <c r="POT71" s="439"/>
      <c r="POU71" s="439"/>
      <c r="POV71" s="439"/>
      <c r="POW71" s="439"/>
      <c r="POX71" s="439"/>
      <c r="POY71" s="439"/>
      <c r="POZ71" s="439"/>
      <c r="PPA71" s="439"/>
      <c r="PPB71" s="439"/>
      <c r="PPC71" s="439"/>
      <c r="PPD71" s="439"/>
      <c r="PPE71" s="439"/>
      <c r="PPF71" s="439"/>
      <c r="PPG71" s="439"/>
      <c r="PPH71" s="439"/>
      <c r="PPI71" s="439"/>
      <c r="PPJ71" s="439"/>
      <c r="PPK71" s="439"/>
      <c r="PPL71" s="439"/>
      <c r="PPM71" s="439"/>
      <c r="PPN71" s="439"/>
      <c r="PPO71" s="439"/>
      <c r="PPP71" s="439"/>
      <c r="PPQ71" s="439"/>
      <c r="PPR71" s="439"/>
      <c r="PPS71" s="439"/>
      <c r="PPT71" s="439"/>
      <c r="PPU71" s="439"/>
      <c r="PPV71" s="439"/>
      <c r="PPW71" s="439"/>
      <c r="PPX71" s="439"/>
      <c r="PPY71" s="439"/>
      <c r="PPZ71" s="439"/>
      <c r="PQA71" s="439"/>
      <c r="PQB71" s="439"/>
      <c r="PQC71" s="439"/>
      <c r="PQD71" s="439"/>
      <c r="PQE71" s="439"/>
      <c r="PQF71" s="439"/>
      <c r="PQG71" s="439"/>
      <c r="PQH71" s="439"/>
      <c r="PQI71" s="439"/>
      <c r="PQJ71" s="439"/>
      <c r="PQK71" s="439"/>
      <c r="PQL71" s="439"/>
      <c r="PQM71" s="439"/>
      <c r="PQN71" s="439"/>
      <c r="PQO71" s="439"/>
      <c r="PQP71" s="439"/>
      <c r="PQQ71" s="439"/>
      <c r="PQR71" s="439"/>
      <c r="PQS71" s="439"/>
      <c r="PQT71" s="439"/>
      <c r="PQU71" s="439"/>
      <c r="PQV71" s="439"/>
      <c r="PQW71" s="439"/>
      <c r="PQX71" s="439"/>
      <c r="PQY71" s="439"/>
      <c r="PQZ71" s="439"/>
      <c r="PRA71" s="439"/>
      <c r="PRB71" s="439"/>
      <c r="PRC71" s="439"/>
      <c r="PRD71" s="439"/>
      <c r="PRE71" s="439"/>
      <c r="PRF71" s="439"/>
      <c r="PRG71" s="439"/>
      <c r="PRH71" s="439"/>
      <c r="PRI71" s="439"/>
      <c r="PRJ71" s="439"/>
      <c r="PRK71" s="439"/>
      <c r="PRL71" s="439"/>
      <c r="PRM71" s="439"/>
      <c r="PRN71" s="439"/>
      <c r="PRO71" s="439"/>
      <c r="PRP71" s="439"/>
      <c r="PRQ71" s="439"/>
      <c r="PRR71" s="439"/>
      <c r="PRS71" s="439"/>
      <c r="PRT71" s="439"/>
      <c r="PRU71" s="439"/>
      <c r="PRV71" s="439"/>
      <c r="PRW71" s="439"/>
      <c r="PRX71" s="439"/>
      <c r="PRY71" s="439"/>
      <c r="PRZ71" s="439"/>
      <c r="PSA71" s="439"/>
      <c r="PSB71" s="439"/>
      <c r="PSC71" s="439"/>
      <c r="PSD71" s="439"/>
      <c r="PSE71" s="439"/>
      <c r="PSF71" s="439"/>
      <c r="PSG71" s="439"/>
      <c r="PSH71" s="439"/>
      <c r="PSI71" s="439"/>
      <c r="PSJ71" s="439"/>
      <c r="PSK71" s="439"/>
      <c r="PSL71" s="439"/>
      <c r="PSM71" s="439"/>
      <c r="PSN71" s="439"/>
      <c r="PSO71" s="439"/>
      <c r="PSP71" s="439"/>
      <c r="PSQ71" s="439"/>
      <c r="PSR71" s="439"/>
      <c r="PSS71" s="439"/>
      <c r="PST71" s="439"/>
      <c r="PSU71" s="439"/>
      <c r="PSV71" s="439"/>
      <c r="PSW71" s="439"/>
      <c r="PSX71" s="439"/>
      <c r="PSY71" s="439"/>
      <c r="PSZ71" s="439"/>
      <c r="PTA71" s="439"/>
      <c r="PTB71" s="439"/>
      <c r="PTC71" s="439"/>
      <c r="PTD71" s="439"/>
      <c r="PTE71" s="439"/>
      <c r="PTF71" s="439"/>
      <c r="PTG71" s="439"/>
      <c r="PTH71" s="439"/>
      <c r="PTI71" s="439"/>
      <c r="PTJ71" s="439"/>
      <c r="PTK71" s="439"/>
      <c r="PTL71" s="439"/>
      <c r="PTM71" s="439"/>
      <c r="PTN71" s="439"/>
      <c r="PTO71" s="439"/>
      <c r="PTP71" s="439"/>
      <c r="PTQ71" s="439"/>
      <c r="PTR71" s="439"/>
      <c r="PTS71" s="439"/>
      <c r="PTT71" s="439"/>
      <c r="PTU71" s="439"/>
      <c r="PTV71" s="439"/>
      <c r="PTW71" s="439"/>
      <c r="PTX71" s="439"/>
      <c r="PTY71" s="439"/>
      <c r="PTZ71" s="439"/>
      <c r="PUA71" s="439"/>
      <c r="PUB71" s="439"/>
      <c r="PUC71" s="439"/>
      <c r="PUD71" s="439"/>
      <c r="PUE71" s="439"/>
      <c r="PUF71" s="439"/>
      <c r="PUG71" s="439"/>
      <c r="PUH71" s="439"/>
      <c r="PUI71" s="439"/>
      <c r="PUJ71" s="439"/>
      <c r="PUK71" s="439"/>
      <c r="PUL71" s="439"/>
      <c r="PUM71" s="439"/>
      <c r="PUN71" s="439"/>
      <c r="PUO71" s="439"/>
      <c r="PUP71" s="439"/>
      <c r="PUQ71" s="439"/>
      <c r="PUR71" s="439"/>
      <c r="PUS71" s="439"/>
      <c r="PUT71" s="439"/>
      <c r="PUU71" s="439"/>
      <c r="PUV71" s="439"/>
      <c r="PUW71" s="439"/>
      <c r="PUX71" s="439"/>
      <c r="PUY71" s="439"/>
      <c r="PUZ71" s="439"/>
      <c r="PVA71" s="439"/>
      <c r="PVB71" s="439"/>
      <c r="PVC71" s="439"/>
      <c r="PVD71" s="439"/>
      <c r="PVE71" s="439"/>
      <c r="PVF71" s="439"/>
      <c r="PVG71" s="439"/>
      <c r="PVH71" s="439"/>
      <c r="PVI71" s="439"/>
      <c r="PVJ71" s="439"/>
      <c r="PVK71" s="439"/>
      <c r="PVL71" s="439"/>
      <c r="PVM71" s="439"/>
      <c r="PVN71" s="439"/>
      <c r="PVO71" s="439"/>
      <c r="PVP71" s="439"/>
      <c r="PVQ71" s="439"/>
      <c r="PVR71" s="439"/>
      <c r="PVS71" s="439"/>
      <c r="PVT71" s="439"/>
      <c r="PVU71" s="439"/>
      <c r="PVV71" s="439"/>
      <c r="PVW71" s="439"/>
      <c r="PVX71" s="439"/>
      <c r="PVY71" s="439"/>
      <c r="PVZ71" s="439"/>
      <c r="PWA71" s="439"/>
      <c r="PWB71" s="439"/>
      <c r="PWC71" s="439"/>
      <c r="PWD71" s="439"/>
      <c r="PWE71" s="439"/>
      <c r="PWF71" s="439"/>
      <c r="PWG71" s="439"/>
      <c r="PWH71" s="439"/>
      <c r="PWI71" s="439"/>
      <c r="PWJ71" s="439"/>
      <c r="PWK71" s="439"/>
      <c r="PWL71" s="439"/>
      <c r="PWM71" s="439"/>
      <c r="PWN71" s="439"/>
      <c r="PWO71" s="439"/>
      <c r="PWP71" s="439"/>
      <c r="PWQ71" s="439"/>
      <c r="PWR71" s="439"/>
      <c r="PWS71" s="439"/>
      <c r="PWT71" s="439"/>
      <c r="PWU71" s="439"/>
      <c r="PWV71" s="439"/>
      <c r="PWW71" s="439"/>
      <c r="PWX71" s="439"/>
      <c r="PWY71" s="439"/>
      <c r="PWZ71" s="439"/>
      <c r="PXA71" s="439"/>
      <c r="PXB71" s="439"/>
      <c r="PXC71" s="439"/>
      <c r="PXD71" s="439"/>
      <c r="PXE71" s="439"/>
      <c r="PXF71" s="439"/>
      <c r="PXG71" s="439"/>
      <c r="PXH71" s="439"/>
      <c r="PXI71" s="439"/>
      <c r="PXJ71" s="439"/>
      <c r="PXK71" s="439"/>
      <c r="PXL71" s="439"/>
      <c r="PXM71" s="439"/>
      <c r="PXN71" s="439"/>
      <c r="PXO71" s="439"/>
      <c r="PXP71" s="439"/>
      <c r="PXQ71" s="439"/>
      <c r="PXR71" s="439"/>
      <c r="PXS71" s="439"/>
      <c r="PXT71" s="439"/>
      <c r="PXU71" s="439"/>
      <c r="PXV71" s="439"/>
      <c r="PXW71" s="439"/>
      <c r="PXX71" s="439"/>
      <c r="PXY71" s="439"/>
      <c r="PXZ71" s="439"/>
      <c r="PYA71" s="439"/>
      <c r="PYB71" s="439"/>
      <c r="PYC71" s="439"/>
      <c r="PYD71" s="439"/>
      <c r="PYE71" s="439"/>
      <c r="PYF71" s="439"/>
      <c r="PYG71" s="439"/>
      <c r="PYH71" s="439"/>
      <c r="PYI71" s="439"/>
      <c r="PYJ71" s="439"/>
      <c r="PYK71" s="439"/>
      <c r="PYL71" s="439"/>
      <c r="PYM71" s="439"/>
      <c r="PYN71" s="439"/>
      <c r="PYO71" s="439"/>
      <c r="PYP71" s="439"/>
      <c r="PYQ71" s="439"/>
      <c r="PYR71" s="439"/>
      <c r="PYS71" s="439"/>
      <c r="PYT71" s="439"/>
      <c r="PYU71" s="439"/>
      <c r="PYV71" s="439"/>
      <c r="PYW71" s="439"/>
      <c r="PYX71" s="439"/>
      <c r="PYY71" s="439"/>
      <c r="PYZ71" s="439"/>
      <c r="PZA71" s="439"/>
      <c r="PZB71" s="439"/>
      <c r="PZC71" s="439"/>
      <c r="PZD71" s="439"/>
      <c r="PZE71" s="439"/>
      <c r="PZF71" s="439"/>
      <c r="PZG71" s="439"/>
      <c r="PZH71" s="439"/>
      <c r="PZI71" s="439"/>
      <c r="PZJ71" s="439"/>
      <c r="PZK71" s="439"/>
      <c r="PZL71" s="439"/>
      <c r="PZM71" s="439"/>
      <c r="PZN71" s="439"/>
      <c r="PZO71" s="439"/>
      <c r="PZP71" s="439"/>
      <c r="PZQ71" s="439"/>
      <c r="PZR71" s="439"/>
      <c r="PZS71" s="439"/>
      <c r="PZT71" s="439"/>
      <c r="PZU71" s="439"/>
      <c r="PZV71" s="439"/>
      <c r="PZW71" s="439"/>
      <c r="PZX71" s="439"/>
      <c r="PZY71" s="439"/>
      <c r="PZZ71" s="439"/>
      <c r="QAA71" s="439"/>
      <c r="QAB71" s="439"/>
      <c r="QAC71" s="439"/>
      <c r="QAD71" s="439"/>
      <c r="QAE71" s="439"/>
      <c r="QAF71" s="439"/>
      <c r="QAG71" s="439"/>
      <c r="QAH71" s="439"/>
      <c r="QAI71" s="439"/>
      <c r="QAJ71" s="439"/>
      <c r="QAK71" s="439"/>
      <c r="QAL71" s="439"/>
      <c r="QAM71" s="439"/>
      <c r="QAN71" s="439"/>
      <c r="QAO71" s="439"/>
      <c r="QAP71" s="439"/>
      <c r="QAQ71" s="439"/>
      <c r="QAR71" s="439"/>
      <c r="QAS71" s="439"/>
      <c r="QAT71" s="439"/>
      <c r="QAU71" s="439"/>
      <c r="QAV71" s="439"/>
      <c r="QAW71" s="439"/>
      <c r="QAX71" s="439"/>
      <c r="QAY71" s="439"/>
      <c r="QAZ71" s="439"/>
      <c r="QBA71" s="439"/>
      <c r="QBB71" s="439"/>
      <c r="QBC71" s="439"/>
      <c r="QBD71" s="439"/>
      <c r="QBE71" s="439"/>
      <c r="QBF71" s="439"/>
      <c r="QBG71" s="439"/>
      <c r="QBH71" s="439"/>
      <c r="QBI71" s="439"/>
      <c r="QBJ71" s="439"/>
      <c r="QBK71" s="439"/>
      <c r="QBL71" s="439"/>
      <c r="QBM71" s="439"/>
      <c r="QBN71" s="439"/>
      <c r="QBO71" s="439"/>
      <c r="QBP71" s="439"/>
      <c r="QBQ71" s="439"/>
      <c r="QBR71" s="439"/>
      <c r="QBS71" s="439"/>
      <c r="QBT71" s="439"/>
      <c r="QBU71" s="439"/>
      <c r="QBV71" s="439"/>
      <c r="QBW71" s="439"/>
      <c r="QBX71" s="439"/>
      <c r="QBY71" s="439"/>
      <c r="QBZ71" s="439"/>
      <c r="QCA71" s="439"/>
      <c r="QCB71" s="439"/>
      <c r="QCC71" s="439"/>
      <c r="QCD71" s="439"/>
      <c r="QCE71" s="439"/>
      <c r="QCF71" s="439"/>
      <c r="QCG71" s="439"/>
      <c r="QCH71" s="439"/>
      <c r="QCI71" s="439"/>
      <c r="QCJ71" s="439"/>
      <c r="QCK71" s="439"/>
      <c r="QCL71" s="439"/>
      <c r="QCM71" s="439"/>
      <c r="QCN71" s="439"/>
      <c r="QCO71" s="439"/>
      <c r="QCP71" s="439"/>
      <c r="QCQ71" s="439"/>
      <c r="QCR71" s="439"/>
      <c r="QCS71" s="439"/>
      <c r="QCT71" s="439"/>
      <c r="QCU71" s="439"/>
      <c r="QCV71" s="439"/>
      <c r="QCW71" s="439"/>
      <c r="QCX71" s="439"/>
      <c r="QCY71" s="439"/>
      <c r="QCZ71" s="439"/>
      <c r="QDA71" s="439"/>
      <c r="QDB71" s="439"/>
      <c r="QDC71" s="439"/>
      <c r="QDD71" s="439"/>
      <c r="QDE71" s="439"/>
      <c r="QDF71" s="439"/>
      <c r="QDG71" s="439"/>
      <c r="QDH71" s="439"/>
      <c r="QDI71" s="439"/>
      <c r="QDJ71" s="439"/>
      <c r="QDK71" s="439"/>
      <c r="QDL71" s="439"/>
      <c r="QDM71" s="439"/>
      <c r="QDN71" s="439"/>
      <c r="QDO71" s="439"/>
      <c r="QDP71" s="439"/>
      <c r="QDQ71" s="439"/>
      <c r="QDR71" s="439"/>
      <c r="QDS71" s="439"/>
      <c r="QDT71" s="439"/>
      <c r="QDU71" s="439"/>
      <c r="QDV71" s="439"/>
      <c r="QDW71" s="439"/>
      <c r="QDX71" s="439"/>
      <c r="QDY71" s="439"/>
      <c r="QDZ71" s="439"/>
      <c r="QEA71" s="439"/>
      <c r="QEB71" s="439"/>
      <c r="QEC71" s="439"/>
      <c r="QED71" s="439"/>
      <c r="QEE71" s="439"/>
      <c r="QEF71" s="439"/>
      <c r="QEG71" s="439"/>
      <c r="QEH71" s="439"/>
      <c r="QEI71" s="439"/>
      <c r="QEJ71" s="439"/>
      <c r="QEK71" s="439"/>
      <c r="QEL71" s="439"/>
      <c r="QEM71" s="439"/>
      <c r="QEN71" s="439"/>
      <c r="QEO71" s="439"/>
      <c r="QEP71" s="439"/>
      <c r="QEQ71" s="439"/>
      <c r="QER71" s="439"/>
      <c r="QES71" s="439"/>
      <c r="QET71" s="439"/>
      <c r="QEU71" s="439"/>
      <c r="QEV71" s="439"/>
      <c r="QEW71" s="439"/>
      <c r="QEX71" s="439"/>
      <c r="QEY71" s="439"/>
      <c r="QEZ71" s="439"/>
      <c r="QFA71" s="439"/>
      <c r="QFB71" s="439"/>
      <c r="QFC71" s="439"/>
      <c r="QFD71" s="439"/>
      <c r="QFE71" s="439"/>
      <c r="QFF71" s="439"/>
      <c r="QFG71" s="439"/>
      <c r="QFH71" s="439"/>
      <c r="QFI71" s="439"/>
      <c r="QFJ71" s="439"/>
      <c r="QFK71" s="439"/>
      <c r="QFL71" s="439"/>
      <c r="QFM71" s="439"/>
      <c r="QFN71" s="439"/>
      <c r="QFO71" s="439"/>
      <c r="QFP71" s="439"/>
      <c r="QFQ71" s="439"/>
      <c r="QFR71" s="439"/>
      <c r="QFS71" s="439"/>
      <c r="QFT71" s="439"/>
      <c r="QFU71" s="439"/>
      <c r="QFV71" s="439"/>
      <c r="QFW71" s="439"/>
      <c r="QFX71" s="439"/>
      <c r="QFY71" s="439"/>
      <c r="QFZ71" s="439"/>
      <c r="QGA71" s="439"/>
      <c r="QGB71" s="439"/>
      <c r="QGC71" s="439"/>
      <c r="QGD71" s="439"/>
      <c r="QGE71" s="439"/>
      <c r="QGF71" s="439"/>
      <c r="QGG71" s="439"/>
      <c r="QGH71" s="439"/>
      <c r="QGI71" s="439"/>
      <c r="QGJ71" s="439"/>
      <c r="QGK71" s="439"/>
      <c r="QGL71" s="439"/>
      <c r="QGM71" s="439"/>
      <c r="QGN71" s="439"/>
      <c r="QGO71" s="439"/>
      <c r="QGP71" s="439"/>
      <c r="QGQ71" s="439"/>
      <c r="QGR71" s="439"/>
      <c r="QGS71" s="439"/>
      <c r="QGT71" s="439"/>
      <c r="QGU71" s="439"/>
      <c r="QGV71" s="439"/>
      <c r="QGW71" s="439"/>
      <c r="QGX71" s="439"/>
      <c r="QGY71" s="439"/>
      <c r="QGZ71" s="439"/>
      <c r="QHA71" s="439"/>
      <c r="QHB71" s="439"/>
      <c r="QHC71" s="439"/>
      <c r="QHD71" s="439"/>
      <c r="QHE71" s="439"/>
      <c r="QHF71" s="439"/>
      <c r="QHG71" s="439"/>
      <c r="QHH71" s="439"/>
      <c r="QHI71" s="439"/>
      <c r="QHJ71" s="439"/>
      <c r="QHK71" s="439"/>
      <c r="QHL71" s="439"/>
      <c r="QHM71" s="439"/>
      <c r="QHN71" s="439"/>
      <c r="QHO71" s="439"/>
      <c r="QHP71" s="439"/>
      <c r="QHQ71" s="439"/>
      <c r="QHR71" s="439"/>
      <c r="QHS71" s="439"/>
      <c r="QHT71" s="439"/>
      <c r="QHU71" s="439"/>
      <c r="QHV71" s="439"/>
      <c r="QHW71" s="439"/>
      <c r="QHX71" s="439"/>
      <c r="QHY71" s="439"/>
      <c r="QHZ71" s="439"/>
      <c r="QIA71" s="439"/>
      <c r="QIB71" s="439"/>
      <c r="QIC71" s="439"/>
      <c r="QID71" s="439"/>
      <c r="QIE71" s="439"/>
      <c r="QIF71" s="439"/>
      <c r="QIG71" s="439"/>
      <c r="QIH71" s="439"/>
      <c r="QII71" s="439"/>
      <c r="QIJ71" s="439"/>
      <c r="QIK71" s="439"/>
      <c r="QIL71" s="439"/>
      <c r="QIM71" s="439"/>
      <c r="QIN71" s="439"/>
      <c r="QIO71" s="439"/>
      <c r="QIP71" s="439"/>
      <c r="QIQ71" s="439"/>
      <c r="QIR71" s="439"/>
      <c r="QIS71" s="439"/>
      <c r="QIT71" s="439"/>
      <c r="QIU71" s="439"/>
      <c r="QIV71" s="439"/>
      <c r="QIW71" s="439"/>
      <c r="QIX71" s="439"/>
      <c r="QIY71" s="439"/>
      <c r="QIZ71" s="439"/>
      <c r="QJA71" s="439"/>
      <c r="QJB71" s="439"/>
      <c r="QJC71" s="439"/>
      <c r="QJD71" s="439"/>
      <c r="QJE71" s="439"/>
      <c r="QJF71" s="439"/>
      <c r="QJG71" s="439"/>
      <c r="QJH71" s="439"/>
      <c r="QJI71" s="439"/>
      <c r="QJJ71" s="439"/>
      <c r="QJK71" s="439"/>
      <c r="QJL71" s="439"/>
      <c r="QJM71" s="439"/>
      <c r="QJN71" s="439"/>
      <c r="QJO71" s="439"/>
      <c r="QJP71" s="439"/>
      <c r="QJQ71" s="439"/>
      <c r="QJR71" s="439"/>
      <c r="QJS71" s="439"/>
      <c r="QJT71" s="439"/>
      <c r="QJU71" s="439"/>
      <c r="QJV71" s="439"/>
      <c r="QJW71" s="439"/>
      <c r="QJX71" s="439"/>
      <c r="QJY71" s="439"/>
      <c r="QJZ71" s="439"/>
      <c r="QKA71" s="439"/>
      <c r="QKB71" s="439"/>
      <c r="QKC71" s="439"/>
      <c r="QKD71" s="439"/>
      <c r="QKE71" s="439"/>
      <c r="QKF71" s="439"/>
      <c r="QKG71" s="439"/>
      <c r="QKH71" s="439"/>
      <c r="QKI71" s="439"/>
      <c r="QKJ71" s="439"/>
      <c r="QKK71" s="439"/>
      <c r="QKL71" s="439"/>
      <c r="QKM71" s="439"/>
      <c r="QKN71" s="439"/>
      <c r="QKO71" s="439"/>
      <c r="QKP71" s="439"/>
      <c r="QKQ71" s="439"/>
      <c r="QKR71" s="439"/>
      <c r="QKS71" s="439"/>
      <c r="QKT71" s="439"/>
      <c r="QKU71" s="439"/>
      <c r="QKV71" s="439"/>
      <c r="QKW71" s="439"/>
      <c r="QKX71" s="439"/>
      <c r="QKY71" s="439"/>
      <c r="QKZ71" s="439"/>
      <c r="QLA71" s="439"/>
      <c r="QLB71" s="439"/>
      <c r="QLC71" s="439"/>
      <c r="QLD71" s="439"/>
      <c r="QLE71" s="439"/>
      <c r="QLF71" s="439"/>
      <c r="QLG71" s="439"/>
      <c r="QLH71" s="439"/>
      <c r="QLI71" s="439"/>
      <c r="QLJ71" s="439"/>
      <c r="QLK71" s="439"/>
      <c r="QLL71" s="439"/>
      <c r="QLM71" s="439"/>
      <c r="QLN71" s="439"/>
      <c r="QLO71" s="439"/>
      <c r="QLP71" s="439"/>
      <c r="QLQ71" s="439"/>
      <c r="QLR71" s="439"/>
      <c r="QLS71" s="439"/>
      <c r="QLT71" s="439"/>
      <c r="QLU71" s="439"/>
      <c r="QLV71" s="439"/>
      <c r="QLW71" s="439"/>
      <c r="QLX71" s="439"/>
      <c r="QLY71" s="439"/>
      <c r="QLZ71" s="439"/>
      <c r="QMA71" s="439"/>
      <c r="QMB71" s="439"/>
      <c r="QMC71" s="439"/>
      <c r="QMD71" s="439"/>
      <c r="QME71" s="439"/>
      <c r="QMF71" s="439"/>
      <c r="QMG71" s="439"/>
      <c r="QMH71" s="439"/>
      <c r="QMI71" s="439"/>
      <c r="QMJ71" s="439"/>
      <c r="QMK71" s="439"/>
      <c r="QML71" s="439"/>
      <c r="QMM71" s="439"/>
      <c r="QMN71" s="439"/>
      <c r="QMO71" s="439"/>
      <c r="QMP71" s="439"/>
      <c r="QMQ71" s="439"/>
      <c r="QMR71" s="439"/>
      <c r="QMS71" s="439"/>
      <c r="QMT71" s="439"/>
      <c r="QMU71" s="439"/>
      <c r="QMV71" s="439"/>
      <c r="QMW71" s="439"/>
      <c r="QMX71" s="439"/>
      <c r="QMY71" s="439"/>
      <c r="QMZ71" s="439"/>
      <c r="QNA71" s="439"/>
      <c r="QNB71" s="439"/>
      <c r="QNC71" s="439"/>
      <c r="QND71" s="439"/>
      <c r="QNE71" s="439"/>
      <c r="QNF71" s="439"/>
      <c r="QNG71" s="439"/>
      <c r="QNH71" s="439"/>
      <c r="QNI71" s="439"/>
      <c r="QNJ71" s="439"/>
      <c r="QNK71" s="439"/>
      <c r="QNL71" s="439"/>
      <c r="QNM71" s="439"/>
      <c r="QNN71" s="439"/>
      <c r="QNO71" s="439"/>
      <c r="QNP71" s="439"/>
      <c r="QNQ71" s="439"/>
      <c r="QNR71" s="439"/>
      <c r="QNS71" s="439"/>
      <c r="QNT71" s="439"/>
      <c r="QNU71" s="439"/>
      <c r="QNV71" s="439"/>
      <c r="QNW71" s="439"/>
      <c r="QNX71" s="439"/>
      <c r="QNY71" s="439"/>
      <c r="QNZ71" s="439"/>
      <c r="QOA71" s="439"/>
      <c r="QOB71" s="439"/>
      <c r="QOC71" s="439"/>
      <c r="QOD71" s="439"/>
      <c r="QOE71" s="439"/>
      <c r="QOF71" s="439"/>
      <c r="QOG71" s="439"/>
      <c r="QOH71" s="439"/>
      <c r="QOI71" s="439"/>
      <c r="QOJ71" s="439"/>
      <c r="QOK71" s="439"/>
      <c r="QOL71" s="439"/>
      <c r="QOM71" s="439"/>
      <c r="QON71" s="439"/>
      <c r="QOO71" s="439"/>
      <c r="QOP71" s="439"/>
      <c r="QOQ71" s="439"/>
      <c r="QOR71" s="439"/>
      <c r="QOS71" s="439"/>
      <c r="QOT71" s="439"/>
      <c r="QOU71" s="439"/>
      <c r="QOV71" s="439"/>
      <c r="QOW71" s="439"/>
      <c r="QOX71" s="439"/>
      <c r="QOY71" s="439"/>
      <c r="QOZ71" s="439"/>
      <c r="QPA71" s="439"/>
      <c r="QPB71" s="439"/>
      <c r="QPC71" s="439"/>
      <c r="QPD71" s="439"/>
      <c r="QPE71" s="439"/>
      <c r="QPF71" s="439"/>
      <c r="QPG71" s="439"/>
      <c r="QPH71" s="439"/>
      <c r="QPI71" s="439"/>
      <c r="QPJ71" s="439"/>
      <c r="QPK71" s="439"/>
      <c r="QPL71" s="439"/>
      <c r="QPM71" s="439"/>
      <c r="QPN71" s="439"/>
      <c r="QPO71" s="439"/>
      <c r="QPP71" s="439"/>
      <c r="QPQ71" s="439"/>
      <c r="QPR71" s="439"/>
      <c r="QPS71" s="439"/>
      <c r="QPT71" s="439"/>
      <c r="QPU71" s="439"/>
      <c r="QPV71" s="439"/>
      <c r="QPW71" s="439"/>
      <c r="QPX71" s="439"/>
      <c r="QPY71" s="439"/>
      <c r="QPZ71" s="439"/>
      <c r="QQA71" s="439"/>
      <c r="QQB71" s="439"/>
      <c r="QQC71" s="439"/>
      <c r="QQD71" s="439"/>
      <c r="QQE71" s="439"/>
      <c r="QQF71" s="439"/>
      <c r="QQG71" s="439"/>
      <c r="QQH71" s="439"/>
      <c r="QQI71" s="439"/>
      <c r="QQJ71" s="439"/>
      <c r="QQK71" s="439"/>
      <c r="QQL71" s="439"/>
      <c r="QQM71" s="439"/>
      <c r="QQN71" s="439"/>
      <c r="QQO71" s="439"/>
      <c r="QQP71" s="439"/>
      <c r="QQQ71" s="439"/>
      <c r="QQR71" s="439"/>
      <c r="QQS71" s="439"/>
      <c r="QQT71" s="439"/>
      <c r="QQU71" s="439"/>
      <c r="QQV71" s="439"/>
      <c r="QQW71" s="439"/>
      <c r="QQX71" s="439"/>
      <c r="QQY71" s="439"/>
      <c r="QQZ71" s="439"/>
      <c r="QRA71" s="439"/>
      <c r="QRB71" s="439"/>
      <c r="QRC71" s="439"/>
      <c r="QRD71" s="439"/>
      <c r="QRE71" s="439"/>
      <c r="QRF71" s="439"/>
      <c r="QRG71" s="439"/>
      <c r="QRH71" s="439"/>
      <c r="QRI71" s="439"/>
      <c r="QRJ71" s="439"/>
      <c r="QRK71" s="439"/>
      <c r="QRL71" s="439"/>
      <c r="QRM71" s="439"/>
      <c r="QRN71" s="439"/>
      <c r="QRO71" s="439"/>
      <c r="QRP71" s="439"/>
      <c r="QRQ71" s="439"/>
      <c r="QRR71" s="439"/>
      <c r="QRS71" s="439"/>
      <c r="QRT71" s="439"/>
      <c r="QRU71" s="439"/>
      <c r="QRV71" s="439"/>
      <c r="QRW71" s="439"/>
      <c r="QRX71" s="439"/>
      <c r="QRY71" s="439"/>
      <c r="QRZ71" s="439"/>
      <c r="QSA71" s="439"/>
      <c r="QSB71" s="439"/>
      <c r="QSC71" s="439"/>
      <c r="QSD71" s="439"/>
      <c r="QSE71" s="439"/>
      <c r="QSF71" s="439"/>
      <c r="QSG71" s="439"/>
      <c r="QSH71" s="439"/>
      <c r="QSI71" s="439"/>
      <c r="QSJ71" s="439"/>
      <c r="QSK71" s="439"/>
      <c r="QSL71" s="439"/>
      <c r="QSM71" s="439"/>
      <c r="QSN71" s="439"/>
      <c r="QSO71" s="439"/>
      <c r="QSP71" s="439"/>
      <c r="QSQ71" s="439"/>
      <c r="QSR71" s="439"/>
      <c r="QSS71" s="439"/>
      <c r="QST71" s="439"/>
      <c r="QSU71" s="439"/>
      <c r="QSV71" s="439"/>
      <c r="QSW71" s="439"/>
      <c r="QSX71" s="439"/>
      <c r="QSY71" s="439"/>
      <c r="QSZ71" s="439"/>
      <c r="QTA71" s="439"/>
      <c r="QTB71" s="439"/>
      <c r="QTC71" s="439"/>
      <c r="QTD71" s="439"/>
      <c r="QTE71" s="439"/>
      <c r="QTF71" s="439"/>
      <c r="QTG71" s="439"/>
      <c r="QTH71" s="439"/>
      <c r="QTI71" s="439"/>
      <c r="QTJ71" s="439"/>
      <c r="QTK71" s="439"/>
      <c r="QTL71" s="439"/>
      <c r="QTM71" s="439"/>
      <c r="QTN71" s="439"/>
      <c r="QTO71" s="439"/>
      <c r="QTP71" s="439"/>
      <c r="QTQ71" s="439"/>
      <c r="QTR71" s="439"/>
      <c r="QTS71" s="439"/>
      <c r="QTT71" s="439"/>
      <c r="QTU71" s="439"/>
      <c r="QTV71" s="439"/>
      <c r="QTW71" s="439"/>
      <c r="QTX71" s="439"/>
      <c r="QTY71" s="439"/>
      <c r="QTZ71" s="439"/>
      <c r="QUA71" s="439"/>
      <c r="QUB71" s="439"/>
      <c r="QUC71" s="439"/>
      <c r="QUD71" s="439"/>
      <c r="QUE71" s="439"/>
      <c r="QUF71" s="439"/>
      <c r="QUG71" s="439"/>
      <c r="QUH71" s="439"/>
      <c r="QUI71" s="439"/>
      <c r="QUJ71" s="439"/>
      <c r="QUK71" s="439"/>
      <c r="QUL71" s="439"/>
      <c r="QUM71" s="439"/>
      <c r="QUN71" s="439"/>
      <c r="QUO71" s="439"/>
      <c r="QUP71" s="439"/>
      <c r="QUQ71" s="439"/>
      <c r="QUR71" s="439"/>
      <c r="QUS71" s="439"/>
      <c r="QUT71" s="439"/>
      <c r="QUU71" s="439"/>
      <c r="QUV71" s="439"/>
      <c r="QUW71" s="439"/>
      <c r="QUX71" s="439"/>
      <c r="QUY71" s="439"/>
      <c r="QUZ71" s="439"/>
      <c r="QVA71" s="439"/>
      <c r="QVB71" s="439"/>
      <c r="QVC71" s="439"/>
      <c r="QVD71" s="439"/>
      <c r="QVE71" s="439"/>
      <c r="QVF71" s="439"/>
      <c r="QVG71" s="439"/>
      <c r="QVH71" s="439"/>
      <c r="QVI71" s="439"/>
      <c r="QVJ71" s="439"/>
      <c r="QVK71" s="439"/>
      <c r="QVL71" s="439"/>
      <c r="QVM71" s="439"/>
      <c r="QVN71" s="439"/>
      <c r="QVO71" s="439"/>
      <c r="QVP71" s="439"/>
      <c r="QVQ71" s="439"/>
      <c r="QVR71" s="439"/>
      <c r="QVS71" s="439"/>
      <c r="QVT71" s="439"/>
      <c r="QVU71" s="439"/>
      <c r="QVV71" s="439"/>
      <c r="QVW71" s="439"/>
      <c r="QVX71" s="439"/>
      <c r="QVY71" s="439"/>
      <c r="QVZ71" s="439"/>
      <c r="QWA71" s="439"/>
      <c r="QWB71" s="439"/>
      <c r="QWC71" s="439"/>
      <c r="QWD71" s="439"/>
      <c r="QWE71" s="439"/>
      <c r="QWF71" s="439"/>
      <c r="QWG71" s="439"/>
      <c r="QWH71" s="439"/>
      <c r="QWI71" s="439"/>
      <c r="QWJ71" s="439"/>
      <c r="QWK71" s="439"/>
      <c r="QWL71" s="439"/>
      <c r="QWM71" s="439"/>
      <c r="QWN71" s="439"/>
      <c r="QWO71" s="439"/>
      <c r="QWP71" s="439"/>
      <c r="QWQ71" s="439"/>
      <c r="QWR71" s="439"/>
      <c r="QWS71" s="439"/>
      <c r="QWT71" s="439"/>
      <c r="QWU71" s="439"/>
      <c r="QWV71" s="439"/>
      <c r="QWW71" s="439"/>
      <c r="QWX71" s="439"/>
      <c r="QWY71" s="439"/>
      <c r="QWZ71" s="439"/>
      <c r="QXA71" s="439"/>
      <c r="QXB71" s="439"/>
      <c r="QXC71" s="439"/>
      <c r="QXD71" s="439"/>
      <c r="QXE71" s="439"/>
      <c r="QXF71" s="439"/>
      <c r="QXG71" s="439"/>
      <c r="QXH71" s="439"/>
      <c r="QXI71" s="439"/>
      <c r="QXJ71" s="439"/>
      <c r="QXK71" s="439"/>
      <c r="QXL71" s="439"/>
      <c r="QXM71" s="439"/>
      <c r="QXN71" s="439"/>
      <c r="QXO71" s="439"/>
      <c r="QXP71" s="439"/>
      <c r="QXQ71" s="439"/>
      <c r="QXR71" s="439"/>
      <c r="QXS71" s="439"/>
      <c r="QXT71" s="439"/>
      <c r="QXU71" s="439"/>
      <c r="QXV71" s="439"/>
      <c r="QXW71" s="439"/>
      <c r="QXX71" s="439"/>
      <c r="QXY71" s="439"/>
      <c r="QXZ71" s="439"/>
      <c r="QYA71" s="439"/>
      <c r="QYB71" s="439"/>
      <c r="QYC71" s="439"/>
      <c r="QYD71" s="439"/>
      <c r="QYE71" s="439"/>
      <c r="QYF71" s="439"/>
      <c r="QYG71" s="439"/>
      <c r="QYH71" s="439"/>
      <c r="QYI71" s="439"/>
      <c r="QYJ71" s="439"/>
      <c r="QYK71" s="439"/>
      <c r="QYL71" s="439"/>
      <c r="QYM71" s="439"/>
      <c r="QYN71" s="439"/>
      <c r="QYO71" s="439"/>
      <c r="QYP71" s="439"/>
      <c r="QYQ71" s="439"/>
      <c r="QYR71" s="439"/>
      <c r="QYS71" s="439"/>
      <c r="QYT71" s="439"/>
      <c r="QYU71" s="439"/>
      <c r="QYV71" s="439"/>
      <c r="QYW71" s="439"/>
      <c r="QYX71" s="439"/>
      <c r="QYY71" s="439"/>
      <c r="QYZ71" s="439"/>
      <c r="QZA71" s="439"/>
      <c r="QZB71" s="439"/>
      <c r="QZC71" s="439"/>
      <c r="QZD71" s="439"/>
      <c r="QZE71" s="439"/>
      <c r="QZF71" s="439"/>
      <c r="QZG71" s="439"/>
      <c r="QZH71" s="439"/>
      <c r="QZI71" s="439"/>
      <c r="QZJ71" s="439"/>
      <c r="QZK71" s="439"/>
      <c r="QZL71" s="439"/>
      <c r="QZM71" s="439"/>
      <c r="QZN71" s="439"/>
      <c r="QZO71" s="439"/>
      <c r="QZP71" s="439"/>
      <c r="QZQ71" s="439"/>
      <c r="QZR71" s="439"/>
      <c r="QZS71" s="439"/>
      <c r="QZT71" s="439"/>
      <c r="QZU71" s="439"/>
      <c r="QZV71" s="439"/>
      <c r="QZW71" s="439"/>
      <c r="QZX71" s="439"/>
      <c r="QZY71" s="439"/>
      <c r="QZZ71" s="439"/>
      <c r="RAA71" s="439"/>
      <c r="RAB71" s="439"/>
      <c r="RAC71" s="439"/>
      <c r="RAD71" s="439"/>
      <c r="RAE71" s="439"/>
      <c r="RAF71" s="439"/>
      <c r="RAG71" s="439"/>
      <c r="RAH71" s="439"/>
      <c r="RAI71" s="439"/>
      <c r="RAJ71" s="439"/>
      <c r="RAK71" s="439"/>
      <c r="RAL71" s="439"/>
      <c r="RAM71" s="439"/>
      <c r="RAN71" s="439"/>
      <c r="RAO71" s="439"/>
      <c r="RAP71" s="439"/>
      <c r="RAQ71" s="439"/>
      <c r="RAR71" s="439"/>
      <c r="RAS71" s="439"/>
      <c r="RAT71" s="439"/>
      <c r="RAU71" s="439"/>
      <c r="RAV71" s="439"/>
      <c r="RAW71" s="439"/>
      <c r="RAX71" s="439"/>
      <c r="RAY71" s="439"/>
      <c r="RAZ71" s="439"/>
      <c r="RBA71" s="439"/>
      <c r="RBB71" s="439"/>
      <c r="RBC71" s="439"/>
      <c r="RBD71" s="439"/>
      <c r="RBE71" s="439"/>
      <c r="RBF71" s="439"/>
      <c r="RBG71" s="439"/>
      <c r="RBH71" s="439"/>
      <c r="RBI71" s="439"/>
      <c r="RBJ71" s="439"/>
      <c r="RBK71" s="439"/>
      <c r="RBL71" s="439"/>
      <c r="RBM71" s="439"/>
      <c r="RBN71" s="439"/>
      <c r="RBO71" s="439"/>
      <c r="RBP71" s="439"/>
      <c r="RBQ71" s="439"/>
      <c r="RBR71" s="439"/>
      <c r="RBS71" s="439"/>
      <c r="RBT71" s="439"/>
      <c r="RBU71" s="439"/>
      <c r="RBV71" s="439"/>
      <c r="RBW71" s="439"/>
      <c r="RBX71" s="439"/>
      <c r="RBY71" s="439"/>
      <c r="RBZ71" s="439"/>
      <c r="RCA71" s="439"/>
      <c r="RCB71" s="439"/>
      <c r="RCC71" s="439"/>
      <c r="RCD71" s="439"/>
      <c r="RCE71" s="439"/>
      <c r="RCF71" s="439"/>
      <c r="RCG71" s="439"/>
      <c r="RCH71" s="439"/>
      <c r="RCI71" s="439"/>
      <c r="RCJ71" s="439"/>
      <c r="RCK71" s="439"/>
      <c r="RCL71" s="439"/>
      <c r="RCM71" s="439"/>
      <c r="RCN71" s="439"/>
      <c r="RCO71" s="439"/>
      <c r="RCP71" s="439"/>
      <c r="RCQ71" s="439"/>
      <c r="RCR71" s="439"/>
      <c r="RCS71" s="439"/>
      <c r="RCT71" s="439"/>
      <c r="RCU71" s="439"/>
      <c r="RCV71" s="439"/>
      <c r="RCW71" s="439"/>
      <c r="RCX71" s="439"/>
      <c r="RCY71" s="439"/>
      <c r="RCZ71" s="439"/>
      <c r="RDA71" s="439"/>
      <c r="RDB71" s="439"/>
      <c r="RDC71" s="439"/>
      <c r="RDD71" s="439"/>
      <c r="RDE71" s="439"/>
      <c r="RDF71" s="439"/>
      <c r="RDG71" s="439"/>
      <c r="RDH71" s="439"/>
      <c r="RDI71" s="439"/>
      <c r="RDJ71" s="439"/>
      <c r="RDK71" s="439"/>
      <c r="RDL71" s="439"/>
      <c r="RDM71" s="439"/>
      <c r="RDN71" s="439"/>
      <c r="RDO71" s="439"/>
      <c r="RDP71" s="439"/>
      <c r="RDQ71" s="439"/>
      <c r="RDR71" s="439"/>
      <c r="RDS71" s="439"/>
      <c r="RDT71" s="439"/>
      <c r="RDU71" s="439"/>
      <c r="RDV71" s="439"/>
      <c r="RDW71" s="439"/>
      <c r="RDX71" s="439"/>
      <c r="RDY71" s="439"/>
      <c r="RDZ71" s="439"/>
      <c r="REA71" s="439"/>
      <c r="REB71" s="439"/>
      <c r="REC71" s="439"/>
      <c r="RED71" s="439"/>
      <c r="REE71" s="439"/>
      <c r="REF71" s="439"/>
      <c r="REG71" s="439"/>
      <c r="REH71" s="439"/>
      <c r="REI71" s="439"/>
      <c r="REJ71" s="439"/>
      <c r="REK71" s="439"/>
      <c r="REL71" s="439"/>
      <c r="REM71" s="439"/>
      <c r="REN71" s="439"/>
      <c r="REO71" s="439"/>
      <c r="REP71" s="439"/>
      <c r="REQ71" s="439"/>
      <c r="RER71" s="439"/>
      <c r="RES71" s="439"/>
      <c r="RET71" s="439"/>
      <c r="REU71" s="439"/>
      <c r="REV71" s="439"/>
      <c r="REW71" s="439"/>
      <c r="REX71" s="439"/>
      <c r="REY71" s="439"/>
      <c r="REZ71" s="439"/>
      <c r="RFA71" s="439"/>
      <c r="RFB71" s="439"/>
      <c r="RFC71" s="439"/>
      <c r="RFD71" s="439"/>
      <c r="RFE71" s="439"/>
      <c r="RFF71" s="439"/>
      <c r="RFG71" s="439"/>
      <c r="RFH71" s="439"/>
      <c r="RFI71" s="439"/>
      <c r="RFJ71" s="439"/>
      <c r="RFK71" s="439"/>
      <c r="RFL71" s="439"/>
      <c r="RFM71" s="439"/>
      <c r="RFN71" s="439"/>
      <c r="RFO71" s="439"/>
      <c r="RFP71" s="439"/>
      <c r="RFQ71" s="439"/>
      <c r="RFR71" s="439"/>
      <c r="RFS71" s="439"/>
      <c r="RFT71" s="439"/>
      <c r="RFU71" s="439"/>
      <c r="RFV71" s="439"/>
      <c r="RFW71" s="439"/>
      <c r="RFX71" s="439"/>
      <c r="RFY71" s="439"/>
      <c r="RFZ71" s="439"/>
      <c r="RGA71" s="439"/>
      <c r="RGB71" s="439"/>
      <c r="RGC71" s="439"/>
      <c r="RGD71" s="439"/>
      <c r="RGE71" s="439"/>
      <c r="RGF71" s="439"/>
      <c r="RGG71" s="439"/>
      <c r="RGH71" s="439"/>
      <c r="RGI71" s="439"/>
      <c r="RGJ71" s="439"/>
      <c r="RGK71" s="439"/>
      <c r="RGL71" s="439"/>
      <c r="RGM71" s="439"/>
      <c r="RGN71" s="439"/>
      <c r="RGO71" s="439"/>
      <c r="RGP71" s="439"/>
      <c r="RGQ71" s="439"/>
      <c r="RGR71" s="439"/>
      <c r="RGS71" s="439"/>
      <c r="RGT71" s="439"/>
      <c r="RGU71" s="439"/>
      <c r="RGV71" s="439"/>
      <c r="RGW71" s="439"/>
      <c r="RGX71" s="439"/>
      <c r="RGY71" s="439"/>
      <c r="RGZ71" s="439"/>
      <c r="RHA71" s="439"/>
      <c r="RHB71" s="439"/>
      <c r="RHC71" s="439"/>
      <c r="RHD71" s="439"/>
      <c r="RHE71" s="439"/>
      <c r="RHF71" s="439"/>
      <c r="RHG71" s="439"/>
      <c r="RHH71" s="439"/>
      <c r="RHI71" s="439"/>
      <c r="RHJ71" s="439"/>
      <c r="RHK71" s="439"/>
      <c r="RHL71" s="439"/>
      <c r="RHM71" s="439"/>
      <c r="RHN71" s="439"/>
      <c r="RHO71" s="439"/>
      <c r="RHP71" s="439"/>
      <c r="RHQ71" s="439"/>
      <c r="RHR71" s="439"/>
      <c r="RHS71" s="439"/>
      <c r="RHT71" s="439"/>
      <c r="RHU71" s="439"/>
      <c r="RHV71" s="439"/>
      <c r="RHW71" s="439"/>
      <c r="RHX71" s="439"/>
      <c r="RHY71" s="439"/>
      <c r="RHZ71" s="439"/>
      <c r="RIA71" s="439"/>
      <c r="RIB71" s="439"/>
      <c r="RIC71" s="439"/>
      <c r="RID71" s="439"/>
      <c r="RIE71" s="439"/>
      <c r="RIF71" s="439"/>
      <c r="RIG71" s="439"/>
      <c r="RIH71" s="439"/>
      <c r="RII71" s="439"/>
      <c r="RIJ71" s="439"/>
      <c r="RIK71" s="439"/>
      <c r="RIL71" s="439"/>
      <c r="RIM71" s="439"/>
      <c r="RIN71" s="439"/>
      <c r="RIO71" s="439"/>
      <c r="RIP71" s="439"/>
      <c r="RIQ71" s="439"/>
      <c r="RIR71" s="439"/>
      <c r="RIS71" s="439"/>
      <c r="RIT71" s="439"/>
      <c r="RIU71" s="439"/>
      <c r="RIV71" s="439"/>
      <c r="RIW71" s="439"/>
      <c r="RIX71" s="439"/>
      <c r="RIY71" s="439"/>
      <c r="RIZ71" s="439"/>
      <c r="RJA71" s="439"/>
      <c r="RJB71" s="439"/>
      <c r="RJC71" s="439"/>
      <c r="RJD71" s="439"/>
      <c r="RJE71" s="439"/>
      <c r="RJF71" s="439"/>
      <c r="RJG71" s="439"/>
      <c r="RJH71" s="439"/>
      <c r="RJI71" s="439"/>
      <c r="RJJ71" s="439"/>
      <c r="RJK71" s="439"/>
      <c r="RJL71" s="439"/>
      <c r="RJM71" s="439"/>
      <c r="RJN71" s="439"/>
      <c r="RJO71" s="439"/>
      <c r="RJP71" s="439"/>
      <c r="RJQ71" s="439"/>
      <c r="RJR71" s="439"/>
      <c r="RJS71" s="439"/>
      <c r="RJT71" s="439"/>
      <c r="RJU71" s="439"/>
      <c r="RJV71" s="439"/>
      <c r="RJW71" s="439"/>
      <c r="RJX71" s="439"/>
      <c r="RJY71" s="439"/>
      <c r="RJZ71" s="439"/>
      <c r="RKA71" s="439"/>
      <c r="RKB71" s="439"/>
      <c r="RKC71" s="439"/>
      <c r="RKD71" s="439"/>
      <c r="RKE71" s="439"/>
      <c r="RKF71" s="439"/>
      <c r="RKG71" s="439"/>
      <c r="RKH71" s="439"/>
      <c r="RKI71" s="439"/>
      <c r="RKJ71" s="439"/>
      <c r="RKK71" s="439"/>
      <c r="RKL71" s="439"/>
      <c r="RKM71" s="439"/>
      <c r="RKN71" s="439"/>
      <c r="RKO71" s="439"/>
      <c r="RKP71" s="439"/>
      <c r="RKQ71" s="439"/>
      <c r="RKR71" s="439"/>
      <c r="RKS71" s="439"/>
      <c r="RKT71" s="439"/>
      <c r="RKU71" s="439"/>
      <c r="RKV71" s="439"/>
      <c r="RKW71" s="439"/>
      <c r="RKX71" s="439"/>
      <c r="RKY71" s="439"/>
      <c r="RKZ71" s="439"/>
      <c r="RLA71" s="439"/>
      <c r="RLB71" s="439"/>
      <c r="RLC71" s="439"/>
      <c r="RLD71" s="439"/>
      <c r="RLE71" s="439"/>
      <c r="RLF71" s="439"/>
      <c r="RLG71" s="439"/>
      <c r="RLH71" s="439"/>
      <c r="RLI71" s="439"/>
      <c r="RLJ71" s="439"/>
      <c r="RLK71" s="439"/>
      <c r="RLL71" s="439"/>
      <c r="RLM71" s="439"/>
      <c r="RLN71" s="439"/>
      <c r="RLO71" s="439"/>
      <c r="RLP71" s="439"/>
      <c r="RLQ71" s="439"/>
      <c r="RLR71" s="439"/>
      <c r="RLS71" s="439"/>
      <c r="RLT71" s="439"/>
      <c r="RLU71" s="439"/>
      <c r="RLV71" s="439"/>
      <c r="RLW71" s="439"/>
      <c r="RLX71" s="439"/>
      <c r="RLY71" s="439"/>
      <c r="RLZ71" s="439"/>
      <c r="RMA71" s="439"/>
      <c r="RMB71" s="439"/>
      <c r="RMC71" s="439"/>
      <c r="RMD71" s="439"/>
      <c r="RME71" s="439"/>
      <c r="RMF71" s="439"/>
      <c r="RMG71" s="439"/>
      <c r="RMH71" s="439"/>
      <c r="RMI71" s="439"/>
      <c r="RMJ71" s="439"/>
      <c r="RMK71" s="439"/>
      <c r="RML71" s="439"/>
      <c r="RMM71" s="439"/>
      <c r="RMN71" s="439"/>
      <c r="RMO71" s="439"/>
      <c r="RMP71" s="439"/>
      <c r="RMQ71" s="439"/>
      <c r="RMR71" s="439"/>
      <c r="RMS71" s="439"/>
      <c r="RMT71" s="439"/>
      <c r="RMU71" s="439"/>
      <c r="RMV71" s="439"/>
      <c r="RMW71" s="439"/>
      <c r="RMX71" s="439"/>
      <c r="RMY71" s="439"/>
      <c r="RMZ71" s="439"/>
      <c r="RNA71" s="439"/>
      <c r="RNB71" s="439"/>
      <c r="RNC71" s="439"/>
      <c r="RND71" s="439"/>
      <c r="RNE71" s="439"/>
      <c r="RNF71" s="439"/>
      <c r="RNG71" s="439"/>
      <c r="RNH71" s="439"/>
      <c r="RNI71" s="439"/>
      <c r="RNJ71" s="439"/>
      <c r="RNK71" s="439"/>
      <c r="RNL71" s="439"/>
      <c r="RNM71" s="439"/>
      <c r="RNN71" s="439"/>
      <c r="RNO71" s="439"/>
      <c r="RNP71" s="439"/>
      <c r="RNQ71" s="439"/>
      <c r="RNR71" s="439"/>
      <c r="RNS71" s="439"/>
      <c r="RNT71" s="439"/>
      <c r="RNU71" s="439"/>
      <c r="RNV71" s="439"/>
      <c r="RNW71" s="439"/>
      <c r="RNX71" s="439"/>
      <c r="RNY71" s="439"/>
      <c r="RNZ71" s="439"/>
      <c r="ROA71" s="439"/>
      <c r="ROB71" s="439"/>
      <c r="ROC71" s="439"/>
      <c r="ROD71" s="439"/>
      <c r="ROE71" s="439"/>
      <c r="ROF71" s="439"/>
      <c r="ROG71" s="439"/>
      <c r="ROH71" s="439"/>
      <c r="ROI71" s="439"/>
      <c r="ROJ71" s="439"/>
      <c r="ROK71" s="439"/>
      <c r="ROL71" s="439"/>
      <c r="ROM71" s="439"/>
      <c r="RON71" s="439"/>
      <c r="ROO71" s="439"/>
      <c r="ROP71" s="439"/>
      <c r="ROQ71" s="439"/>
      <c r="ROR71" s="439"/>
      <c r="ROS71" s="439"/>
      <c r="ROT71" s="439"/>
      <c r="ROU71" s="439"/>
      <c r="ROV71" s="439"/>
      <c r="ROW71" s="439"/>
      <c r="ROX71" s="439"/>
      <c r="ROY71" s="439"/>
      <c r="ROZ71" s="439"/>
      <c r="RPA71" s="439"/>
      <c r="RPB71" s="439"/>
      <c r="RPC71" s="439"/>
      <c r="RPD71" s="439"/>
      <c r="RPE71" s="439"/>
      <c r="RPF71" s="439"/>
      <c r="RPG71" s="439"/>
      <c r="RPH71" s="439"/>
      <c r="RPI71" s="439"/>
      <c r="RPJ71" s="439"/>
      <c r="RPK71" s="439"/>
      <c r="RPL71" s="439"/>
      <c r="RPM71" s="439"/>
      <c r="RPN71" s="439"/>
      <c r="RPO71" s="439"/>
      <c r="RPP71" s="439"/>
      <c r="RPQ71" s="439"/>
      <c r="RPR71" s="439"/>
      <c r="RPS71" s="439"/>
      <c r="RPT71" s="439"/>
      <c r="RPU71" s="439"/>
      <c r="RPV71" s="439"/>
      <c r="RPW71" s="439"/>
      <c r="RPX71" s="439"/>
      <c r="RPY71" s="439"/>
      <c r="RPZ71" s="439"/>
      <c r="RQA71" s="439"/>
      <c r="RQB71" s="439"/>
      <c r="RQC71" s="439"/>
      <c r="RQD71" s="439"/>
      <c r="RQE71" s="439"/>
      <c r="RQF71" s="439"/>
      <c r="RQG71" s="439"/>
      <c r="RQH71" s="439"/>
      <c r="RQI71" s="439"/>
      <c r="RQJ71" s="439"/>
      <c r="RQK71" s="439"/>
      <c r="RQL71" s="439"/>
      <c r="RQM71" s="439"/>
      <c r="RQN71" s="439"/>
      <c r="RQO71" s="439"/>
      <c r="RQP71" s="439"/>
      <c r="RQQ71" s="439"/>
      <c r="RQR71" s="439"/>
      <c r="RQS71" s="439"/>
      <c r="RQT71" s="439"/>
      <c r="RQU71" s="439"/>
      <c r="RQV71" s="439"/>
      <c r="RQW71" s="439"/>
      <c r="RQX71" s="439"/>
      <c r="RQY71" s="439"/>
      <c r="RQZ71" s="439"/>
      <c r="RRA71" s="439"/>
      <c r="RRB71" s="439"/>
      <c r="RRC71" s="439"/>
      <c r="RRD71" s="439"/>
      <c r="RRE71" s="439"/>
      <c r="RRF71" s="439"/>
      <c r="RRG71" s="439"/>
      <c r="RRH71" s="439"/>
      <c r="RRI71" s="439"/>
      <c r="RRJ71" s="439"/>
      <c r="RRK71" s="439"/>
      <c r="RRL71" s="439"/>
      <c r="RRM71" s="439"/>
      <c r="RRN71" s="439"/>
      <c r="RRO71" s="439"/>
      <c r="RRP71" s="439"/>
      <c r="RRQ71" s="439"/>
      <c r="RRR71" s="439"/>
      <c r="RRS71" s="439"/>
      <c r="RRT71" s="439"/>
      <c r="RRU71" s="439"/>
      <c r="RRV71" s="439"/>
      <c r="RRW71" s="439"/>
      <c r="RRX71" s="439"/>
      <c r="RRY71" s="439"/>
      <c r="RRZ71" s="439"/>
      <c r="RSA71" s="439"/>
      <c r="RSB71" s="439"/>
      <c r="RSC71" s="439"/>
      <c r="RSD71" s="439"/>
      <c r="RSE71" s="439"/>
      <c r="RSF71" s="439"/>
      <c r="RSG71" s="439"/>
      <c r="RSH71" s="439"/>
      <c r="RSI71" s="439"/>
      <c r="RSJ71" s="439"/>
      <c r="RSK71" s="439"/>
      <c r="RSL71" s="439"/>
      <c r="RSM71" s="439"/>
      <c r="RSN71" s="439"/>
      <c r="RSO71" s="439"/>
      <c r="RSP71" s="439"/>
      <c r="RSQ71" s="439"/>
      <c r="RSR71" s="439"/>
      <c r="RSS71" s="439"/>
      <c r="RST71" s="439"/>
      <c r="RSU71" s="439"/>
      <c r="RSV71" s="439"/>
      <c r="RSW71" s="439"/>
      <c r="RSX71" s="439"/>
      <c r="RSY71" s="439"/>
      <c r="RSZ71" s="439"/>
      <c r="RTA71" s="439"/>
      <c r="RTB71" s="439"/>
      <c r="RTC71" s="439"/>
      <c r="RTD71" s="439"/>
      <c r="RTE71" s="439"/>
      <c r="RTF71" s="439"/>
      <c r="RTG71" s="439"/>
      <c r="RTH71" s="439"/>
      <c r="RTI71" s="439"/>
      <c r="RTJ71" s="439"/>
      <c r="RTK71" s="439"/>
      <c r="RTL71" s="439"/>
      <c r="RTM71" s="439"/>
      <c r="RTN71" s="439"/>
      <c r="RTO71" s="439"/>
      <c r="RTP71" s="439"/>
      <c r="RTQ71" s="439"/>
      <c r="RTR71" s="439"/>
      <c r="RTS71" s="439"/>
      <c r="RTT71" s="439"/>
      <c r="RTU71" s="439"/>
      <c r="RTV71" s="439"/>
      <c r="RTW71" s="439"/>
      <c r="RTX71" s="439"/>
      <c r="RTY71" s="439"/>
      <c r="RTZ71" s="439"/>
      <c r="RUA71" s="439"/>
      <c r="RUB71" s="439"/>
      <c r="RUC71" s="439"/>
      <c r="RUD71" s="439"/>
      <c r="RUE71" s="439"/>
      <c r="RUF71" s="439"/>
      <c r="RUG71" s="439"/>
      <c r="RUH71" s="439"/>
      <c r="RUI71" s="439"/>
      <c r="RUJ71" s="439"/>
      <c r="RUK71" s="439"/>
      <c r="RUL71" s="439"/>
      <c r="RUM71" s="439"/>
      <c r="RUN71" s="439"/>
      <c r="RUO71" s="439"/>
      <c r="RUP71" s="439"/>
      <c r="RUQ71" s="439"/>
      <c r="RUR71" s="439"/>
      <c r="RUS71" s="439"/>
      <c r="RUT71" s="439"/>
      <c r="RUU71" s="439"/>
      <c r="RUV71" s="439"/>
      <c r="RUW71" s="439"/>
      <c r="RUX71" s="439"/>
      <c r="RUY71" s="439"/>
      <c r="RUZ71" s="439"/>
      <c r="RVA71" s="439"/>
      <c r="RVB71" s="439"/>
      <c r="RVC71" s="439"/>
      <c r="RVD71" s="439"/>
      <c r="RVE71" s="439"/>
      <c r="RVF71" s="439"/>
      <c r="RVG71" s="439"/>
      <c r="RVH71" s="439"/>
      <c r="RVI71" s="439"/>
      <c r="RVJ71" s="439"/>
      <c r="RVK71" s="439"/>
      <c r="RVL71" s="439"/>
      <c r="RVM71" s="439"/>
      <c r="RVN71" s="439"/>
      <c r="RVO71" s="439"/>
      <c r="RVP71" s="439"/>
      <c r="RVQ71" s="439"/>
      <c r="RVR71" s="439"/>
      <c r="RVS71" s="439"/>
      <c r="RVT71" s="439"/>
      <c r="RVU71" s="439"/>
      <c r="RVV71" s="439"/>
      <c r="RVW71" s="439"/>
      <c r="RVX71" s="439"/>
      <c r="RVY71" s="439"/>
      <c r="RVZ71" s="439"/>
      <c r="RWA71" s="439"/>
      <c r="RWB71" s="439"/>
      <c r="RWC71" s="439"/>
      <c r="RWD71" s="439"/>
      <c r="RWE71" s="439"/>
      <c r="RWF71" s="439"/>
      <c r="RWG71" s="439"/>
      <c r="RWH71" s="439"/>
      <c r="RWI71" s="439"/>
      <c r="RWJ71" s="439"/>
      <c r="RWK71" s="439"/>
      <c r="RWL71" s="439"/>
      <c r="RWM71" s="439"/>
      <c r="RWN71" s="439"/>
      <c r="RWO71" s="439"/>
      <c r="RWP71" s="439"/>
      <c r="RWQ71" s="439"/>
      <c r="RWR71" s="439"/>
      <c r="RWS71" s="439"/>
      <c r="RWT71" s="439"/>
      <c r="RWU71" s="439"/>
      <c r="RWV71" s="439"/>
      <c r="RWW71" s="439"/>
      <c r="RWX71" s="439"/>
      <c r="RWY71" s="439"/>
      <c r="RWZ71" s="439"/>
      <c r="RXA71" s="439"/>
      <c r="RXB71" s="439"/>
      <c r="RXC71" s="439"/>
      <c r="RXD71" s="439"/>
      <c r="RXE71" s="439"/>
      <c r="RXF71" s="439"/>
      <c r="RXG71" s="439"/>
      <c r="RXH71" s="439"/>
      <c r="RXI71" s="439"/>
      <c r="RXJ71" s="439"/>
      <c r="RXK71" s="439"/>
      <c r="RXL71" s="439"/>
      <c r="RXM71" s="439"/>
      <c r="RXN71" s="439"/>
      <c r="RXO71" s="439"/>
      <c r="RXP71" s="439"/>
      <c r="RXQ71" s="439"/>
      <c r="RXR71" s="439"/>
      <c r="RXS71" s="439"/>
      <c r="RXT71" s="439"/>
      <c r="RXU71" s="439"/>
      <c r="RXV71" s="439"/>
      <c r="RXW71" s="439"/>
      <c r="RXX71" s="439"/>
      <c r="RXY71" s="439"/>
      <c r="RXZ71" s="439"/>
      <c r="RYA71" s="439"/>
      <c r="RYB71" s="439"/>
      <c r="RYC71" s="439"/>
      <c r="RYD71" s="439"/>
      <c r="RYE71" s="439"/>
      <c r="RYF71" s="439"/>
      <c r="RYG71" s="439"/>
      <c r="RYH71" s="439"/>
      <c r="RYI71" s="439"/>
      <c r="RYJ71" s="439"/>
      <c r="RYK71" s="439"/>
      <c r="RYL71" s="439"/>
      <c r="RYM71" s="439"/>
      <c r="RYN71" s="439"/>
      <c r="RYO71" s="439"/>
      <c r="RYP71" s="439"/>
      <c r="RYQ71" s="439"/>
      <c r="RYR71" s="439"/>
      <c r="RYS71" s="439"/>
      <c r="RYT71" s="439"/>
      <c r="RYU71" s="439"/>
      <c r="RYV71" s="439"/>
      <c r="RYW71" s="439"/>
      <c r="RYX71" s="439"/>
      <c r="RYY71" s="439"/>
      <c r="RYZ71" s="439"/>
      <c r="RZA71" s="439"/>
      <c r="RZB71" s="439"/>
      <c r="RZC71" s="439"/>
      <c r="RZD71" s="439"/>
      <c r="RZE71" s="439"/>
      <c r="RZF71" s="439"/>
      <c r="RZG71" s="439"/>
      <c r="RZH71" s="439"/>
      <c r="RZI71" s="439"/>
      <c r="RZJ71" s="439"/>
      <c r="RZK71" s="439"/>
      <c r="RZL71" s="439"/>
      <c r="RZM71" s="439"/>
      <c r="RZN71" s="439"/>
      <c r="RZO71" s="439"/>
      <c r="RZP71" s="439"/>
      <c r="RZQ71" s="439"/>
      <c r="RZR71" s="439"/>
      <c r="RZS71" s="439"/>
      <c r="RZT71" s="439"/>
      <c r="RZU71" s="439"/>
      <c r="RZV71" s="439"/>
      <c r="RZW71" s="439"/>
      <c r="RZX71" s="439"/>
      <c r="RZY71" s="439"/>
      <c r="RZZ71" s="439"/>
      <c r="SAA71" s="439"/>
      <c r="SAB71" s="439"/>
      <c r="SAC71" s="439"/>
      <c r="SAD71" s="439"/>
      <c r="SAE71" s="439"/>
      <c r="SAF71" s="439"/>
      <c r="SAG71" s="439"/>
      <c r="SAH71" s="439"/>
      <c r="SAI71" s="439"/>
      <c r="SAJ71" s="439"/>
      <c r="SAK71" s="439"/>
      <c r="SAL71" s="439"/>
      <c r="SAM71" s="439"/>
      <c r="SAN71" s="439"/>
      <c r="SAO71" s="439"/>
      <c r="SAP71" s="439"/>
      <c r="SAQ71" s="439"/>
      <c r="SAR71" s="439"/>
      <c r="SAS71" s="439"/>
      <c r="SAT71" s="439"/>
      <c r="SAU71" s="439"/>
      <c r="SAV71" s="439"/>
      <c r="SAW71" s="439"/>
      <c r="SAX71" s="439"/>
      <c r="SAY71" s="439"/>
      <c r="SAZ71" s="439"/>
      <c r="SBA71" s="439"/>
      <c r="SBB71" s="439"/>
      <c r="SBC71" s="439"/>
      <c r="SBD71" s="439"/>
      <c r="SBE71" s="439"/>
      <c r="SBF71" s="439"/>
      <c r="SBG71" s="439"/>
      <c r="SBH71" s="439"/>
      <c r="SBI71" s="439"/>
      <c r="SBJ71" s="439"/>
      <c r="SBK71" s="439"/>
      <c r="SBL71" s="439"/>
      <c r="SBM71" s="439"/>
      <c r="SBN71" s="439"/>
      <c r="SBO71" s="439"/>
      <c r="SBP71" s="439"/>
      <c r="SBQ71" s="439"/>
      <c r="SBR71" s="439"/>
      <c r="SBS71" s="439"/>
      <c r="SBT71" s="439"/>
      <c r="SBU71" s="439"/>
      <c r="SBV71" s="439"/>
      <c r="SBW71" s="439"/>
      <c r="SBX71" s="439"/>
      <c r="SBY71" s="439"/>
      <c r="SBZ71" s="439"/>
      <c r="SCA71" s="439"/>
      <c r="SCB71" s="439"/>
      <c r="SCC71" s="439"/>
      <c r="SCD71" s="439"/>
      <c r="SCE71" s="439"/>
      <c r="SCF71" s="439"/>
      <c r="SCG71" s="439"/>
      <c r="SCH71" s="439"/>
      <c r="SCI71" s="439"/>
      <c r="SCJ71" s="439"/>
      <c r="SCK71" s="439"/>
      <c r="SCL71" s="439"/>
      <c r="SCM71" s="439"/>
      <c r="SCN71" s="439"/>
      <c r="SCO71" s="439"/>
      <c r="SCP71" s="439"/>
      <c r="SCQ71" s="439"/>
      <c r="SCR71" s="439"/>
      <c r="SCS71" s="439"/>
      <c r="SCT71" s="439"/>
      <c r="SCU71" s="439"/>
      <c r="SCV71" s="439"/>
      <c r="SCW71" s="439"/>
      <c r="SCX71" s="439"/>
      <c r="SCY71" s="439"/>
      <c r="SCZ71" s="439"/>
      <c r="SDA71" s="439"/>
      <c r="SDB71" s="439"/>
      <c r="SDC71" s="439"/>
      <c r="SDD71" s="439"/>
      <c r="SDE71" s="439"/>
      <c r="SDF71" s="439"/>
      <c r="SDG71" s="439"/>
      <c r="SDH71" s="439"/>
      <c r="SDI71" s="439"/>
      <c r="SDJ71" s="439"/>
      <c r="SDK71" s="439"/>
      <c r="SDL71" s="439"/>
      <c r="SDM71" s="439"/>
      <c r="SDN71" s="439"/>
      <c r="SDO71" s="439"/>
      <c r="SDP71" s="439"/>
      <c r="SDQ71" s="439"/>
      <c r="SDR71" s="439"/>
      <c r="SDS71" s="439"/>
      <c r="SDT71" s="439"/>
      <c r="SDU71" s="439"/>
      <c r="SDV71" s="439"/>
      <c r="SDW71" s="439"/>
      <c r="SDX71" s="439"/>
      <c r="SDY71" s="439"/>
      <c r="SDZ71" s="439"/>
      <c r="SEA71" s="439"/>
      <c r="SEB71" s="439"/>
      <c r="SEC71" s="439"/>
      <c r="SED71" s="439"/>
      <c r="SEE71" s="439"/>
      <c r="SEF71" s="439"/>
      <c r="SEG71" s="439"/>
      <c r="SEH71" s="439"/>
      <c r="SEI71" s="439"/>
      <c r="SEJ71" s="439"/>
      <c r="SEK71" s="439"/>
      <c r="SEL71" s="439"/>
      <c r="SEM71" s="439"/>
      <c r="SEN71" s="439"/>
      <c r="SEO71" s="439"/>
      <c r="SEP71" s="439"/>
      <c r="SEQ71" s="439"/>
      <c r="SER71" s="439"/>
      <c r="SES71" s="439"/>
      <c r="SET71" s="439"/>
      <c r="SEU71" s="439"/>
      <c r="SEV71" s="439"/>
      <c r="SEW71" s="439"/>
      <c r="SEX71" s="439"/>
      <c r="SEY71" s="439"/>
      <c r="SEZ71" s="439"/>
      <c r="SFA71" s="439"/>
      <c r="SFB71" s="439"/>
      <c r="SFC71" s="439"/>
      <c r="SFD71" s="439"/>
      <c r="SFE71" s="439"/>
      <c r="SFF71" s="439"/>
      <c r="SFG71" s="439"/>
      <c r="SFH71" s="439"/>
      <c r="SFI71" s="439"/>
      <c r="SFJ71" s="439"/>
      <c r="SFK71" s="439"/>
      <c r="SFL71" s="439"/>
      <c r="SFM71" s="439"/>
      <c r="SFN71" s="439"/>
      <c r="SFO71" s="439"/>
      <c r="SFP71" s="439"/>
      <c r="SFQ71" s="439"/>
      <c r="SFR71" s="439"/>
      <c r="SFS71" s="439"/>
      <c r="SFT71" s="439"/>
      <c r="SFU71" s="439"/>
      <c r="SFV71" s="439"/>
      <c r="SFW71" s="439"/>
      <c r="SFX71" s="439"/>
      <c r="SFY71" s="439"/>
      <c r="SFZ71" s="439"/>
      <c r="SGA71" s="439"/>
      <c r="SGB71" s="439"/>
      <c r="SGC71" s="439"/>
      <c r="SGD71" s="439"/>
      <c r="SGE71" s="439"/>
      <c r="SGF71" s="439"/>
      <c r="SGG71" s="439"/>
      <c r="SGH71" s="439"/>
      <c r="SGI71" s="439"/>
      <c r="SGJ71" s="439"/>
      <c r="SGK71" s="439"/>
      <c r="SGL71" s="439"/>
      <c r="SGM71" s="439"/>
      <c r="SGN71" s="439"/>
      <c r="SGO71" s="439"/>
      <c r="SGP71" s="439"/>
      <c r="SGQ71" s="439"/>
      <c r="SGR71" s="439"/>
      <c r="SGS71" s="439"/>
      <c r="SGT71" s="439"/>
      <c r="SGU71" s="439"/>
      <c r="SGV71" s="439"/>
      <c r="SGW71" s="439"/>
      <c r="SGX71" s="439"/>
      <c r="SGY71" s="439"/>
      <c r="SGZ71" s="439"/>
      <c r="SHA71" s="439"/>
      <c r="SHB71" s="439"/>
      <c r="SHC71" s="439"/>
      <c r="SHD71" s="439"/>
      <c r="SHE71" s="439"/>
      <c r="SHF71" s="439"/>
      <c r="SHG71" s="439"/>
      <c r="SHH71" s="439"/>
      <c r="SHI71" s="439"/>
      <c r="SHJ71" s="439"/>
      <c r="SHK71" s="439"/>
      <c r="SHL71" s="439"/>
      <c r="SHM71" s="439"/>
      <c r="SHN71" s="439"/>
      <c r="SHO71" s="439"/>
      <c r="SHP71" s="439"/>
      <c r="SHQ71" s="439"/>
      <c r="SHR71" s="439"/>
      <c r="SHS71" s="439"/>
      <c r="SHT71" s="439"/>
      <c r="SHU71" s="439"/>
      <c r="SHV71" s="439"/>
      <c r="SHW71" s="439"/>
      <c r="SHX71" s="439"/>
      <c r="SHY71" s="439"/>
      <c r="SHZ71" s="439"/>
      <c r="SIA71" s="439"/>
      <c r="SIB71" s="439"/>
      <c r="SIC71" s="439"/>
      <c r="SID71" s="439"/>
      <c r="SIE71" s="439"/>
      <c r="SIF71" s="439"/>
      <c r="SIG71" s="439"/>
      <c r="SIH71" s="439"/>
      <c r="SII71" s="439"/>
      <c r="SIJ71" s="439"/>
      <c r="SIK71" s="439"/>
      <c r="SIL71" s="439"/>
      <c r="SIM71" s="439"/>
      <c r="SIN71" s="439"/>
      <c r="SIO71" s="439"/>
      <c r="SIP71" s="439"/>
      <c r="SIQ71" s="439"/>
      <c r="SIR71" s="439"/>
      <c r="SIS71" s="439"/>
      <c r="SIT71" s="439"/>
      <c r="SIU71" s="439"/>
      <c r="SIV71" s="439"/>
      <c r="SIW71" s="439"/>
      <c r="SIX71" s="439"/>
      <c r="SIY71" s="439"/>
      <c r="SIZ71" s="439"/>
      <c r="SJA71" s="439"/>
      <c r="SJB71" s="439"/>
      <c r="SJC71" s="439"/>
      <c r="SJD71" s="439"/>
      <c r="SJE71" s="439"/>
      <c r="SJF71" s="439"/>
      <c r="SJG71" s="439"/>
      <c r="SJH71" s="439"/>
      <c r="SJI71" s="439"/>
      <c r="SJJ71" s="439"/>
      <c r="SJK71" s="439"/>
      <c r="SJL71" s="439"/>
      <c r="SJM71" s="439"/>
      <c r="SJN71" s="439"/>
      <c r="SJO71" s="439"/>
      <c r="SJP71" s="439"/>
      <c r="SJQ71" s="439"/>
      <c r="SJR71" s="439"/>
      <c r="SJS71" s="439"/>
      <c r="SJT71" s="439"/>
      <c r="SJU71" s="439"/>
      <c r="SJV71" s="439"/>
      <c r="SJW71" s="439"/>
      <c r="SJX71" s="439"/>
      <c r="SJY71" s="439"/>
      <c r="SJZ71" s="439"/>
      <c r="SKA71" s="439"/>
      <c r="SKB71" s="439"/>
      <c r="SKC71" s="439"/>
      <c r="SKD71" s="439"/>
      <c r="SKE71" s="439"/>
      <c r="SKF71" s="439"/>
      <c r="SKG71" s="439"/>
      <c r="SKH71" s="439"/>
      <c r="SKI71" s="439"/>
      <c r="SKJ71" s="439"/>
      <c r="SKK71" s="439"/>
      <c r="SKL71" s="439"/>
      <c r="SKM71" s="439"/>
      <c r="SKN71" s="439"/>
      <c r="SKO71" s="439"/>
      <c r="SKP71" s="439"/>
      <c r="SKQ71" s="439"/>
      <c r="SKR71" s="439"/>
      <c r="SKS71" s="439"/>
      <c r="SKT71" s="439"/>
      <c r="SKU71" s="439"/>
      <c r="SKV71" s="439"/>
      <c r="SKW71" s="439"/>
      <c r="SKX71" s="439"/>
      <c r="SKY71" s="439"/>
      <c r="SKZ71" s="439"/>
      <c r="SLA71" s="439"/>
      <c r="SLB71" s="439"/>
      <c r="SLC71" s="439"/>
      <c r="SLD71" s="439"/>
      <c r="SLE71" s="439"/>
      <c r="SLF71" s="439"/>
      <c r="SLG71" s="439"/>
      <c r="SLH71" s="439"/>
      <c r="SLI71" s="439"/>
      <c r="SLJ71" s="439"/>
      <c r="SLK71" s="439"/>
      <c r="SLL71" s="439"/>
      <c r="SLM71" s="439"/>
      <c r="SLN71" s="439"/>
      <c r="SLO71" s="439"/>
      <c r="SLP71" s="439"/>
      <c r="SLQ71" s="439"/>
      <c r="SLR71" s="439"/>
      <c r="SLS71" s="439"/>
      <c r="SLT71" s="439"/>
      <c r="SLU71" s="439"/>
      <c r="SLV71" s="439"/>
      <c r="SLW71" s="439"/>
      <c r="SLX71" s="439"/>
      <c r="SLY71" s="439"/>
      <c r="SLZ71" s="439"/>
      <c r="SMA71" s="439"/>
      <c r="SMB71" s="439"/>
      <c r="SMC71" s="439"/>
      <c r="SMD71" s="439"/>
      <c r="SME71" s="439"/>
      <c r="SMF71" s="439"/>
      <c r="SMG71" s="439"/>
      <c r="SMH71" s="439"/>
      <c r="SMI71" s="439"/>
      <c r="SMJ71" s="439"/>
      <c r="SMK71" s="439"/>
      <c r="SML71" s="439"/>
      <c r="SMM71" s="439"/>
      <c r="SMN71" s="439"/>
      <c r="SMO71" s="439"/>
      <c r="SMP71" s="439"/>
      <c r="SMQ71" s="439"/>
      <c r="SMR71" s="439"/>
      <c r="SMS71" s="439"/>
      <c r="SMT71" s="439"/>
      <c r="SMU71" s="439"/>
      <c r="SMV71" s="439"/>
      <c r="SMW71" s="439"/>
      <c r="SMX71" s="439"/>
      <c r="SMY71" s="439"/>
      <c r="SMZ71" s="439"/>
      <c r="SNA71" s="439"/>
      <c r="SNB71" s="439"/>
      <c r="SNC71" s="439"/>
      <c r="SND71" s="439"/>
      <c r="SNE71" s="439"/>
      <c r="SNF71" s="439"/>
      <c r="SNG71" s="439"/>
      <c r="SNH71" s="439"/>
      <c r="SNI71" s="439"/>
      <c r="SNJ71" s="439"/>
      <c r="SNK71" s="439"/>
      <c r="SNL71" s="439"/>
      <c r="SNM71" s="439"/>
      <c r="SNN71" s="439"/>
      <c r="SNO71" s="439"/>
      <c r="SNP71" s="439"/>
      <c r="SNQ71" s="439"/>
      <c r="SNR71" s="439"/>
      <c r="SNS71" s="439"/>
      <c r="SNT71" s="439"/>
      <c r="SNU71" s="439"/>
      <c r="SNV71" s="439"/>
      <c r="SNW71" s="439"/>
      <c r="SNX71" s="439"/>
      <c r="SNY71" s="439"/>
      <c r="SNZ71" s="439"/>
      <c r="SOA71" s="439"/>
      <c r="SOB71" s="439"/>
      <c r="SOC71" s="439"/>
      <c r="SOD71" s="439"/>
      <c r="SOE71" s="439"/>
      <c r="SOF71" s="439"/>
      <c r="SOG71" s="439"/>
      <c r="SOH71" s="439"/>
      <c r="SOI71" s="439"/>
      <c r="SOJ71" s="439"/>
      <c r="SOK71" s="439"/>
      <c r="SOL71" s="439"/>
      <c r="SOM71" s="439"/>
      <c r="SON71" s="439"/>
      <c r="SOO71" s="439"/>
      <c r="SOP71" s="439"/>
      <c r="SOQ71" s="439"/>
      <c r="SOR71" s="439"/>
      <c r="SOS71" s="439"/>
      <c r="SOT71" s="439"/>
      <c r="SOU71" s="439"/>
      <c r="SOV71" s="439"/>
      <c r="SOW71" s="439"/>
      <c r="SOX71" s="439"/>
      <c r="SOY71" s="439"/>
      <c r="SOZ71" s="439"/>
      <c r="SPA71" s="439"/>
      <c r="SPB71" s="439"/>
      <c r="SPC71" s="439"/>
      <c r="SPD71" s="439"/>
      <c r="SPE71" s="439"/>
      <c r="SPF71" s="439"/>
      <c r="SPG71" s="439"/>
      <c r="SPH71" s="439"/>
      <c r="SPI71" s="439"/>
      <c r="SPJ71" s="439"/>
      <c r="SPK71" s="439"/>
      <c r="SPL71" s="439"/>
      <c r="SPM71" s="439"/>
      <c r="SPN71" s="439"/>
      <c r="SPO71" s="439"/>
      <c r="SPP71" s="439"/>
      <c r="SPQ71" s="439"/>
      <c r="SPR71" s="439"/>
      <c r="SPS71" s="439"/>
      <c r="SPT71" s="439"/>
      <c r="SPU71" s="439"/>
      <c r="SPV71" s="439"/>
      <c r="SPW71" s="439"/>
      <c r="SPX71" s="439"/>
      <c r="SPY71" s="439"/>
      <c r="SPZ71" s="439"/>
      <c r="SQA71" s="439"/>
      <c r="SQB71" s="439"/>
      <c r="SQC71" s="439"/>
      <c r="SQD71" s="439"/>
      <c r="SQE71" s="439"/>
      <c r="SQF71" s="439"/>
      <c r="SQG71" s="439"/>
      <c r="SQH71" s="439"/>
      <c r="SQI71" s="439"/>
      <c r="SQJ71" s="439"/>
      <c r="SQK71" s="439"/>
      <c r="SQL71" s="439"/>
      <c r="SQM71" s="439"/>
      <c r="SQN71" s="439"/>
      <c r="SQO71" s="439"/>
      <c r="SQP71" s="439"/>
      <c r="SQQ71" s="439"/>
      <c r="SQR71" s="439"/>
      <c r="SQS71" s="439"/>
      <c r="SQT71" s="439"/>
      <c r="SQU71" s="439"/>
      <c r="SQV71" s="439"/>
      <c r="SQW71" s="439"/>
      <c r="SQX71" s="439"/>
      <c r="SQY71" s="439"/>
      <c r="SQZ71" s="439"/>
      <c r="SRA71" s="439"/>
      <c r="SRB71" s="439"/>
      <c r="SRC71" s="439"/>
      <c r="SRD71" s="439"/>
      <c r="SRE71" s="439"/>
      <c r="SRF71" s="439"/>
      <c r="SRG71" s="439"/>
      <c r="SRH71" s="439"/>
      <c r="SRI71" s="439"/>
      <c r="SRJ71" s="439"/>
      <c r="SRK71" s="439"/>
      <c r="SRL71" s="439"/>
      <c r="SRM71" s="439"/>
      <c r="SRN71" s="439"/>
      <c r="SRO71" s="439"/>
      <c r="SRP71" s="439"/>
      <c r="SRQ71" s="439"/>
      <c r="SRR71" s="439"/>
      <c r="SRS71" s="439"/>
      <c r="SRT71" s="439"/>
      <c r="SRU71" s="439"/>
      <c r="SRV71" s="439"/>
      <c r="SRW71" s="439"/>
      <c r="SRX71" s="439"/>
      <c r="SRY71" s="439"/>
      <c r="SRZ71" s="439"/>
      <c r="SSA71" s="439"/>
      <c r="SSB71" s="439"/>
      <c r="SSC71" s="439"/>
      <c r="SSD71" s="439"/>
      <c r="SSE71" s="439"/>
      <c r="SSF71" s="439"/>
      <c r="SSG71" s="439"/>
      <c r="SSH71" s="439"/>
      <c r="SSI71" s="439"/>
      <c r="SSJ71" s="439"/>
      <c r="SSK71" s="439"/>
      <c r="SSL71" s="439"/>
      <c r="SSM71" s="439"/>
      <c r="SSN71" s="439"/>
      <c r="SSO71" s="439"/>
      <c r="SSP71" s="439"/>
      <c r="SSQ71" s="439"/>
      <c r="SSR71" s="439"/>
      <c r="SSS71" s="439"/>
      <c r="SST71" s="439"/>
      <c r="SSU71" s="439"/>
      <c r="SSV71" s="439"/>
      <c r="SSW71" s="439"/>
      <c r="SSX71" s="439"/>
      <c r="SSY71" s="439"/>
      <c r="SSZ71" s="439"/>
      <c r="STA71" s="439"/>
      <c r="STB71" s="439"/>
      <c r="STC71" s="439"/>
      <c r="STD71" s="439"/>
      <c r="STE71" s="439"/>
      <c r="STF71" s="439"/>
      <c r="STG71" s="439"/>
      <c r="STH71" s="439"/>
      <c r="STI71" s="439"/>
      <c r="STJ71" s="439"/>
      <c r="STK71" s="439"/>
      <c r="STL71" s="439"/>
      <c r="STM71" s="439"/>
      <c r="STN71" s="439"/>
      <c r="STO71" s="439"/>
      <c r="STP71" s="439"/>
      <c r="STQ71" s="439"/>
      <c r="STR71" s="439"/>
      <c r="STS71" s="439"/>
      <c r="STT71" s="439"/>
      <c r="STU71" s="439"/>
      <c r="STV71" s="439"/>
      <c r="STW71" s="439"/>
      <c r="STX71" s="439"/>
      <c r="STY71" s="439"/>
      <c r="STZ71" s="439"/>
      <c r="SUA71" s="439"/>
      <c r="SUB71" s="439"/>
      <c r="SUC71" s="439"/>
      <c r="SUD71" s="439"/>
      <c r="SUE71" s="439"/>
      <c r="SUF71" s="439"/>
      <c r="SUG71" s="439"/>
      <c r="SUH71" s="439"/>
      <c r="SUI71" s="439"/>
      <c r="SUJ71" s="439"/>
      <c r="SUK71" s="439"/>
      <c r="SUL71" s="439"/>
      <c r="SUM71" s="439"/>
      <c r="SUN71" s="439"/>
      <c r="SUO71" s="439"/>
      <c r="SUP71" s="439"/>
      <c r="SUQ71" s="439"/>
      <c r="SUR71" s="439"/>
      <c r="SUS71" s="439"/>
      <c r="SUT71" s="439"/>
      <c r="SUU71" s="439"/>
      <c r="SUV71" s="439"/>
      <c r="SUW71" s="439"/>
      <c r="SUX71" s="439"/>
      <c r="SUY71" s="439"/>
      <c r="SUZ71" s="439"/>
      <c r="SVA71" s="439"/>
      <c r="SVB71" s="439"/>
      <c r="SVC71" s="439"/>
      <c r="SVD71" s="439"/>
      <c r="SVE71" s="439"/>
      <c r="SVF71" s="439"/>
      <c r="SVG71" s="439"/>
      <c r="SVH71" s="439"/>
      <c r="SVI71" s="439"/>
      <c r="SVJ71" s="439"/>
      <c r="SVK71" s="439"/>
      <c r="SVL71" s="439"/>
      <c r="SVM71" s="439"/>
      <c r="SVN71" s="439"/>
      <c r="SVO71" s="439"/>
      <c r="SVP71" s="439"/>
      <c r="SVQ71" s="439"/>
      <c r="SVR71" s="439"/>
      <c r="SVS71" s="439"/>
      <c r="SVT71" s="439"/>
      <c r="SVU71" s="439"/>
      <c r="SVV71" s="439"/>
      <c r="SVW71" s="439"/>
      <c r="SVX71" s="439"/>
      <c r="SVY71" s="439"/>
      <c r="SVZ71" s="439"/>
      <c r="SWA71" s="439"/>
      <c r="SWB71" s="439"/>
      <c r="SWC71" s="439"/>
      <c r="SWD71" s="439"/>
      <c r="SWE71" s="439"/>
      <c r="SWF71" s="439"/>
      <c r="SWG71" s="439"/>
      <c r="SWH71" s="439"/>
      <c r="SWI71" s="439"/>
      <c r="SWJ71" s="439"/>
      <c r="SWK71" s="439"/>
      <c r="SWL71" s="439"/>
      <c r="SWM71" s="439"/>
      <c r="SWN71" s="439"/>
      <c r="SWO71" s="439"/>
      <c r="SWP71" s="439"/>
      <c r="SWQ71" s="439"/>
      <c r="SWR71" s="439"/>
      <c r="SWS71" s="439"/>
      <c r="SWT71" s="439"/>
      <c r="SWU71" s="439"/>
      <c r="SWV71" s="439"/>
      <c r="SWW71" s="439"/>
      <c r="SWX71" s="439"/>
      <c r="SWY71" s="439"/>
      <c r="SWZ71" s="439"/>
      <c r="SXA71" s="439"/>
      <c r="SXB71" s="439"/>
      <c r="SXC71" s="439"/>
      <c r="SXD71" s="439"/>
      <c r="SXE71" s="439"/>
      <c r="SXF71" s="439"/>
      <c r="SXG71" s="439"/>
      <c r="SXH71" s="439"/>
      <c r="SXI71" s="439"/>
      <c r="SXJ71" s="439"/>
      <c r="SXK71" s="439"/>
      <c r="SXL71" s="439"/>
      <c r="SXM71" s="439"/>
      <c r="SXN71" s="439"/>
      <c r="SXO71" s="439"/>
      <c r="SXP71" s="439"/>
      <c r="SXQ71" s="439"/>
      <c r="SXR71" s="439"/>
      <c r="SXS71" s="439"/>
      <c r="SXT71" s="439"/>
      <c r="SXU71" s="439"/>
      <c r="SXV71" s="439"/>
      <c r="SXW71" s="439"/>
      <c r="SXX71" s="439"/>
      <c r="SXY71" s="439"/>
      <c r="SXZ71" s="439"/>
      <c r="SYA71" s="439"/>
      <c r="SYB71" s="439"/>
      <c r="SYC71" s="439"/>
      <c r="SYD71" s="439"/>
      <c r="SYE71" s="439"/>
      <c r="SYF71" s="439"/>
      <c r="SYG71" s="439"/>
      <c r="SYH71" s="439"/>
      <c r="SYI71" s="439"/>
      <c r="SYJ71" s="439"/>
      <c r="SYK71" s="439"/>
      <c r="SYL71" s="439"/>
      <c r="SYM71" s="439"/>
      <c r="SYN71" s="439"/>
      <c r="SYO71" s="439"/>
      <c r="SYP71" s="439"/>
      <c r="SYQ71" s="439"/>
      <c r="SYR71" s="439"/>
      <c r="SYS71" s="439"/>
      <c r="SYT71" s="439"/>
      <c r="SYU71" s="439"/>
      <c r="SYV71" s="439"/>
      <c r="SYW71" s="439"/>
      <c r="SYX71" s="439"/>
      <c r="SYY71" s="439"/>
      <c r="SYZ71" s="439"/>
      <c r="SZA71" s="439"/>
      <c r="SZB71" s="439"/>
      <c r="SZC71" s="439"/>
      <c r="SZD71" s="439"/>
      <c r="SZE71" s="439"/>
      <c r="SZF71" s="439"/>
      <c r="SZG71" s="439"/>
      <c r="SZH71" s="439"/>
      <c r="SZI71" s="439"/>
      <c r="SZJ71" s="439"/>
      <c r="SZK71" s="439"/>
      <c r="SZL71" s="439"/>
      <c r="SZM71" s="439"/>
      <c r="SZN71" s="439"/>
      <c r="SZO71" s="439"/>
      <c r="SZP71" s="439"/>
      <c r="SZQ71" s="439"/>
      <c r="SZR71" s="439"/>
      <c r="SZS71" s="439"/>
      <c r="SZT71" s="439"/>
      <c r="SZU71" s="439"/>
      <c r="SZV71" s="439"/>
      <c r="SZW71" s="439"/>
      <c r="SZX71" s="439"/>
      <c r="SZY71" s="439"/>
      <c r="SZZ71" s="439"/>
      <c r="TAA71" s="439"/>
      <c r="TAB71" s="439"/>
      <c r="TAC71" s="439"/>
      <c r="TAD71" s="439"/>
      <c r="TAE71" s="439"/>
      <c r="TAF71" s="439"/>
      <c r="TAG71" s="439"/>
      <c r="TAH71" s="439"/>
      <c r="TAI71" s="439"/>
      <c r="TAJ71" s="439"/>
      <c r="TAK71" s="439"/>
      <c r="TAL71" s="439"/>
      <c r="TAM71" s="439"/>
      <c r="TAN71" s="439"/>
      <c r="TAO71" s="439"/>
      <c r="TAP71" s="439"/>
      <c r="TAQ71" s="439"/>
      <c r="TAR71" s="439"/>
      <c r="TAS71" s="439"/>
      <c r="TAT71" s="439"/>
      <c r="TAU71" s="439"/>
      <c r="TAV71" s="439"/>
      <c r="TAW71" s="439"/>
      <c r="TAX71" s="439"/>
      <c r="TAY71" s="439"/>
      <c r="TAZ71" s="439"/>
      <c r="TBA71" s="439"/>
      <c r="TBB71" s="439"/>
      <c r="TBC71" s="439"/>
      <c r="TBD71" s="439"/>
      <c r="TBE71" s="439"/>
      <c r="TBF71" s="439"/>
      <c r="TBG71" s="439"/>
      <c r="TBH71" s="439"/>
      <c r="TBI71" s="439"/>
      <c r="TBJ71" s="439"/>
      <c r="TBK71" s="439"/>
      <c r="TBL71" s="439"/>
      <c r="TBM71" s="439"/>
      <c r="TBN71" s="439"/>
      <c r="TBO71" s="439"/>
      <c r="TBP71" s="439"/>
      <c r="TBQ71" s="439"/>
      <c r="TBR71" s="439"/>
      <c r="TBS71" s="439"/>
      <c r="TBT71" s="439"/>
      <c r="TBU71" s="439"/>
      <c r="TBV71" s="439"/>
      <c r="TBW71" s="439"/>
      <c r="TBX71" s="439"/>
      <c r="TBY71" s="439"/>
      <c r="TBZ71" s="439"/>
      <c r="TCA71" s="439"/>
      <c r="TCB71" s="439"/>
      <c r="TCC71" s="439"/>
      <c r="TCD71" s="439"/>
      <c r="TCE71" s="439"/>
      <c r="TCF71" s="439"/>
      <c r="TCG71" s="439"/>
      <c r="TCH71" s="439"/>
      <c r="TCI71" s="439"/>
      <c r="TCJ71" s="439"/>
      <c r="TCK71" s="439"/>
      <c r="TCL71" s="439"/>
      <c r="TCM71" s="439"/>
      <c r="TCN71" s="439"/>
      <c r="TCO71" s="439"/>
      <c r="TCP71" s="439"/>
      <c r="TCQ71" s="439"/>
      <c r="TCR71" s="439"/>
      <c r="TCS71" s="439"/>
      <c r="TCT71" s="439"/>
      <c r="TCU71" s="439"/>
      <c r="TCV71" s="439"/>
      <c r="TCW71" s="439"/>
      <c r="TCX71" s="439"/>
      <c r="TCY71" s="439"/>
      <c r="TCZ71" s="439"/>
      <c r="TDA71" s="439"/>
      <c r="TDB71" s="439"/>
      <c r="TDC71" s="439"/>
      <c r="TDD71" s="439"/>
      <c r="TDE71" s="439"/>
      <c r="TDF71" s="439"/>
      <c r="TDG71" s="439"/>
      <c r="TDH71" s="439"/>
      <c r="TDI71" s="439"/>
      <c r="TDJ71" s="439"/>
      <c r="TDK71" s="439"/>
      <c r="TDL71" s="439"/>
      <c r="TDM71" s="439"/>
      <c r="TDN71" s="439"/>
      <c r="TDO71" s="439"/>
      <c r="TDP71" s="439"/>
      <c r="TDQ71" s="439"/>
      <c r="TDR71" s="439"/>
      <c r="TDS71" s="439"/>
      <c r="TDT71" s="439"/>
      <c r="TDU71" s="439"/>
      <c r="TDV71" s="439"/>
      <c r="TDW71" s="439"/>
      <c r="TDX71" s="439"/>
      <c r="TDY71" s="439"/>
      <c r="TDZ71" s="439"/>
      <c r="TEA71" s="439"/>
      <c r="TEB71" s="439"/>
      <c r="TEC71" s="439"/>
      <c r="TED71" s="439"/>
      <c r="TEE71" s="439"/>
      <c r="TEF71" s="439"/>
      <c r="TEG71" s="439"/>
      <c r="TEH71" s="439"/>
      <c r="TEI71" s="439"/>
      <c r="TEJ71" s="439"/>
      <c r="TEK71" s="439"/>
      <c r="TEL71" s="439"/>
      <c r="TEM71" s="439"/>
      <c r="TEN71" s="439"/>
      <c r="TEO71" s="439"/>
      <c r="TEP71" s="439"/>
      <c r="TEQ71" s="439"/>
      <c r="TER71" s="439"/>
      <c r="TES71" s="439"/>
      <c r="TET71" s="439"/>
      <c r="TEU71" s="439"/>
      <c r="TEV71" s="439"/>
      <c r="TEW71" s="439"/>
      <c r="TEX71" s="439"/>
      <c r="TEY71" s="439"/>
      <c r="TEZ71" s="439"/>
      <c r="TFA71" s="439"/>
      <c r="TFB71" s="439"/>
      <c r="TFC71" s="439"/>
      <c r="TFD71" s="439"/>
      <c r="TFE71" s="439"/>
      <c r="TFF71" s="439"/>
      <c r="TFG71" s="439"/>
      <c r="TFH71" s="439"/>
      <c r="TFI71" s="439"/>
      <c r="TFJ71" s="439"/>
      <c r="TFK71" s="439"/>
      <c r="TFL71" s="439"/>
      <c r="TFM71" s="439"/>
      <c r="TFN71" s="439"/>
      <c r="TFO71" s="439"/>
      <c r="TFP71" s="439"/>
      <c r="TFQ71" s="439"/>
      <c r="TFR71" s="439"/>
      <c r="TFS71" s="439"/>
      <c r="TFT71" s="439"/>
      <c r="TFU71" s="439"/>
      <c r="TFV71" s="439"/>
      <c r="TFW71" s="439"/>
      <c r="TFX71" s="439"/>
      <c r="TFY71" s="439"/>
      <c r="TFZ71" s="439"/>
      <c r="TGA71" s="439"/>
      <c r="TGB71" s="439"/>
      <c r="TGC71" s="439"/>
      <c r="TGD71" s="439"/>
      <c r="TGE71" s="439"/>
      <c r="TGF71" s="439"/>
      <c r="TGG71" s="439"/>
      <c r="TGH71" s="439"/>
      <c r="TGI71" s="439"/>
      <c r="TGJ71" s="439"/>
      <c r="TGK71" s="439"/>
      <c r="TGL71" s="439"/>
      <c r="TGM71" s="439"/>
      <c r="TGN71" s="439"/>
      <c r="TGO71" s="439"/>
      <c r="TGP71" s="439"/>
      <c r="TGQ71" s="439"/>
      <c r="TGR71" s="439"/>
      <c r="TGS71" s="439"/>
      <c r="TGT71" s="439"/>
      <c r="TGU71" s="439"/>
      <c r="TGV71" s="439"/>
      <c r="TGW71" s="439"/>
      <c r="TGX71" s="439"/>
      <c r="TGY71" s="439"/>
      <c r="TGZ71" s="439"/>
      <c r="THA71" s="439"/>
      <c r="THB71" s="439"/>
      <c r="THC71" s="439"/>
      <c r="THD71" s="439"/>
      <c r="THE71" s="439"/>
      <c r="THF71" s="439"/>
      <c r="THG71" s="439"/>
      <c r="THH71" s="439"/>
      <c r="THI71" s="439"/>
      <c r="THJ71" s="439"/>
      <c r="THK71" s="439"/>
      <c r="THL71" s="439"/>
      <c r="THM71" s="439"/>
      <c r="THN71" s="439"/>
      <c r="THO71" s="439"/>
      <c r="THP71" s="439"/>
      <c r="THQ71" s="439"/>
      <c r="THR71" s="439"/>
      <c r="THS71" s="439"/>
      <c r="THT71" s="439"/>
      <c r="THU71" s="439"/>
      <c r="THV71" s="439"/>
      <c r="THW71" s="439"/>
      <c r="THX71" s="439"/>
      <c r="THY71" s="439"/>
      <c r="THZ71" s="439"/>
      <c r="TIA71" s="439"/>
      <c r="TIB71" s="439"/>
      <c r="TIC71" s="439"/>
      <c r="TID71" s="439"/>
      <c r="TIE71" s="439"/>
      <c r="TIF71" s="439"/>
      <c r="TIG71" s="439"/>
      <c r="TIH71" s="439"/>
      <c r="TII71" s="439"/>
      <c r="TIJ71" s="439"/>
      <c r="TIK71" s="439"/>
      <c r="TIL71" s="439"/>
      <c r="TIM71" s="439"/>
      <c r="TIN71" s="439"/>
      <c r="TIO71" s="439"/>
      <c r="TIP71" s="439"/>
      <c r="TIQ71" s="439"/>
      <c r="TIR71" s="439"/>
      <c r="TIS71" s="439"/>
      <c r="TIT71" s="439"/>
      <c r="TIU71" s="439"/>
      <c r="TIV71" s="439"/>
      <c r="TIW71" s="439"/>
      <c r="TIX71" s="439"/>
      <c r="TIY71" s="439"/>
      <c r="TIZ71" s="439"/>
      <c r="TJA71" s="439"/>
      <c r="TJB71" s="439"/>
      <c r="TJC71" s="439"/>
      <c r="TJD71" s="439"/>
      <c r="TJE71" s="439"/>
      <c r="TJF71" s="439"/>
      <c r="TJG71" s="439"/>
      <c r="TJH71" s="439"/>
      <c r="TJI71" s="439"/>
      <c r="TJJ71" s="439"/>
      <c r="TJK71" s="439"/>
      <c r="TJL71" s="439"/>
      <c r="TJM71" s="439"/>
      <c r="TJN71" s="439"/>
      <c r="TJO71" s="439"/>
      <c r="TJP71" s="439"/>
      <c r="TJQ71" s="439"/>
      <c r="TJR71" s="439"/>
      <c r="TJS71" s="439"/>
      <c r="TJT71" s="439"/>
      <c r="TJU71" s="439"/>
      <c r="TJV71" s="439"/>
      <c r="TJW71" s="439"/>
      <c r="TJX71" s="439"/>
      <c r="TJY71" s="439"/>
      <c r="TJZ71" s="439"/>
      <c r="TKA71" s="439"/>
      <c r="TKB71" s="439"/>
      <c r="TKC71" s="439"/>
      <c r="TKD71" s="439"/>
      <c r="TKE71" s="439"/>
      <c r="TKF71" s="439"/>
      <c r="TKG71" s="439"/>
      <c r="TKH71" s="439"/>
      <c r="TKI71" s="439"/>
      <c r="TKJ71" s="439"/>
      <c r="TKK71" s="439"/>
      <c r="TKL71" s="439"/>
      <c r="TKM71" s="439"/>
      <c r="TKN71" s="439"/>
      <c r="TKO71" s="439"/>
      <c r="TKP71" s="439"/>
      <c r="TKQ71" s="439"/>
      <c r="TKR71" s="439"/>
      <c r="TKS71" s="439"/>
      <c r="TKT71" s="439"/>
      <c r="TKU71" s="439"/>
      <c r="TKV71" s="439"/>
      <c r="TKW71" s="439"/>
      <c r="TKX71" s="439"/>
      <c r="TKY71" s="439"/>
      <c r="TKZ71" s="439"/>
      <c r="TLA71" s="439"/>
      <c r="TLB71" s="439"/>
      <c r="TLC71" s="439"/>
      <c r="TLD71" s="439"/>
      <c r="TLE71" s="439"/>
      <c r="TLF71" s="439"/>
      <c r="TLG71" s="439"/>
      <c r="TLH71" s="439"/>
      <c r="TLI71" s="439"/>
      <c r="TLJ71" s="439"/>
      <c r="TLK71" s="439"/>
      <c r="TLL71" s="439"/>
      <c r="TLM71" s="439"/>
      <c r="TLN71" s="439"/>
      <c r="TLO71" s="439"/>
      <c r="TLP71" s="439"/>
      <c r="TLQ71" s="439"/>
      <c r="TLR71" s="439"/>
      <c r="TLS71" s="439"/>
      <c r="TLT71" s="439"/>
      <c r="TLU71" s="439"/>
      <c r="TLV71" s="439"/>
      <c r="TLW71" s="439"/>
      <c r="TLX71" s="439"/>
      <c r="TLY71" s="439"/>
      <c r="TLZ71" s="439"/>
      <c r="TMA71" s="439"/>
      <c r="TMB71" s="439"/>
      <c r="TMC71" s="439"/>
      <c r="TMD71" s="439"/>
      <c r="TME71" s="439"/>
      <c r="TMF71" s="439"/>
      <c r="TMG71" s="439"/>
      <c r="TMH71" s="439"/>
      <c r="TMI71" s="439"/>
      <c r="TMJ71" s="439"/>
      <c r="TMK71" s="439"/>
      <c r="TML71" s="439"/>
      <c r="TMM71" s="439"/>
      <c r="TMN71" s="439"/>
      <c r="TMO71" s="439"/>
      <c r="TMP71" s="439"/>
      <c r="TMQ71" s="439"/>
      <c r="TMR71" s="439"/>
      <c r="TMS71" s="439"/>
      <c r="TMT71" s="439"/>
      <c r="TMU71" s="439"/>
      <c r="TMV71" s="439"/>
      <c r="TMW71" s="439"/>
      <c r="TMX71" s="439"/>
      <c r="TMY71" s="439"/>
      <c r="TMZ71" s="439"/>
      <c r="TNA71" s="439"/>
      <c r="TNB71" s="439"/>
      <c r="TNC71" s="439"/>
      <c r="TND71" s="439"/>
      <c r="TNE71" s="439"/>
      <c r="TNF71" s="439"/>
      <c r="TNG71" s="439"/>
      <c r="TNH71" s="439"/>
      <c r="TNI71" s="439"/>
      <c r="TNJ71" s="439"/>
      <c r="TNK71" s="439"/>
      <c r="TNL71" s="439"/>
      <c r="TNM71" s="439"/>
      <c r="TNN71" s="439"/>
      <c r="TNO71" s="439"/>
      <c r="TNP71" s="439"/>
      <c r="TNQ71" s="439"/>
      <c r="TNR71" s="439"/>
      <c r="TNS71" s="439"/>
      <c r="TNT71" s="439"/>
      <c r="TNU71" s="439"/>
      <c r="TNV71" s="439"/>
      <c r="TNW71" s="439"/>
      <c r="TNX71" s="439"/>
      <c r="TNY71" s="439"/>
      <c r="TNZ71" s="439"/>
      <c r="TOA71" s="439"/>
      <c r="TOB71" s="439"/>
      <c r="TOC71" s="439"/>
      <c r="TOD71" s="439"/>
      <c r="TOE71" s="439"/>
      <c r="TOF71" s="439"/>
      <c r="TOG71" s="439"/>
      <c r="TOH71" s="439"/>
      <c r="TOI71" s="439"/>
      <c r="TOJ71" s="439"/>
      <c r="TOK71" s="439"/>
      <c r="TOL71" s="439"/>
      <c r="TOM71" s="439"/>
      <c r="TON71" s="439"/>
      <c r="TOO71" s="439"/>
      <c r="TOP71" s="439"/>
      <c r="TOQ71" s="439"/>
      <c r="TOR71" s="439"/>
      <c r="TOS71" s="439"/>
      <c r="TOT71" s="439"/>
      <c r="TOU71" s="439"/>
      <c r="TOV71" s="439"/>
      <c r="TOW71" s="439"/>
      <c r="TOX71" s="439"/>
      <c r="TOY71" s="439"/>
      <c r="TOZ71" s="439"/>
      <c r="TPA71" s="439"/>
      <c r="TPB71" s="439"/>
      <c r="TPC71" s="439"/>
      <c r="TPD71" s="439"/>
      <c r="TPE71" s="439"/>
      <c r="TPF71" s="439"/>
      <c r="TPG71" s="439"/>
      <c r="TPH71" s="439"/>
      <c r="TPI71" s="439"/>
      <c r="TPJ71" s="439"/>
      <c r="TPK71" s="439"/>
      <c r="TPL71" s="439"/>
      <c r="TPM71" s="439"/>
      <c r="TPN71" s="439"/>
      <c r="TPO71" s="439"/>
      <c r="TPP71" s="439"/>
      <c r="TPQ71" s="439"/>
      <c r="TPR71" s="439"/>
      <c r="TPS71" s="439"/>
      <c r="TPT71" s="439"/>
      <c r="TPU71" s="439"/>
      <c r="TPV71" s="439"/>
      <c r="TPW71" s="439"/>
      <c r="TPX71" s="439"/>
      <c r="TPY71" s="439"/>
      <c r="TPZ71" s="439"/>
      <c r="TQA71" s="439"/>
      <c r="TQB71" s="439"/>
      <c r="TQC71" s="439"/>
      <c r="TQD71" s="439"/>
      <c r="TQE71" s="439"/>
      <c r="TQF71" s="439"/>
      <c r="TQG71" s="439"/>
      <c r="TQH71" s="439"/>
      <c r="TQI71" s="439"/>
      <c r="TQJ71" s="439"/>
      <c r="TQK71" s="439"/>
      <c r="TQL71" s="439"/>
      <c r="TQM71" s="439"/>
      <c r="TQN71" s="439"/>
      <c r="TQO71" s="439"/>
      <c r="TQP71" s="439"/>
      <c r="TQQ71" s="439"/>
      <c r="TQR71" s="439"/>
      <c r="TQS71" s="439"/>
      <c r="TQT71" s="439"/>
      <c r="TQU71" s="439"/>
      <c r="TQV71" s="439"/>
      <c r="TQW71" s="439"/>
      <c r="TQX71" s="439"/>
      <c r="TQY71" s="439"/>
      <c r="TQZ71" s="439"/>
      <c r="TRA71" s="439"/>
      <c r="TRB71" s="439"/>
      <c r="TRC71" s="439"/>
      <c r="TRD71" s="439"/>
      <c r="TRE71" s="439"/>
      <c r="TRF71" s="439"/>
      <c r="TRG71" s="439"/>
      <c r="TRH71" s="439"/>
      <c r="TRI71" s="439"/>
      <c r="TRJ71" s="439"/>
      <c r="TRK71" s="439"/>
      <c r="TRL71" s="439"/>
      <c r="TRM71" s="439"/>
      <c r="TRN71" s="439"/>
      <c r="TRO71" s="439"/>
      <c r="TRP71" s="439"/>
      <c r="TRQ71" s="439"/>
      <c r="TRR71" s="439"/>
      <c r="TRS71" s="439"/>
      <c r="TRT71" s="439"/>
      <c r="TRU71" s="439"/>
      <c r="TRV71" s="439"/>
      <c r="TRW71" s="439"/>
      <c r="TRX71" s="439"/>
      <c r="TRY71" s="439"/>
      <c r="TRZ71" s="439"/>
      <c r="TSA71" s="439"/>
      <c r="TSB71" s="439"/>
      <c r="TSC71" s="439"/>
      <c r="TSD71" s="439"/>
      <c r="TSE71" s="439"/>
      <c r="TSF71" s="439"/>
      <c r="TSG71" s="439"/>
      <c r="TSH71" s="439"/>
      <c r="TSI71" s="439"/>
      <c r="TSJ71" s="439"/>
      <c r="TSK71" s="439"/>
      <c r="TSL71" s="439"/>
      <c r="TSM71" s="439"/>
      <c r="TSN71" s="439"/>
      <c r="TSO71" s="439"/>
      <c r="TSP71" s="439"/>
      <c r="TSQ71" s="439"/>
      <c r="TSR71" s="439"/>
      <c r="TSS71" s="439"/>
      <c r="TST71" s="439"/>
      <c r="TSU71" s="439"/>
      <c r="TSV71" s="439"/>
      <c r="TSW71" s="439"/>
      <c r="TSX71" s="439"/>
      <c r="TSY71" s="439"/>
      <c r="TSZ71" s="439"/>
      <c r="TTA71" s="439"/>
      <c r="TTB71" s="439"/>
      <c r="TTC71" s="439"/>
      <c r="TTD71" s="439"/>
      <c r="TTE71" s="439"/>
      <c r="TTF71" s="439"/>
      <c r="TTG71" s="439"/>
      <c r="TTH71" s="439"/>
      <c r="TTI71" s="439"/>
      <c r="TTJ71" s="439"/>
      <c r="TTK71" s="439"/>
      <c r="TTL71" s="439"/>
      <c r="TTM71" s="439"/>
      <c r="TTN71" s="439"/>
      <c r="TTO71" s="439"/>
      <c r="TTP71" s="439"/>
      <c r="TTQ71" s="439"/>
      <c r="TTR71" s="439"/>
      <c r="TTS71" s="439"/>
      <c r="TTT71" s="439"/>
      <c r="TTU71" s="439"/>
      <c r="TTV71" s="439"/>
      <c r="TTW71" s="439"/>
      <c r="TTX71" s="439"/>
      <c r="TTY71" s="439"/>
      <c r="TTZ71" s="439"/>
      <c r="TUA71" s="439"/>
      <c r="TUB71" s="439"/>
      <c r="TUC71" s="439"/>
      <c r="TUD71" s="439"/>
      <c r="TUE71" s="439"/>
      <c r="TUF71" s="439"/>
      <c r="TUG71" s="439"/>
      <c r="TUH71" s="439"/>
      <c r="TUI71" s="439"/>
      <c r="TUJ71" s="439"/>
      <c r="TUK71" s="439"/>
      <c r="TUL71" s="439"/>
      <c r="TUM71" s="439"/>
      <c r="TUN71" s="439"/>
      <c r="TUO71" s="439"/>
      <c r="TUP71" s="439"/>
      <c r="TUQ71" s="439"/>
      <c r="TUR71" s="439"/>
      <c r="TUS71" s="439"/>
      <c r="TUT71" s="439"/>
      <c r="TUU71" s="439"/>
      <c r="TUV71" s="439"/>
      <c r="TUW71" s="439"/>
      <c r="TUX71" s="439"/>
      <c r="TUY71" s="439"/>
      <c r="TUZ71" s="439"/>
      <c r="TVA71" s="439"/>
      <c r="TVB71" s="439"/>
      <c r="TVC71" s="439"/>
      <c r="TVD71" s="439"/>
      <c r="TVE71" s="439"/>
      <c r="TVF71" s="439"/>
      <c r="TVG71" s="439"/>
      <c r="TVH71" s="439"/>
      <c r="TVI71" s="439"/>
      <c r="TVJ71" s="439"/>
      <c r="TVK71" s="439"/>
      <c r="TVL71" s="439"/>
      <c r="TVM71" s="439"/>
      <c r="TVN71" s="439"/>
      <c r="TVO71" s="439"/>
      <c r="TVP71" s="439"/>
      <c r="TVQ71" s="439"/>
      <c r="TVR71" s="439"/>
      <c r="TVS71" s="439"/>
      <c r="TVT71" s="439"/>
      <c r="TVU71" s="439"/>
      <c r="TVV71" s="439"/>
      <c r="TVW71" s="439"/>
      <c r="TVX71" s="439"/>
      <c r="TVY71" s="439"/>
      <c r="TVZ71" s="439"/>
      <c r="TWA71" s="439"/>
      <c r="TWB71" s="439"/>
      <c r="TWC71" s="439"/>
      <c r="TWD71" s="439"/>
      <c r="TWE71" s="439"/>
      <c r="TWF71" s="439"/>
      <c r="TWG71" s="439"/>
      <c r="TWH71" s="439"/>
      <c r="TWI71" s="439"/>
      <c r="TWJ71" s="439"/>
      <c r="TWK71" s="439"/>
      <c r="TWL71" s="439"/>
      <c r="TWM71" s="439"/>
      <c r="TWN71" s="439"/>
      <c r="TWO71" s="439"/>
      <c r="TWP71" s="439"/>
      <c r="TWQ71" s="439"/>
      <c r="TWR71" s="439"/>
      <c r="TWS71" s="439"/>
      <c r="TWT71" s="439"/>
      <c r="TWU71" s="439"/>
      <c r="TWV71" s="439"/>
      <c r="TWW71" s="439"/>
      <c r="TWX71" s="439"/>
      <c r="TWY71" s="439"/>
      <c r="TWZ71" s="439"/>
      <c r="TXA71" s="439"/>
      <c r="TXB71" s="439"/>
      <c r="TXC71" s="439"/>
      <c r="TXD71" s="439"/>
      <c r="TXE71" s="439"/>
      <c r="TXF71" s="439"/>
      <c r="TXG71" s="439"/>
      <c r="TXH71" s="439"/>
      <c r="TXI71" s="439"/>
      <c r="TXJ71" s="439"/>
      <c r="TXK71" s="439"/>
      <c r="TXL71" s="439"/>
      <c r="TXM71" s="439"/>
      <c r="TXN71" s="439"/>
      <c r="TXO71" s="439"/>
      <c r="TXP71" s="439"/>
      <c r="TXQ71" s="439"/>
      <c r="TXR71" s="439"/>
      <c r="TXS71" s="439"/>
      <c r="TXT71" s="439"/>
      <c r="TXU71" s="439"/>
      <c r="TXV71" s="439"/>
      <c r="TXW71" s="439"/>
      <c r="TXX71" s="439"/>
      <c r="TXY71" s="439"/>
      <c r="TXZ71" s="439"/>
      <c r="TYA71" s="439"/>
      <c r="TYB71" s="439"/>
      <c r="TYC71" s="439"/>
      <c r="TYD71" s="439"/>
      <c r="TYE71" s="439"/>
      <c r="TYF71" s="439"/>
      <c r="TYG71" s="439"/>
      <c r="TYH71" s="439"/>
      <c r="TYI71" s="439"/>
      <c r="TYJ71" s="439"/>
      <c r="TYK71" s="439"/>
      <c r="TYL71" s="439"/>
      <c r="TYM71" s="439"/>
      <c r="TYN71" s="439"/>
      <c r="TYO71" s="439"/>
      <c r="TYP71" s="439"/>
      <c r="TYQ71" s="439"/>
      <c r="TYR71" s="439"/>
      <c r="TYS71" s="439"/>
      <c r="TYT71" s="439"/>
      <c r="TYU71" s="439"/>
      <c r="TYV71" s="439"/>
      <c r="TYW71" s="439"/>
      <c r="TYX71" s="439"/>
      <c r="TYY71" s="439"/>
      <c r="TYZ71" s="439"/>
      <c r="TZA71" s="439"/>
      <c r="TZB71" s="439"/>
      <c r="TZC71" s="439"/>
      <c r="TZD71" s="439"/>
      <c r="TZE71" s="439"/>
      <c r="TZF71" s="439"/>
      <c r="TZG71" s="439"/>
      <c r="TZH71" s="439"/>
      <c r="TZI71" s="439"/>
      <c r="TZJ71" s="439"/>
      <c r="TZK71" s="439"/>
      <c r="TZL71" s="439"/>
      <c r="TZM71" s="439"/>
      <c r="TZN71" s="439"/>
      <c r="TZO71" s="439"/>
      <c r="TZP71" s="439"/>
      <c r="TZQ71" s="439"/>
      <c r="TZR71" s="439"/>
      <c r="TZS71" s="439"/>
      <c r="TZT71" s="439"/>
      <c r="TZU71" s="439"/>
      <c r="TZV71" s="439"/>
      <c r="TZW71" s="439"/>
      <c r="TZX71" s="439"/>
      <c r="TZY71" s="439"/>
      <c r="TZZ71" s="439"/>
      <c r="UAA71" s="439"/>
      <c r="UAB71" s="439"/>
      <c r="UAC71" s="439"/>
      <c r="UAD71" s="439"/>
      <c r="UAE71" s="439"/>
      <c r="UAF71" s="439"/>
      <c r="UAG71" s="439"/>
      <c r="UAH71" s="439"/>
      <c r="UAI71" s="439"/>
      <c r="UAJ71" s="439"/>
      <c r="UAK71" s="439"/>
      <c r="UAL71" s="439"/>
      <c r="UAM71" s="439"/>
      <c r="UAN71" s="439"/>
      <c r="UAO71" s="439"/>
      <c r="UAP71" s="439"/>
      <c r="UAQ71" s="439"/>
      <c r="UAR71" s="439"/>
      <c r="UAS71" s="439"/>
      <c r="UAT71" s="439"/>
      <c r="UAU71" s="439"/>
      <c r="UAV71" s="439"/>
      <c r="UAW71" s="439"/>
      <c r="UAX71" s="439"/>
      <c r="UAY71" s="439"/>
      <c r="UAZ71" s="439"/>
      <c r="UBA71" s="439"/>
      <c r="UBB71" s="439"/>
      <c r="UBC71" s="439"/>
      <c r="UBD71" s="439"/>
      <c r="UBE71" s="439"/>
      <c r="UBF71" s="439"/>
      <c r="UBG71" s="439"/>
      <c r="UBH71" s="439"/>
      <c r="UBI71" s="439"/>
      <c r="UBJ71" s="439"/>
      <c r="UBK71" s="439"/>
      <c r="UBL71" s="439"/>
      <c r="UBM71" s="439"/>
      <c r="UBN71" s="439"/>
      <c r="UBO71" s="439"/>
      <c r="UBP71" s="439"/>
      <c r="UBQ71" s="439"/>
      <c r="UBR71" s="439"/>
      <c r="UBS71" s="439"/>
      <c r="UBT71" s="439"/>
      <c r="UBU71" s="439"/>
      <c r="UBV71" s="439"/>
      <c r="UBW71" s="439"/>
      <c r="UBX71" s="439"/>
      <c r="UBY71" s="439"/>
      <c r="UBZ71" s="439"/>
      <c r="UCA71" s="439"/>
      <c r="UCB71" s="439"/>
      <c r="UCC71" s="439"/>
      <c r="UCD71" s="439"/>
      <c r="UCE71" s="439"/>
      <c r="UCF71" s="439"/>
      <c r="UCG71" s="439"/>
      <c r="UCH71" s="439"/>
      <c r="UCI71" s="439"/>
      <c r="UCJ71" s="439"/>
      <c r="UCK71" s="439"/>
      <c r="UCL71" s="439"/>
      <c r="UCM71" s="439"/>
      <c r="UCN71" s="439"/>
      <c r="UCO71" s="439"/>
      <c r="UCP71" s="439"/>
      <c r="UCQ71" s="439"/>
      <c r="UCR71" s="439"/>
      <c r="UCS71" s="439"/>
      <c r="UCT71" s="439"/>
      <c r="UCU71" s="439"/>
      <c r="UCV71" s="439"/>
      <c r="UCW71" s="439"/>
      <c r="UCX71" s="439"/>
      <c r="UCY71" s="439"/>
      <c r="UCZ71" s="439"/>
      <c r="UDA71" s="439"/>
      <c r="UDB71" s="439"/>
      <c r="UDC71" s="439"/>
      <c r="UDD71" s="439"/>
      <c r="UDE71" s="439"/>
      <c r="UDF71" s="439"/>
      <c r="UDG71" s="439"/>
      <c r="UDH71" s="439"/>
      <c r="UDI71" s="439"/>
      <c r="UDJ71" s="439"/>
      <c r="UDK71" s="439"/>
      <c r="UDL71" s="439"/>
      <c r="UDM71" s="439"/>
      <c r="UDN71" s="439"/>
      <c r="UDO71" s="439"/>
      <c r="UDP71" s="439"/>
      <c r="UDQ71" s="439"/>
      <c r="UDR71" s="439"/>
      <c r="UDS71" s="439"/>
      <c r="UDT71" s="439"/>
      <c r="UDU71" s="439"/>
      <c r="UDV71" s="439"/>
      <c r="UDW71" s="439"/>
      <c r="UDX71" s="439"/>
      <c r="UDY71" s="439"/>
      <c r="UDZ71" s="439"/>
      <c r="UEA71" s="439"/>
      <c r="UEB71" s="439"/>
      <c r="UEC71" s="439"/>
      <c r="UED71" s="439"/>
      <c r="UEE71" s="439"/>
      <c r="UEF71" s="439"/>
      <c r="UEG71" s="439"/>
      <c r="UEH71" s="439"/>
      <c r="UEI71" s="439"/>
      <c r="UEJ71" s="439"/>
      <c r="UEK71" s="439"/>
      <c r="UEL71" s="439"/>
      <c r="UEM71" s="439"/>
      <c r="UEN71" s="439"/>
      <c r="UEO71" s="439"/>
      <c r="UEP71" s="439"/>
      <c r="UEQ71" s="439"/>
      <c r="UER71" s="439"/>
      <c r="UES71" s="439"/>
      <c r="UET71" s="439"/>
      <c r="UEU71" s="439"/>
      <c r="UEV71" s="439"/>
      <c r="UEW71" s="439"/>
      <c r="UEX71" s="439"/>
      <c r="UEY71" s="439"/>
      <c r="UEZ71" s="439"/>
      <c r="UFA71" s="439"/>
      <c r="UFB71" s="439"/>
      <c r="UFC71" s="439"/>
      <c r="UFD71" s="439"/>
      <c r="UFE71" s="439"/>
      <c r="UFF71" s="439"/>
      <c r="UFG71" s="439"/>
      <c r="UFH71" s="439"/>
      <c r="UFI71" s="439"/>
      <c r="UFJ71" s="439"/>
      <c r="UFK71" s="439"/>
      <c r="UFL71" s="439"/>
      <c r="UFM71" s="439"/>
      <c r="UFN71" s="439"/>
      <c r="UFO71" s="439"/>
      <c r="UFP71" s="439"/>
      <c r="UFQ71" s="439"/>
      <c r="UFR71" s="439"/>
      <c r="UFS71" s="439"/>
      <c r="UFT71" s="439"/>
      <c r="UFU71" s="439"/>
      <c r="UFV71" s="439"/>
      <c r="UFW71" s="439"/>
      <c r="UFX71" s="439"/>
      <c r="UFY71" s="439"/>
      <c r="UFZ71" s="439"/>
      <c r="UGA71" s="439"/>
      <c r="UGB71" s="439"/>
      <c r="UGC71" s="439"/>
      <c r="UGD71" s="439"/>
      <c r="UGE71" s="439"/>
      <c r="UGF71" s="439"/>
      <c r="UGG71" s="439"/>
      <c r="UGH71" s="439"/>
      <c r="UGI71" s="439"/>
      <c r="UGJ71" s="439"/>
      <c r="UGK71" s="439"/>
      <c r="UGL71" s="439"/>
      <c r="UGM71" s="439"/>
      <c r="UGN71" s="439"/>
      <c r="UGO71" s="439"/>
      <c r="UGP71" s="439"/>
      <c r="UGQ71" s="439"/>
      <c r="UGR71" s="439"/>
      <c r="UGS71" s="439"/>
      <c r="UGT71" s="439"/>
      <c r="UGU71" s="439"/>
      <c r="UGV71" s="439"/>
      <c r="UGW71" s="439"/>
      <c r="UGX71" s="439"/>
      <c r="UGY71" s="439"/>
      <c r="UGZ71" s="439"/>
      <c r="UHA71" s="439"/>
      <c r="UHB71" s="439"/>
      <c r="UHC71" s="439"/>
      <c r="UHD71" s="439"/>
      <c r="UHE71" s="439"/>
      <c r="UHF71" s="439"/>
      <c r="UHG71" s="439"/>
      <c r="UHH71" s="439"/>
      <c r="UHI71" s="439"/>
      <c r="UHJ71" s="439"/>
      <c r="UHK71" s="439"/>
      <c r="UHL71" s="439"/>
      <c r="UHM71" s="439"/>
      <c r="UHN71" s="439"/>
      <c r="UHO71" s="439"/>
      <c r="UHP71" s="439"/>
      <c r="UHQ71" s="439"/>
      <c r="UHR71" s="439"/>
      <c r="UHS71" s="439"/>
      <c r="UHT71" s="439"/>
      <c r="UHU71" s="439"/>
      <c r="UHV71" s="439"/>
      <c r="UHW71" s="439"/>
      <c r="UHX71" s="439"/>
      <c r="UHY71" s="439"/>
      <c r="UHZ71" s="439"/>
      <c r="UIA71" s="439"/>
      <c r="UIB71" s="439"/>
      <c r="UIC71" s="439"/>
      <c r="UID71" s="439"/>
      <c r="UIE71" s="439"/>
      <c r="UIF71" s="439"/>
      <c r="UIG71" s="439"/>
      <c r="UIH71" s="439"/>
      <c r="UII71" s="439"/>
      <c r="UIJ71" s="439"/>
      <c r="UIK71" s="439"/>
      <c r="UIL71" s="439"/>
      <c r="UIM71" s="439"/>
      <c r="UIN71" s="439"/>
      <c r="UIO71" s="439"/>
      <c r="UIP71" s="439"/>
      <c r="UIQ71" s="439"/>
      <c r="UIR71" s="439"/>
      <c r="UIS71" s="439"/>
      <c r="UIT71" s="439"/>
      <c r="UIU71" s="439"/>
      <c r="UIV71" s="439"/>
      <c r="UIW71" s="439"/>
      <c r="UIX71" s="439"/>
      <c r="UIY71" s="439"/>
      <c r="UIZ71" s="439"/>
      <c r="UJA71" s="439"/>
      <c r="UJB71" s="439"/>
      <c r="UJC71" s="439"/>
      <c r="UJD71" s="439"/>
      <c r="UJE71" s="439"/>
      <c r="UJF71" s="439"/>
      <c r="UJG71" s="439"/>
      <c r="UJH71" s="439"/>
      <c r="UJI71" s="439"/>
      <c r="UJJ71" s="439"/>
      <c r="UJK71" s="439"/>
      <c r="UJL71" s="439"/>
      <c r="UJM71" s="439"/>
      <c r="UJN71" s="439"/>
      <c r="UJO71" s="439"/>
      <c r="UJP71" s="439"/>
      <c r="UJQ71" s="439"/>
      <c r="UJR71" s="439"/>
      <c r="UJS71" s="439"/>
      <c r="UJT71" s="439"/>
      <c r="UJU71" s="439"/>
      <c r="UJV71" s="439"/>
      <c r="UJW71" s="439"/>
      <c r="UJX71" s="439"/>
      <c r="UJY71" s="439"/>
      <c r="UJZ71" s="439"/>
      <c r="UKA71" s="439"/>
      <c r="UKB71" s="439"/>
      <c r="UKC71" s="439"/>
      <c r="UKD71" s="439"/>
      <c r="UKE71" s="439"/>
      <c r="UKF71" s="439"/>
      <c r="UKG71" s="439"/>
      <c r="UKH71" s="439"/>
      <c r="UKI71" s="439"/>
      <c r="UKJ71" s="439"/>
      <c r="UKK71" s="439"/>
      <c r="UKL71" s="439"/>
      <c r="UKM71" s="439"/>
      <c r="UKN71" s="439"/>
      <c r="UKO71" s="439"/>
      <c r="UKP71" s="439"/>
      <c r="UKQ71" s="439"/>
      <c r="UKR71" s="439"/>
      <c r="UKS71" s="439"/>
      <c r="UKT71" s="439"/>
      <c r="UKU71" s="439"/>
      <c r="UKV71" s="439"/>
      <c r="UKW71" s="439"/>
      <c r="UKX71" s="439"/>
      <c r="UKY71" s="439"/>
      <c r="UKZ71" s="439"/>
      <c r="ULA71" s="439"/>
      <c r="ULB71" s="439"/>
      <c r="ULC71" s="439"/>
      <c r="ULD71" s="439"/>
      <c r="ULE71" s="439"/>
      <c r="ULF71" s="439"/>
      <c r="ULG71" s="439"/>
      <c r="ULH71" s="439"/>
      <c r="ULI71" s="439"/>
      <c r="ULJ71" s="439"/>
      <c r="ULK71" s="439"/>
      <c r="ULL71" s="439"/>
      <c r="ULM71" s="439"/>
      <c r="ULN71" s="439"/>
      <c r="ULO71" s="439"/>
      <c r="ULP71" s="439"/>
      <c r="ULQ71" s="439"/>
      <c r="ULR71" s="439"/>
      <c r="ULS71" s="439"/>
      <c r="ULT71" s="439"/>
      <c r="ULU71" s="439"/>
      <c r="ULV71" s="439"/>
      <c r="ULW71" s="439"/>
      <c r="ULX71" s="439"/>
      <c r="ULY71" s="439"/>
      <c r="ULZ71" s="439"/>
      <c r="UMA71" s="439"/>
      <c r="UMB71" s="439"/>
      <c r="UMC71" s="439"/>
      <c r="UMD71" s="439"/>
      <c r="UME71" s="439"/>
      <c r="UMF71" s="439"/>
      <c r="UMG71" s="439"/>
      <c r="UMH71" s="439"/>
      <c r="UMI71" s="439"/>
      <c r="UMJ71" s="439"/>
      <c r="UMK71" s="439"/>
      <c r="UML71" s="439"/>
      <c r="UMM71" s="439"/>
      <c r="UMN71" s="439"/>
      <c r="UMO71" s="439"/>
      <c r="UMP71" s="439"/>
      <c r="UMQ71" s="439"/>
      <c r="UMR71" s="439"/>
      <c r="UMS71" s="439"/>
      <c r="UMT71" s="439"/>
      <c r="UMU71" s="439"/>
      <c r="UMV71" s="439"/>
      <c r="UMW71" s="439"/>
      <c r="UMX71" s="439"/>
      <c r="UMY71" s="439"/>
      <c r="UMZ71" s="439"/>
      <c r="UNA71" s="439"/>
      <c r="UNB71" s="439"/>
      <c r="UNC71" s="439"/>
      <c r="UND71" s="439"/>
      <c r="UNE71" s="439"/>
      <c r="UNF71" s="439"/>
      <c r="UNG71" s="439"/>
      <c r="UNH71" s="439"/>
      <c r="UNI71" s="439"/>
      <c r="UNJ71" s="439"/>
      <c r="UNK71" s="439"/>
      <c r="UNL71" s="439"/>
      <c r="UNM71" s="439"/>
      <c r="UNN71" s="439"/>
      <c r="UNO71" s="439"/>
      <c r="UNP71" s="439"/>
      <c r="UNQ71" s="439"/>
      <c r="UNR71" s="439"/>
      <c r="UNS71" s="439"/>
      <c r="UNT71" s="439"/>
      <c r="UNU71" s="439"/>
      <c r="UNV71" s="439"/>
      <c r="UNW71" s="439"/>
      <c r="UNX71" s="439"/>
      <c r="UNY71" s="439"/>
      <c r="UNZ71" s="439"/>
      <c r="UOA71" s="439"/>
      <c r="UOB71" s="439"/>
      <c r="UOC71" s="439"/>
      <c r="UOD71" s="439"/>
      <c r="UOE71" s="439"/>
      <c r="UOF71" s="439"/>
      <c r="UOG71" s="439"/>
      <c r="UOH71" s="439"/>
      <c r="UOI71" s="439"/>
      <c r="UOJ71" s="439"/>
      <c r="UOK71" s="439"/>
      <c r="UOL71" s="439"/>
      <c r="UOM71" s="439"/>
      <c r="UON71" s="439"/>
      <c r="UOO71" s="439"/>
      <c r="UOP71" s="439"/>
      <c r="UOQ71" s="439"/>
      <c r="UOR71" s="439"/>
      <c r="UOS71" s="439"/>
      <c r="UOT71" s="439"/>
      <c r="UOU71" s="439"/>
      <c r="UOV71" s="439"/>
      <c r="UOW71" s="439"/>
      <c r="UOX71" s="439"/>
      <c r="UOY71" s="439"/>
      <c r="UOZ71" s="439"/>
      <c r="UPA71" s="439"/>
      <c r="UPB71" s="439"/>
      <c r="UPC71" s="439"/>
      <c r="UPD71" s="439"/>
      <c r="UPE71" s="439"/>
      <c r="UPF71" s="439"/>
      <c r="UPG71" s="439"/>
      <c r="UPH71" s="439"/>
      <c r="UPI71" s="439"/>
      <c r="UPJ71" s="439"/>
      <c r="UPK71" s="439"/>
      <c r="UPL71" s="439"/>
      <c r="UPM71" s="439"/>
      <c r="UPN71" s="439"/>
      <c r="UPO71" s="439"/>
      <c r="UPP71" s="439"/>
      <c r="UPQ71" s="439"/>
      <c r="UPR71" s="439"/>
      <c r="UPS71" s="439"/>
      <c r="UPT71" s="439"/>
      <c r="UPU71" s="439"/>
      <c r="UPV71" s="439"/>
      <c r="UPW71" s="439"/>
      <c r="UPX71" s="439"/>
      <c r="UPY71" s="439"/>
      <c r="UPZ71" s="439"/>
      <c r="UQA71" s="439"/>
      <c r="UQB71" s="439"/>
      <c r="UQC71" s="439"/>
      <c r="UQD71" s="439"/>
      <c r="UQE71" s="439"/>
      <c r="UQF71" s="439"/>
      <c r="UQG71" s="439"/>
      <c r="UQH71" s="439"/>
      <c r="UQI71" s="439"/>
      <c r="UQJ71" s="439"/>
      <c r="UQK71" s="439"/>
      <c r="UQL71" s="439"/>
      <c r="UQM71" s="439"/>
      <c r="UQN71" s="439"/>
      <c r="UQO71" s="439"/>
      <c r="UQP71" s="439"/>
      <c r="UQQ71" s="439"/>
      <c r="UQR71" s="439"/>
      <c r="UQS71" s="439"/>
      <c r="UQT71" s="439"/>
      <c r="UQU71" s="439"/>
      <c r="UQV71" s="439"/>
      <c r="UQW71" s="439"/>
      <c r="UQX71" s="439"/>
      <c r="UQY71" s="439"/>
      <c r="UQZ71" s="439"/>
      <c r="URA71" s="439"/>
      <c r="URB71" s="439"/>
      <c r="URC71" s="439"/>
      <c r="URD71" s="439"/>
      <c r="URE71" s="439"/>
      <c r="URF71" s="439"/>
      <c r="URG71" s="439"/>
      <c r="URH71" s="439"/>
      <c r="URI71" s="439"/>
      <c r="URJ71" s="439"/>
      <c r="URK71" s="439"/>
      <c r="URL71" s="439"/>
      <c r="URM71" s="439"/>
      <c r="URN71" s="439"/>
      <c r="URO71" s="439"/>
      <c r="URP71" s="439"/>
      <c r="URQ71" s="439"/>
      <c r="URR71" s="439"/>
      <c r="URS71" s="439"/>
      <c r="URT71" s="439"/>
      <c r="URU71" s="439"/>
      <c r="URV71" s="439"/>
      <c r="URW71" s="439"/>
      <c r="URX71" s="439"/>
      <c r="URY71" s="439"/>
      <c r="URZ71" s="439"/>
      <c r="USA71" s="439"/>
      <c r="USB71" s="439"/>
      <c r="USC71" s="439"/>
      <c r="USD71" s="439"/>
      <c r="USE71" s="439"/>
      <c r="USF71" s="439"/>
      <c r="USG71" s="439"/>
      <c r="USH71" s="439"/>
      <c r="USI71" s="439"/>
      <c r="USJ71" s="439"/>
      <c r="USK71" s="439"/>
      <c r="USL71" s="439"/>
      <c r="USM71" s="439"/>
      <c r="USN71" s="439"/>
      <c r="USO71" s="439"/>
      <c r="USP71" s="439"/>
      <c r="USQ71" s="439"/>
      <c r="USR71" s="439"/>
      <c r="USS71" s="439"/>
      <c r="UST71" s="439"/>
      <c r="USU71" s="439"/>
      <c r="USV71" s="439"/>
      <c r="USW71" s="439"/>
      <c r="USX71" s="439"/>
      <c r="USY71" s="439"/>
      <c r="USZ71" s="439"/>
      <c r="UTA71" s="439"/>
      <c r="UTB71" s="439"/>
      <c r="UTC71" s="439"/>
      <c r="UTD71" s="439"/>
      <c r="UTE71" s="439"/>
      <c r="UTF71" s="439"/>
      <c r="UTG71" s="439"/>
      <c r="UTH71" s="439"/>
      <c r="UTI71" s="439"/>
      <c r="UTJ71" s="439"/>
      <c r="UTK71" s="439"/>
      <c r="UTL71" s="439"/>
      <c r="UTM71" s="439"/>
      <c r="UTN71" s="439"/>
      <c r="UTO71" s="439"/>
      <c r="UTP71" s="439"/>
      <c r="UTQ71" s="439"/>
      <c r="UTR71" s="439"/>
      <c r="UTS71" s="439"/>
      <c r="UTT71" s="439"/>
      <c r="UTU71" s="439"/>
      <c r="UTV71" s="439"/>
      <c r="UTW71" s="439"/>
      <c r="UTX71" s="439"/>
      <c r="UTY71" s="439"/>
      <c r="UTZ71" s="439"/>
      <c r="UUA71" s="439"/>
      <c r="UUB71" s="439"/>
      <c r="UUC71" s="439"/>
      <c r="UUD71" s="439"/>
      <c r="UUE71" s="439"/>
      <c r="UUF71" s="439"/>
      <c r="UUG71" s="439"/>
      <c r="UUH71" s="439"/>
      <c r="UUI71" s="439"/>
      <c r="UUJ71" s="439"/>
      <c r="UUK71" s="439"/>
      <c r="UUL71" s="439"/>
      <c r="UUM71" s="439"/>
      <c r="UUN71" s="439"/>
      <c r="UUO71" s="439"/>
      <c r="UUP71" s="439"/>
      <c r="UUQ71" s="439"/>
      <c r="UUR71" s="439"/>
      <c r="UUS71" s="439"/>
      <c r="UUT71" s="439"/>
      <c r="UUU71" s="439"/>
      <c r="UUV71" s="439"/>
      <c r="UUW71" s="439"/>
      <c r="UUX71" s="439"/>
      <c r="UUY71" s="439"/>
      <c r="UUZ71" s="439"/>
      <c r="UVA71" s="439"/>
      <c r="UVB71" s="439"/>
      <c r="UVC71" s="439"/>
      <c r="UVD71" s="439"/>
      <c r="UVE71" s="439"/>
      <c r="UVF71" s="439"/>
      <c r="UVG71" s="439"/>
      <c r="UVH71" s="439"/>
      <c r="UVI71" s="439"/>
      <c r="UVJ71" s="439"/>
      <c r="UVK71" s="439"/>
      <c r="UVL71" s="439"/>
      <c r="UVM71" s="439"/>
      <c r="UVN71" s="439"/>
      <c r="UVO71" s="439"/>
      <c r="UVP71" s="439"/>
      <c r="UVQ71" s="439"/>
      <c r="UVR71" s="439"/>
      <c r="UVS71" s="439"/>
      <c r="UVT71" s="439"/>
      <c r="UVU71" s="439"/>
      <c r="UVV71" s="439"/>
      <c r="UVW71" s="439"/>
      <c r="UVX71" s="439"/>
      <c r="UVY71" s="439"/>
      <c r="UVZ71" s="439"/>
      <c r="UWA71" s="439"/>
      <c r="UWB71" s="439"/>
      <c r="UWC71" s="439"/>
      <c r="UWD71" s="439"/>
      <c r="UWE71" s="439"/>
      <c r="UWF71" s="439"/>
      <c r="UWG71" s="439"/>
      <c r="UWH71" s="439"/>
      <c r="UWI71" s="439"/>
      <c r="UWJ71" s="439"/>
      <c r="UWK71" s="439"/>
      <c r="UWL71" s="439"/>
      <c r="UWM71" s="439"/>
      <c r="UWN71" s="439"/>
      <c r="UWO71" s="439"/>
      <c r="UWP71" s="439"/>
      <c r="UWQ71" s="439"/>
      <c r="UWR71" s="439"/>
      <c r="UWS71" s="439"/>
      <c r="UWT71" s="439"/>
      <c r="UWU71" s="439"/>
      <c r="UWV71" s="439"/>
      <c r="UWW71" s="439"/>
      <c r="UWX71" s="439"/>
      <c r="UWY71" s="439"/>
      <c r="UWZ71" s="439"/>
      <c r="UXA71" s="439"/>
      <c r="UXB71" s="439"/>
      <c r="UXC71" s="439"/>
      <c r="UXD71" s="439"/>
      <c r="UXE71" s="439"/>
      <c r="UXF71" s="439"/>
      <c r="UXG71" s="439"/>
      <c r="UXH71" s="439"/>
      <c r="UXI71" s="439"/>
      <c r="UXJ71" s="439"/>
      <c r="UXK71" s="439"/>
      <c r="UXL71" s="439"/>
      <c r="UXM71" s="439"/>
      <c r="UXN71" s="439"/>
      <c r="UXO71" s="439"/>
      <c r="UXP71" s="439"/>
      <c r="UXQ71" s="439"/>
      <c r="UXR71" s="439"/>
      <c r="UXS71" s="439"/>
      <c r="UXT71" s="439"/>
      <c r="UXU71" s="439"/>
      <c r="UXV71" s="439"/>
      <c r="UXW71" s="439"/>
      <c r="UXX71" s="439"/>
      <c r="UXY71" s="439"/>
      <c r="UXZ71" s="439"/>
      <c r="UYA71" s="439"/>
      <c r="UYB71" s="439"/>
      <c r="UYC71" s="439"/>
      <c r="UYD71" s="439"/>
      <c r="UYE71" s="439"/>
      <c r="UYF71" s="439"/>
      <c r="UYG71" s="439"/>
      <c r="UYH71" s="439"/>
      <c r="UYI71" s="439"/>
      <c r="UYJ71" s="439"/>
      <c r="UYK71" s="439"/>
      <c r="UYL71" s="439"/>
      <c r="UYM71" s="439"/>
      <c r="UYN71" s="439"/>
      <c r="UYO71" s="439"/>
      <c r="UYP71" s="439"/>
      <c r="UYQ71" s="439"/>
      <c r="UYR71" s="439"/>
      <c r="UYS71" s="439"/>
      <c r="UYT71" s="439"/>
      <c r="UYU71" s="439"/>
      <c r="UYV71" s="439"/>
      <c r="UYW71" s="439"/>
      <c r="UYX71" s="439"/>
      <c r="UYY71" s="439"/>
      <c r="UYZ71" s="439"/>
      <c r="UZA71" s="439"/>
      <c r="UZB71" s="439"/>
      <c r="UZC71" s="439"/>
      <c r="UZD71" s="439"/>
      <c r="UZE71" s="439"/>
      <c r="UZF71" s="439"/>
      <c r="UZG71" s="439"/>
      <c r="UZH71" s="439"/>
      <c r="UZI71" s="439"/>
      <c r="UZJ71" s="439"/>
      <c r="UZK71" s="439"/>
      <c r="UZL71" s="439"/>
      <c r="UZM71" s="439"/>
      <c r="UZN71" s="439"/>
      <c r="UZO71" s="439"/>
      <c r="UZP71" s="439"/>
      <c r="UZQ71" s="439"/>
      <c r="UZR71" s="439"/>
      <c r="UZS71" s="439"/>
      <c r="UZT71" s="439"/>
      <c r="UZU71" s="439"/>
      <c r="UZV71" s="439"/>
      <c r="UZW71" s="439"/>
      <c r="UZX71" s="439"/>
      <c r="UZY71" s="439"/>
      <c r="UZZ71" s="439"/>
      <c r="VAA71" s="439"/>
      <c r="VAB71" s="439"/>
      <c r="VAC71" s="439"/>
      <c r="VAD71" s="439"/>
      <c r="VAE71" s="439"/>
      <c r="VAF71" s="439"/>
      <c r="VAG71" s="439"/>
      <c r="VAH71" s="439"/>
      <c r="VAI71" s="439"/>
      <c r="VAJ71" s="439"/>
      <c r="VAK71" s="439"/>
      <c r="VAL71" s="439"/>
      <c r="VAM71" s="439"/>
      <c r="VAN71" s="439"/>
      <c r="VAO71" s="439"/>
      <c r="VAP71" s="439"/>
      <c r="VAQ71" s="439"/>
      <c r="VAR71" s="439"/>
      <c r="VAS71" s="439"/>
      <c r="VAT71" s="439"/>
      <c r="VAU71" s="439"/>
      <c r="VAV71" s="439"/>
      <c r="VAW71" s="439"/>
      <c r="VAX71" s="439"/>
      <c r="VAY71" s="439"/>
      <c r="VAZ71" s="439"/>
      <c r="VBA71" s="439"/>
      <c r="VBB71" s="439"/>
      <c r="VBC71" s="439"/>
      <c r="VBD71" s="439"/>
      <c r="VBE71" s="439"/>
      <c r="VBF71" s="439"/>
      <c r="VBG71" s="439"/>
      <c r="VBH71" s="439"/>
      <c r="VBI71" s="439"/>
      <c r="VBJ71" s="439"/>
      <c r="VBK71" s="439"/>
      <c r="VBL71" s="439"/>
      <c r="VBM71" s="439"/>
      <c r="VBN71" s="439"/>
      <c r="VBO71" s="439"/>
      <c r="VBP71" s="439"/>
      <c r="VBQ71" s="439"/>
      <c r="VBR71" s="439"/>
      <c r="VBS71" s="439"/>
      <c r="VBT71" s="439"/>
      <c r="VBU71" s="439"/>
      <c r="VBV71" s="439"/>
      <c r="VBW71" s="439"/>
      <c r="VBX71" s="439"/>
      <c r="VBY71" s="439"/>
      <c r="VBZ71" s="439"/>
      <c r="VCA71" s="439"/>
      <c r="VCB71" s="439"/>
      <c r="VCC71" s="439"/>
      <c r="VCD71" s="439"/>
      <c r="VCE71" s="439"/>
      <c r="VCF71" s="439"/>
      <c r="VCG71" s="439"/>
      <c r="VCH71" s="439"/>
      <c r="VCI71" s="439"/>
      <c r="VCJ71" s="439"/>
      <c r="VCK71" s="439"/>
      <c r="VCL71" s="439"/>
      <c r="VCM71" s="439"/>
      <c r="VCN71" s="439"/>
      <c r="VCO71" s="439"/>
      <c r="VCP71" s="439"/>
      <c r="VCQ71" s="439"/>
      <c r="VCR71" s="439"/>
      <c r="VCS71" s="439"/>
      <c r="VCT71" s="439"/>
      <c r="VCU71" s="439"/>
      <c r="VCV71" s="439"/>
      <c r="VCW71" s="439"/>
      <c r="VCX71" s="439"/>
      <c r="VCY71" s="439"/>
      <c r="VCZ71" s="439"/>
      <c r="VDA71" s="439"/>
      <c r="VDB71" s="439"/>
      <c r="VDC71" s="439"/>
      <c r="VDD71" s="439"/>
      <c r="VDE71" s="439"/>
      <c r="VDF71" s="439"/>
      <c r="VDG71" s="439"/>
      <c r="VDH71" s="439"/>
      <c r="VDI71" s="439"/>
      <c r="VDJ71" s="439"/>
      <c r="VDK71" s="439"/>
      <c r="VDL71" s="439"/>
      <c r="VDM71" s="439"/>
      <c r="VDN71" s="439"/>
      <c r="VDO71" s="439"/>
      <c r="VDP71" s="439"/>
      <c r="VDQ71" s="439"/>
      <c r="VDR71" s="439"/>
      <c r="VDS71" s="439"/>
      <c r="VDT71" s="439"/>
      <c r="VDU71" s="439"/>
      <c r="VDV71" s="439"/>
      <c r="VDW71" s="439"/>
      <c r="VDX71" s="439"/>
      <c r="VDY71" s="439"/>
      <c r="VDZ71" s="439"/>
      <c r="VEA71" s="439"/>
      <c r="VEB71" s="439"/>
      <c r="VEC71" s="439"/>
      <c r="VED71" s="439"/>
      <c r="VEE71" s="439"/>
      <c r="VEF71" s="439"/>
      <c r="VEG71" s="439"/>
      <c r="VEH71" s="439"/>
      <c r="VEI71" s="439"/>
      <c r="VEJ71" s="439"/>
      <c r="VEK71" s="439"/>
      <c r="VEL71" s="439"/>
      <c r="VEM71" s="439"/>
      <c r="VEN71" s="439"/>
      <c r="VEO71" s="439"/>
      <c r="VEP71" s="439"/>
      <c r="VEQ71" s="439"/>
      <c r="VER71" s="439"/>
      <c r="VES71" s="439"/>
      <c r="VET71" s="439"/>
      <c r="VEU71" s="439"/>
      <c r="VEV71" s="439"/>
      <c r="VEW71" s="439"/>
      <c r="VEX71" s="439"/>
      <c r="VEY71" s="439"/>
      <c r="VEZ71" s="439"/>
      <c r="VFA71" s="439"/>
      <c r="VFB71" s="439"/>
      <c r="VFC71" s="439"/>
      <c r="VFD71" s="439"/>
      <c r="VFE71" s="439"/>
      <c r="VFF71" s="439"/>
      <c r="VFG71" s="439"/>
      <c r="VFH71" s="439"/>
      <c r="VFI71" s="439"/>
      <c r="VFJ71" s="439"/>
      <c r="VFK71" s="439"/>
      <c r="VFL71" s="439"/>
      <c r="VFM71" s="439"/>
      <c r="VFN71" s="439"/>
      <c r="VFO71" s="439"/>
      <c r="VFP71" s="439"/>
      <c r="VFQ71" s="439"/>
      <c r="VFR71" s="439"/>
      <c r="VFS71" s="439"/>
      <c r="VFT71" s="439"/>
      <c r="VFU71" s="439"/>
      <c r="VFV71" s="439"/>
      <c r="VFW71" s="439"/>
      <c r="VFX71" s="439"/>
      <c r="VFY71" s="439"/>
      <c r="VFZ71" s="439"/>
      <c r="VGA71" s="439"/>
      <c r="VGB71" s="439"/>
      <c r="VGC71" s="439"/>
      <c r="VGD71" s="439"/>
      <c r="VGE71" s="439"/>
      <c r="VGF71" s="439"/>
      <c r="VGG71" s="439"/>
      <c r="VGH71" s="439"/>
      <c r="VGI71" s="439"/>
      <c r="VGJ71" s="439"/>
      <c r="VGK71" s="439"/>
      <c r="VGL71" s="439"/>
      <c r="VGM71" s="439"/>
      <c r="VGN71" s="439"/>
      <c r="VGO71" s="439"/>
      <c r="VGP71" s="439"/>
      <c r="VGQ71" s="439"/>
      <c r="VGR71" s="439"/>
      <c r="VGS71" s="439"/>
      <c r="VGT71" s="439"/>
      <c r="VGU71" s="439"/>
      <c r="VGV71" s="439"/>
      <c r="VGW71" s="439"/>
      <c r="VGX71" s="439"/>
      <c r="VGY71" s="439"/>
      <c r="VGZ71" s="439"/>
      <c r="VHA71" s="439"/>
      <c r="VHB71" s="439"/>
      <c r="VHC71" s="439"/>
      <c r="VHD71" s="439"/>
      <c r="VHE71" s="439"/>
      <c r="VHF71" s="439"/>
      <c r="VHG71" s="439"/>
      <c r="VHH71" s="439"/>
      <c r="VHI71" s="439"/>
      <c r="VHJ71" s="439"/>
      <c r="VHK71" s="439"/>
      <c r="VHL71" s="439"/>
      <c r="VHM71" s="439"/>
      <c r="VHN71" s="439"/>
      <c r="VHO71" s="439"/>
      <c r="VHP71" s="439"/>
      <c r="VHQ71" s="439"/>
      <c r="VHR71" s="439"/>
      <c r="VHS71" s="439"/>
      <c r="VHT71" s="439"/>
      <c r="VHU71" s="439"/>
      <c r="VHV71" s="439"/>
      <c r="VHW71" s="439"/>
      <c r="VHX71" s="439"/>
      <c r="VHY71" s="439"/>
      <c r="VHZ71" s="439"/>
      <c r="VIA71" s="439"/>
      <c r="VIB71" s="439"/>
      <c r="VIC71" s="439"/>
      <c r="VID71" s="439"/>
      <c r="VIE71" s="439"/>
      <c r="VIF71" s="439"/>
      <c r="VIG71" s="439"/>
      <c r="VIH71" s="439"/>
      <c r="VII71" s="439"/>
      <c r="VIJ71" s="439"/>
      <c r="VIK71" s="439"/>
      <c r="VIL71" s="439"/>
      <c r="VIM71" s="439"/>
      <c r="VIN71" s="439"/>
      <c r="VIO71" s="439"/>
      <c r="VIP71" s="439"/>
      <c r="VIQ71" s="439"/>
      <c r="VIR71" s="439"/>
      <c r="VIS71" s="439"/>
      <c r="VIT71" s="439"/>
      <c r="VIU71" s="439"/>
      <c r="VIV71" s="439"/>
      <c r="VIW71" s="439"/>
      <c r="VIX71" s="439"/>
      <c r="VIY71" s="439"/>
      <c r="VIZ71" s="439"/>
      <c r="VJA71" s="439"/>
      <c r="VJB71" s="439"/>
      <c r="VJC71" s="439"/>
      <c r="VJD71" s="439"/>
      <c r="VJE71" s="439"/>
      <c r="VJF71" s="439"/>
      <c r="VJG71" s="439"/>
      <c r="VJH71" s="439"/>
      <c r="VJI71" s="439"/>
      <c r="VJJ71" s="439"/>
      <c r="VJK71" s="439"/>
      <c r="VJL71" s="439"/>
      <c r="VJM71" s="439"/>
      <c r="VJN71" s="439"/>
      <c r="VJO71" s="439"/>
      <c r="VJP71" s="439"/>
      <c r="VJQ71" s="439"/>
      <c r="VJR71" s="439"/>
      <c r="VJS71" s="439"/>
      <c r="VJT71" s="439"/>
      <c r="VJU71" s="439"/>
      <c r="VJV71" s="439"/>
      <c r="VJW71" s="439"/>
      <c r="VJX71" s="439"/>
      <c r="VJY71" s="439"/>
      <c r="VJZ71" s="439"/>
      <c r="VKA71" s="439"/>
      <c r="VKB71" s="439"/>
      <c r="VKC71" s="439"/>
      <c r="VKD71" s="439"/>
      <c r="VKE71" s="439"/>
      <c r="VKF71" s="439"/>
      <c r="VKG71" s="439"/>
      <c r="VKH71" s="439"/>
      <c r="VKI71" s="439"/>
      <c r="VKJ71" s="439"/>
      <c r="VKK71" s="439"/>
      <c r="VKL71" s="439"/>
      <c r="VKM71" s="439"/>
      <c r="VKN71" s="439"/>
      <c r="VKO71" s="439"/>
      <c r="VKP71" s="439"/>
      <c r="VKQ71" s="439"/>
      <c r="VKR71" s="439"/>
      <c r="VKS71" s="439"/>
      <c r="VKT71" s="439"/>
      <c r="VKU71" s="439"/>
      <c r="VKV71" s="439"/>
      <c r="VKW71" s="439"/>
      <c r="VKX71" s="439"/>
      <c r="VKY71" s="439"/>
      <c r="VKZ71" s="439"/>
      <c r="VLA71" s="439"/>
      <c r="VLB71" s="439"/>
      <c r="VLC71" s="439"/>
      <c r="VLD71" s="439"/>
      <c r="VLE71" s="439"/>
      <c r="VLF71" s="439"/>
      <c r="VLG71" s="439"/>
      <c r="VLH71" s="439"/>
      <c r="VLI71" s="439"/>
      <c r="VLJ71" s="439"/>
      <c r="VLK71" s="439"/>
      <c r="VLL71" s="439"/>
      <c r="VLM71" s="439"/>
      <c r="VLN71" s="439"/>
      <c r="VLO71" s="439"/>
      <c r="VLP71" s="439"/>
      <c r="VLQ71" s="439"/>
      <c r="VLR71" s="439"/>
      <c r="VLS71" s="439"/>
      <c r="VLT71" s="439"/>
      <c r="VLU71" s="439"/>
      <c r="VLV71" s="439"/>
      <c r="VLW71" s="439"/>
      <c r="VLX71" s="439"/>
      <c r="VLY71" s="439"/>
      <c r="VLZ71" s="439"/>
      <c r="VMA71" s="439"/>
      <c r="VMB71" s="439"/>
      <c r="VMC71" s="439"/>
      <c r="VMD71" s="439"/>
      <c r="VME71" s="439"/>
      <c r="VMF71" s="439"/>
      <c r="VMG71" s="439"/>
      <c r="VMH71" s="439"/>
      <c r="VMI71" s="439"/>
      <c r="VMJ71" s="439"/>
      <c r="VMK71" s="439"/>
      <c r="VML71" s="439"/>
      <c r="VMM71" s="439"/>
      <c r="VMN71" s="439"/>
      <c r="VMO71" s="439"/>
      <c r="VMP71" s="439"/>
      <c r="VMQ71" s="439"/>
      <c r="VMR71" s="439"/>
      <c r="VMS71" s="439"/>
      <c r="VMT71" s="439"/>
      <c r="VMU71" s="439"/>
      <c r="VMV71" s="439"/>
      <c r="VMW71" s="439"/>
      <c r="VMX71" s="439"/>
      <c r="VMY71" s="439"/>
      <c r="VMZ71" s="439"/>
      <c r="VNA71" s="439"/>
      <c r="VNB71" s="439"/>
      <c r="VNC71" s="439"/>
      <c r="VND71" s="439"/>
      <c r="VNE71" s="439"/>
      <c r="VNF71" s="439"/>
      <c r="VNG71" s="439"/>
      <c r="VNH71" s="439"/>
      <c r="VNI71" s="439"/>
      <c r="VNJ71" s="439"/>
      <c r="VNK71" s="439"/>
      <c r="VNL71" s="439"/>
      <c r="VNM71" s="439"/>
      <c r="VNN71" s="439"/>
      <c r="VNO71" s="439"/>
      <c r="VNP71" s="439"/>
      <c r="VNQ71" s="439"/>
      <c r="VNR71" s="439"/>
      <c r="VNS71" s="439"/>
      <c r="VNT71" s="439"/>
      <c r="VNU71" s="439"/>
      <c r="VNV71" s="439"/>
      <c r="VNW71" s="439"/>
      <c r="VNX71" s="439"/>
      <c r="VNY71" s="439"/>
      <c r="VNZ71" s="439"/>
      <c r="VOA71" s="439"/>
      <c r="VOB71" s="439"/>
      <c r="VOC71" s="439"/>
      <c r="VOD71" s="439"/>
      <c r="VOE71" s="439"/>
      <c r="VOF71" s="439"/>
      <c r="VOG71" s="439"/>
      <c r="VOH71" s="439"/>
      <c r="VOI71" s="439"/>
      <c r="VOJ71" s="439"/>
      <c r="VOK71" s="439"/>
      <c r="VOL71" s="439"/>
      <c r="VOM71" s="439"/>
      <c r="VON71" s="439"/>
      <c r="VOO71" s="439"/>
      <c r="VOP71" s="439"/>
      <c r="VOQ71" s="439"/>
      <c r="VOR71" s="439"/>
      <c r="VOS71" s="439"/>
      <c r="VOT71" s="439"/>
      <c r="VOU71" s="439"/>
      <c r="VOV71" s="439"/>
      <c r="VOW71" s="439"/>
      <c r="VOX71" s="439"/>
      <c r="VOY71" s="439"/>
      <c r="VOZ71" s="439"/>
      <c r="VPA71" s="439"/>
      <c r="VPB71" s="439"/>
      <c r="VPC71" s="439"/>
      <c r="VPD71" s="439"/>
      <c r="VPE71" s="439"/>
      <c r="VPF71" s="439"/>
      <c r="VPG71" s="439"/>
      <c r="VPH71" s="439"/>
      <c r="VPI71" s="439"/>
      <c r="VPJ71" s="439"/>
      <c r="VPK71" s="439"/>
      <c r="VPL71" s="439"/>
      <c r="VPM71" s="439"/>
      <c r="VPN71" s="439"/>
      <c r="VPO71" s="439"/>
      <c r="VPP71" s="439"/>
      <c r="VPQ71" s="439"/>
      <c r="VPR71" s="439"/>
      <c r="VPS71" s="439"/>
      <c r="VPT71" s="439"/>
      <c r="VPU71" s="439"/>
      <c r="VPV71" s="439"/>
      <c r="VPW71" s="439"/>
      <c r="VPX71" s="439"/>
      <c r="VPY71" s="439"/>
      <c r="VPZ71" s="439"/>
      <c r="VQA71" s="439"/>
      <c r="VQB71" s="439"/>
      <c r="VQC71" s="439"/>
      <c r="VQD71" s="439"/>
      <c r="VQE71" s="439"/>
      <c r="VQF71" s="439"/>
      <c r="VQG71" s="439"/>
      <c r="VQH71" s="439"/>
      <c r="VQI71" s="439"/>
      <c r="VQJ71" s="439"/>
      <c r="VQK71" s="439"/>
      <c r="VQL71" s="439"/>
      <c r="VQM71" s="439"/>
      <c r="VQN71" s="439"/>
      <c r="VQO71" s="439"/>
      <c r="VQP71" s="439"/>
      <c r="VQQ71" s="439"/>
      <c r="VQR71" s="439"/>
      <c r="VQS71" s="439"/>
      <c r="VQT71" s="439"/>
      <c r="VQU71" s="439"/>
      <c r="VQV71" s="439"/>
      <c r="VQW71" s="439"/>
      <c r="VQX71" s="439"/>
      <c r="VQY71" s="439"/>
      <c r="VQZ71" s="439"/>
      <c r="VRA71" s="439"/>
      <c r="VRB71" s="439"/>
      <c r="VRC71" s="439"/>
      <c r="VRD71" s="439"/>
      <c r="VRE71" s="439"/>
      <c r="VRF71" s="439"/>
      <c r="VRG71" s="439"/>
      <c r="VRH71" s="439"/>
      <c r="VRI71" s="439"/>
      <c r="VRJ71" s="439"/>
      <c r="VRK71" s="439"/>
      <c r="VRL71" s="439"/>
      <c r="VRM71" s="439"/>
      <c r="VRN71" s="439"/>
      <c r="VRO71" s="439"/>
      <c r="VRP71" s="439"/>
      <c r="VRQ71" s="439"/>
      <c r="VRR71" s="439"/>
      <c r="VRS71" s="439"/>
      <c r="VRT71" s="439"/>
      <c r="VRU71" s="439"/>
      <c r="VRV71" s="439"/>
      <c r="VRW71" s="439"/>
      <c r="VRX71" s="439"/>
      <c r="VRY71" s="439"/>
      <c r="VRZ71" s="439"/>
      <c r="VSA71" s="439"/>
      <c r="VSB71" s="439"/>
      <c r="VSC71" s="439"/>
      <c r="VSD71" s="439"/>
      <c r="VSE71" s="439"/>
      <c r="VSF71" s="439"/>
      <c r="VSG71" s="439"/>
      <c r="VSH71" s="439"/>
      <c r="VSI71" s="439"/>
      <c r="VSJ71" s="439"/>
      <c r="VSK71" s="439"/>
      <c r="VSL71" s="439"/>
      <c r="VSM71" s="439"/>
      <c r="VSN71" s="439"/>
      <c r="VSO71" s="439"/>
      <c r="VSP71" s="439"/>
      <c r="VSQ71" s="439"/>
      <c r="VSR71" s="439"/>
      <c r="VSS71" s="439"/>
      <c r="VST71" s="439"/>
      <c r="VSU71" s="439"/>
      <c r="VSV71" s="439"/>
      <c r="VSW71" s="439"/>
      <c r="VSX71" s="439"/>
      <c r="VSY71" s="439"/>
      <c r="VSZ71" s="439"/>
      <c r="VTA71" s="439"/>
      <c r="VTB71" s="439"/>
      <c r="VTC71" s="439"/>
      <c r="VTD71" s="439"/>
      <c r="VTE71" s="439"/>
      <c r="VTF71" s="439"/>
      <c r="VTG71" s="439"/>
      <c r="VTH71" s="439"/>
      <c r="VTI71" s="439"/>
      <c r="VTJ71" s="439"/>
      <c r="VTK71" s="439"/>
      <c r="VTL71" s="439"/>
      <c r="VTM71" s="439"/>
      <c r="VTN71" s="439"/>
      <c r="VTO71" s="439"/>
      <c r="VTP71" s="439"/>
      <c r="VTQ71" s="439"/>
      <c r="VTR71" s="439"/>
      <c r="VTS71" s="439"/>
      <c r="VTT71" s="439"/>
      <c r="VTU71" s="439"/>
      <c r="VTV71" s="439"/>
      <c r="VTW71" s="439"/>
      <c r="VTX71" s="439"/>
      <c r="VTY71" s="439"/>
      <c r="VTZ71" s="439"/>
      <c r="VUA71" s="439"/>
      <c r="VUB71" s="439"/>
      <c r="VUC71" s="439"/>
      <c r="VUD71" s="439"/>
      <c r="VUE71" s="439"/>
      <c r="VUF71" s="439"/>
      <c r="VUG71" s="439"/>
      <c r="VUH71" s="439"/>
      <c r="VUI71" s="439"/>
      <c r="VUJ71" s="439"/>
      <c r="VUK71" s="439"/>
      <c r="VUL71" s="439"/>
      <c r="VUM71" s="439"/>
      <c r="VUN71" s="439"/>
      <c r="VUO71" s="439"/>
      <c r="VUP71" s="439"/>
      <c r="VUQ71" s="439"/>
      <c r="VUR71" s="439"/>
      <c r="VUS71" s="439"/>
      <c r="VUT71" s="439"/>
      <c r="VUU71" s="439"/>
      <c r="VUV71" s="439"/>
      <c r="VUW71" s="439"/>
      <c r="VUX71" s="439"/>
      <c r="VUY71" s="439"/>
      <c r="VUZ71" s="439"/>
      <c r="VVA71" s="439"/>
      <c r="VVB71" s="439"/>
      <c r="VVC71" s="439"/>
      <c r="VVD71" s="439"/>
      <c r="VVE71" s="439"/>
      <c r="VVF71" s="439"/>
      <c r="VVG71" s="439"/>
      <c r="VVH71" s="439"/>
      <c r="VVI71" s="439"/>
      <c r="VVJ71" s="439"/>
      <c r="VVK71" s="439"/>
      <c r="VVL71" s="439"/>
      <c r="VVM71" s="439"/>
      <c r="VVN71" s="439"/>
      <c r="VVO71" s="439"/>
      <c r="VVP71" s="439"/>
      <c r="VVQ71" s="439"/>
      <c r="VVR71" s="439"/>
      <c r="VVS71" s="439"/>
      <c r="VVT71" s="439"/>
      <c r="VVU71" s="439"/>
      <c r="VVV71" s="439"/>
      <c r="VVW71" s="439"/>
      <c r="VVX71" s="439"/>
      <c r="VVY71" s="439"/>
      <c r="VVZ71" s="439"/>
      <c r="VWA71" s="439"/>
      <c r="VWB71" s="439"/>
      <c r="VWC71" s="439"/>
      <c r="VWD71" s="439"/>
      <c r="VWE71" s="439"/>
      <c r="VWF71" s="439"/>
      <c r="VWG71" s="439"/>
      <c r="VWH71" s="439"/>
      <c r="VWI71" s="439"/>
      <c r="VWJ71" s="439"/>
      <c r="VWK71" s="439"/>
      <c r="VWL71" s="439"/>
      <c r="VWM71" s="439"/>
      <c r="VWN71" s="439"/>
      <c r="VWO71" s="439"/>
      <c r="VWP71" s="439"/>
      <c r="VWQ71" s="439"/>
      <c r="VWR71" s="439"/>
      <c r="VWS71" s="439"/>
      <c r="VWT71" s="439"/>
      <c r="VWU71" s="439"/>
      <c r="VWV71" s="439"/>
      <c r="VWW71" s="439"/>
      <c r="VWX71" s="439"/>
      <c r="VWY71" s="439"/>
      <c r="VWZ71" s="439"/>
      <c r="VXA71" s="439"/>
      <c r="VXB71" s="439"/>
      <c r="VXC71" s="439"/>
      <c r="VXD71" s="439"/>
      <c r="VXE71" s="439"/>
      <c r="VXF71" s="439"/>
      <c r="VXG71" s="439"/>
      <c r="VXH71" s="439"/>
      <c r="VXI71" s="439"/>
      <c r="VXJ71" s="439"/>
      <c r="VXK71" s="439"/>
      <c r="VXL71" s="439"/>
      <c r="VXM71" s="439"/>
      <c r="VXN71" s="439"/>
      <c r="VXO71" s="439"/>
      <c r="VXP71" s="439"/>
      <c r="VXQ71" s="439"/>
      <c r="VXR71" s="439"/>
      <c r="VXS71" s="439"/>
      <c r="VXT71" s="439"/>
      <c r="VXU71" s="439"/>
      <c r="VXV71" s="439"/>
      <c r="VXW71" s="439"/>
      <c r="VXX71" s="439"/>
      <c r="VXY71" s="439"/>
      <c r="VXZ71" s="439"/>
      <c r="VYA71" s="439"/>
      <c r="VYB71" s="439"/>
      <c r="VYC71" s="439"/>
      <c r="VYD71" s="439"/>
      <c r="VYE71" s="439"/>
      <c r="VYF71" s="439"/>
      <c r="VYG71" s="439"/>
      <c r="VYH71" s="439"/>
      <c r="VYI71" s="439"/>
      <c r="VYJ71" s="439"/>
      <c r="VYK71" s="439"/>
      <c r="VYL71" s="439"/>
      <c r="VYM71" s="439"/>
      <c r="VYN71" s="439"/>
      <c r="VYO71" s="439"/>
      <c r="VYP71" s="439"/>
      <c r="VYQ71" s="439"/>
      <c r="VYR71" s="439"/>
      <c r="VYS71" s="439"/>
      <c r="VYT71" s="439"/>
      <c r="VYU71" s="439"/>
      <c r="VYV71" s="439"/>
      <c r="VYW71" s="439"/>
      <c r="VYX71" s="439"/>
      <c r="VYY71" s="439"/>
      <c r="VYZ71" s="439"/>
      <c r="VZA71" s="439"/>
      <c r="VZB71" s="439"/>
      <c r="VZC71" s="439"/>
      <c r="VZD71" s="439"/>
      <c r="VZE71" s="439"/>
      <c r="VZF71" s="439"/>
      <c r="VZG71" s="439"/>
      <c r="VZH71" s="439"/>
      <c r="VZI71" s="439"/>
      <c r="VZJ71" s="439"/>
      <c r="VZK71" s="439"/>
      <c r="VZL71" s="439"/>
      <c r="VZM71" s="439"/>
      <c r="VZN71" s="439"/>
      <c r="VZO71" s="439"/>
      <c r="VZP71" s="439"/>
      <c r="VZQ71" s="439"/>
      <c r="VZR71" s="439"/>
      <c r="VZS71" s="439"/>
      <c r="VZT71" s="439"/>
      <c r="VZU71" s="439"/>
      <c r="VZV71" s="439"/>
      <c r="VZW71" s="439"/>
      <c r="VZX71" s="439"/>
      <c r="VZY71" s="439"/>
      <c r="VZZ71" s="439"/>
      <c r="WAA71" s="439"/>
      <c r="WAB71" s="439"/>
      <c r="WAC71" s="439"/>
      <c r="WAD71" s="439"/>
      <c r="WAE71" s="439"/>
      <c r="WAF71" s="439"/>
      <c r="WAG71" s="439"/>
      <c r="WAH71" s="439"/>
      <c r="WAI71" s="439"/>
      <c r="WAJ71" s="439"/>
      <c r="WAK71" s="439"/>
      <c r="WAL71" s="439"/>
      <c r="WAM71" s="439"/>
      <c r="WAN71" s="439"/>
      <c r="WAO71" s="439"/>
      <c r="WAP71" s="439"/>
      <c r="WAQ71" s="439"/>
      <c r="WAR71" s="439"/>
      <c r="WAS71" s="439"/>
      <c r="WAT71" s="439"/>
      <c r="WAU71" s="439"/>
      <c r="WAV71" s="439"/>
      <c r="WAW71" s="439"/>
      <c r="WAX71" s="439"/>
      <c r="WAY71" s="439"/>
      <c r="WAZ71" s="439"/>
      <c r="WBA71" s="439"/>
      <c r="WBB71" s="439"/>
      <c r="WBC71" s="439"/>
      <c r="WBD71" s="439"/>
      <c r="WBE71" s="439"/>
      <c r="WBF71" s="439"/>
      <c r="WBG71" s="439"/>
      <c r="WBH71" s="439"/>
      <c r="WBI71" s="439"/>
      <c r="WBJ71" s="439"/>
      <c r="WBK71" s="439"/>
      <c r="WBL71" s="439"/>
      <c r="WBM71" s="439"/>
      <c r="WBN71" s="439"/>
      <c r="WBO71" s="439"/>
      <c r="WBP71" s="439"/>
      <c r="WBQ71" s="439"/>
      <c r="WBR71" s="439"/>
      <c r="WBS71" s="439"/>
      <c r="WBT71" s="439"/>
      <c r="WBU71" s="439"/>
      <c r="WBV71" s="439"/>
      <c r="WBW71" s="439"/>
      <c r="WBX71" s="439"/>
      <c r="WBY71" s="439"/>
      <c r="WBZ71" s="439"/>
      <c r="WCA71" s="439"/>
      <c r="WCB71" s="439"/>
      <c r="WCC71" s="439"/>
      <c r="WCD71" s="439"/>
      <c r="WCE71" s="439"/>
      <c r="WCF71" s="439"/>
      <c r="WCG71" s="439"/>
      <c r="WCH71" s="439"/>
      <c r="WCI71" s="439"/>
      <c r="WCJ71" s="439"/>
      <c r="WCK71" s="439"/>
      <c r="WCL71" s="439"/>
      <c r="WCM71" s="439"/>
      <c r="WCN71" s="439"/>
      <c r="WCO71" s="439"/>
      <c r="WCP71" s="439"/>
      <c r="WCQ71" s="439"/>
      <c r="WCR71" s="439"/>
      <c r="WCS71" s="439"/>
      <c r="WCT71" s="439"/>
      <c r="WCU71" s="439"/>
      <c r="WCV71" s="439"/>
      <c r="WCW71" s="439"/>
      <c r="WCX71" s="439"/>
      <c r="WCY71" s="439"/>
      <c r="WCZ71" s="439"/>
      <c r="WDA71" s="439"/>
      <c r="WDB71" s="439"/>
      <c r="WDC71" s="439"/>
      <c r="WDD71" s="439"/>
      <c r="WDE71" s="439"/>
      <c r="WDF71" s="439"/>
      <c r="WDG71" s="439"/>
      <c r="WDH71" s="439"/>
      <c r="WDI71" s="439"/>
      <c r="WDJ71" s="439"/>
      <c r="WDK71" s="439"/>
      <c r="WDL71" s="439"/>
      <c r="WDM71" s="439"/>
      <c r="WDN71" s="439"/>
      <c r="WDO71" s="439"/>
      <c r="WDP71" s="439"/>
      <c r="WDQ71" s="439"/>
      <c r="WDR71" s="439"/>
      <c r="WDS71" s="439"/>
      <c r="WDT71" s="439"/>
      <c r="WDU71" s="439"/>
      <c r="WDV71" s="439"/>
      <c r="WDW71" s="439"/>
      <c r="WDX71" s="439"/>
      <c r="WDY71" s="439"/>
      <c r="WDZ71" s="439"/>
      <c r="WEA71" s="439"/>
      <c r="WEB71" s="439"/>
      <c r="WEC71" s="439"/>
      <c r="WED71" s="439"/>
      <c r="WEE71" s="439"/>
      <c r="WEF71" s="439"/>
      <c r="WEG71" s="439"/>
      <c r="WEH71" s="439"/>
      <c r="WEI71" s="439"/>
      <c r="WEJ71" s="439"/>
      <c r="WEK71" s="439"/>
      <c r="WEL71" s="439"/>
      <c r="WEM71" s="439"/>
      <c r="WEN71" s="439"/>
      <c r="WEO71" s="439"/>
      <c r="WEP71" s="439"/>
      <c r="WEQ71" s="439"/>
      <c r="WER71" s="439"/>
      <c r="WES71" s="439"/>
      <c r="WET71" s="439"/>
      <c r="WEU71" s="439"/>
      <c r="WEV71" s="439"/>
      <c r="WEW71" s="439"/>
      <c r="WEX71" s="439"/>
      <c r="WEY71" s="439"/>
      <c r="WEZ71" s="439"/>
      <c r="WFA71" s="439"/>
      <c r="WFB71" s="439"/>
      <c r="WFC71" s="439"/>
      <c r="WFD71" s="439"/>
      <c r="WFE71" s="439"/>
      <c r="WFF71" s="439"/>
      <c r="WFG71" s="439"/>
      <c r="WFH71" s="439"/>
      <c r="WFI71" s="439"/>
      <c r="WFJ71" s="439"/>
      <c r="WFK71" s="439"/>
      <c r="WFL71" s="439"/>
      <c r="WFM71" s="439"/>
      <c r="WFN71" s="439"/>
      <c r="WFO71" s="439"/>
      <c r="WFP71" s="439"/>
      <c r="WFQ71" s="439"/>
      <c r="WFR71" s="439"/>
      <c r="WFS71" s="439"/>
      <c r="WFT71" s="439"/>
      <c r="WFU71" s="439"/>
      <c r="WFV71" s="439"/>
      <c r="WFW71" s="439"/>
      <c r="WFX71" s="439"/>
      <c r="WFY71" s="439"/>
      <c r="WFZ71" s="439"/>
      <c r="WGA71" s="439"/>
      <c r="WGB71" s="439"/>
      <c r="WGC71" s="439"/>
      <c r="WGD71" s="439"/>
      <c r="WGE71" s="439"/>
      <c r="WGF71" s="439"/>
      <c r="WGG71" s="439"/>
      <c r="WGH71" s="439"/>
      <c r="WGI71" s="439"/>
      <c r="WGJ71" s="439"/>
      <c r="WGK71" s="439"/>
      <c r="WGL71" s="439"/>
      <c r="WGM71" s="439"/>
      <c r="WGN71" s="439"/>
      <c r="WGO71" s="439"/>
      <c r="WGP71" s="439"/>
      <c r="WGQ71" s="439"/>
      <c r="WGR71" s="439"/>
      <c r="WGS71" s="439"/>
      <c r="WGT71" s="439"/>
      <c r="WGU71" s="439"/>
      <c r="WGV71" s="439"/>
      <c r="WGW71" s="439"/>
      <c r="WGX71" s="439"/>
      <c r="WGY71" s="439"/>
      <c r="WGZ71" s="439"/>
      <c r="WHA71" s="439"/>
      <c r="WHB71" s="439"/>
      <c r="WHC71" s="439"/>
      <c r="WHD71" s="439"/>
      <c r="WHE71" s="439"/>
      <c r="WHF71" s="439"/>
      <c r="WHG71" s="439"/>
      <c r="WHH71" s="439"/>
      <c r="WHI71" s="439"/>
      <c r="WHJ71" s="439"/>
      <c r="WHK71" s="439"/>
      <c r="WHL71" s="439"/>
      <c r="WHM71" s="439"/>
      <c r="WHN71" s="439"/>
      <c r="WHO71" s="439"/>
      <c r="WHP71" s="439"/>
      <c r="WHQ71" s="439"/>
      <c r="WHR71" s="439"/>
      <c r="WHS71" s="439"/>
      <c r="WHT71" s="439"/>
      <c r="WHU71" s="439"/>
      <c r="WHV71" s="439"/>
      <c r="WHW71" s="439"/>
      <c r="WHX71" s="439"/>
      <c r="WHY71" s="439"/>
      <c r="WHZ71" s="439"/>
      <c r="WIA71" s="439"/>
      <c r="WIB71" s="439"/>
      <c r="WIC71" s="439"/>
      <c r="WID71" s="439"/>
      <c r="WIE71" s="439"/>
      <c r="WIF71" s="439"/>
      <c r="WIG71" s="439"/>
      <c r="WIH71" s="439"/>
      <c r="WII71" s="439"/>
      <c r="WIJ71" s="439"/>
      <c r="WIK71" s="439"/>
      <c r="WIL71" s="439"/>
      <c r="WIM71" s="439"/>
      <c r="WIN71" s="439"/>
      <c r="WIO71" s="439"/>
      <c r="WIP71" s="439"/>
      <c r="WIQ71" s="439"/>
      <c r="WIR71" s="439"/>
      <c r="WIS71" s="439"/>
      <c r="WIT71" s="439"/>
      <c r="WIU71" s="439"/>
      <c r="WIV71" s="439"/>
      <c r="WIW71" s="439"/>
      <c r="WIX71" s="439"/>
      <c r="WIY71" s="439"/>
      <c r="WIZ71" s="439"/>
      <c r="WJA71" s="439"/>
      <c r="WJB71" s="439"/>
      <c r="WJC71" s="439"/>
      <c r="WJD71" s="439"/>
      <c r="WJE71" s="439"/>
      <c r="WJF71" s="439"/>
      <c r="WJG71" s="439"/>
      <c r="WJH71" s="439"/>
      <c r="WJI71" s="439"/>
      <c r="WJJ71" s="439"/>
      <c r="WJK71" s="439"/>
      <c r="WJL71" s="439"/>
      <c r="WJM71" s="439"/>
      <c r="WJN71" s="439"/>
      <c r="WJO71" s="439"/>
      <c r="WJP71" s="439"/>
      <c r="WJQ71" s="439"/>
      <c r="WJR71" s="439"/>
      <c r="WJS71" s="439"/>
      <c r="WJT71" s="439"/>
      <c r="WJU71" s="439"/>
      <c r="WJV71" s="439"/>
      <c r="WJW71" s="439"/>
      <c r="WJX71" s="439"/>
      <c r="WJY71" s="439"/>
      <c r="WJZ71" s="439"/>
      <c r="WKA71" s="439"/>
      <c r="WKB71" s="439"/>
      <c r="WKC71" s="439"/>
      <c r="WKD71" s="439"/>
      <c r="WKE71" s="439"/>
      <c r="WKF71" s="439"/>
      <c r="WKG71" s="439"/>
      <c r="WKH71" s="439"/>
      <c r="WKI71" s="439"/>
      <c r="WKJ71" s="439"/>
      <c r="WKK71" s="439"/>
      <c r="WKL71" s="439"/>
      <c r="WKM71" s="439"/>
      <c r="WKN71" s="439"/>
      <c r="WKO71" s="439"/>
      <c r="WKP71" s="439"/>
      <c r="WKQ71" s="439"/>
      <c r="WKR71" s="439"/>
      <c r="WKS71" s="439"/>
      <c r="WKT71" s="439"/>
      <c r="WKU71" s="439"/>
      <c r="WKV71" s="439"/>
      <c r="WKW71" s="439"/>
      <c r="WKX71" s="439"/>
      <c r="WKY71" s="439"/>
      <c r="WKZ71" s="439"/>
      <c r="WLA71" s="439"/>
      <c r="WLB71" s="439"/>
      <c r="WLC71" s="439"/>
      <c r="WLD71" s="439"/>
      <c r="WLE71" s="439"/>
      <c r="WLF71" s="439"/>
      <c r="WLG71" s="439"/>
      <c r="WLH71" s="439"/>
      <c r="WLI71" s="439"/>
      <c r="WLJ71" s="439"/>
      <c r="WLK71" s="439"/>
      <c r="WLL71" s="439"/>
      <c r="WLM71" s="439"/>
      <c r="WLN71" s="439"/>
      <c r="WLO71" s="439"/>
      <c r="WLP71" s="439"/>
      <c r="WLQ71" s="439"/>
      <c r="WLR71" s="439"/>
      <c r="WLS71" s="439"/>
      <c r="WLT71" s="439"/>
      <c r="WLU71" s="439"/>
      <c r="WLV71" s="439"/>
      <c r="WLW71" s="439"/>
      <c r="WLX71" s="439"/>
      <c r="WLY71" s="439"/>
      <c r="WLZ71" s="439"/>
      <c r="WMA71" s="439"/>
      <c r="WMB71" s="439"/>
      <c r="WMC71" s="439"/>
      <c r="WMD71" s="439"/>
      <c r="WME71" s="439"/>
      <c r="WMF71" s="439"/>
      <c r="WMG71" s="439"/>
      <c r="WMH71" s="439"/>
      <c r="WMI71" s="439"/>
      <c r="WMJ71" s="439"/>
      <c r="WMK71" s="439"/>
      <c r="WML71" s="439"/>
      <c r="WMM71" s="439"/>
      <c r="WMN71" s="439"/>
      <c r="WMO71" s="439"/>
      <c r="WMP71" s="439"/>
      <c r="WMQ71" s="439"/>
      <c r="WMR71" s="439"/>
      <c r="WMS71" s="439"/>
      <c r="WMT71" s="439"/>
      <c r="WMU71" s="439"/>
      <c r="WMV71" s="439"/>
      <c r="WMW71" s="439"/>
      <c r="WMX71" s="439"/>
      <c r="WMY71" s="439"/>
      <c r="WMZ71" s="439"/>
      <c r="WNA71" s="439"/>
      <c r="WNB71" s="439"/>
      <c r="WNC71" s="439"/>
      <c r="WND71" s="439"/>
      <c r="WNE71" s="439"/>
      <c r="WNF71" s="439"/>
      <c r="WNG71" s="439"/>
      <c r="WNH71" s="439"/>
      <c r="WNI71" s="439"/>
      <c r="WNJ71" s="439"/>
      <c r="WNK71" s="439"/>
      <c r="WNL71" s="439"/>
      <c r="WNM71" s="439"/>
      <c r="WNN71" s="439"/>
      <c r="WNO71" s="439"/>
      <c r="WNP71" s="439"/>
      <c r="WNQ71" s="439"/>
      <c r="WNR71" s="439"/>
      <c r="WNS71" s="439"/>
      <c r="WNT71" s="439"/>
      <c r="WNU71" s="439"/>
      <c r="WNV71" s="439"/>
      <c r="WNW71" s="439"/>
      <c r="WNX71" s="439"/>
      <c r="WNY71" s="439"/>
      <c r="WNZ71" s="439"/>
      <c r="WOA71" s="439"/>
      <c r="WOB71" s="439"/>
      <c r="WOC71" s="439"/>
      <c r="WOD71" s="439"/>
      <c r="WOE71" s="439"/>
      <c r="WOF71" s="439"/>
      <c r="WOG71" s="439"/>
      <c r="WOH71" s="439"/>
      <c r="WOI71" s="439"/>
      <c r="WOJ71" s="439"/>
      <c r="WOK71" s="439"/>
      <c r="WOL71" s="439"/>
      <c r="WOM71" s="439"/>
      <c r="WON71" s="439"/>
      <c r="WOO71" s="439"/>
      <c r="WOP71" s="439"/>
      <c r="WOQ71" s="439"/>
      <c r="WOR71" s="439"/>
      <c r="WOS71" s="439"/>
      <c r="WOT71" s="439"/>
      <c r="WOU71" s="439"/>
      <c r="WOV71" s="439"/>
      <c r="WOW71" s="439"/>
      <c r="WOX71" s="439"/>
      <c r="WOY71" s="439"/>
      <c r="WOZ71" s="439"/>
      <c r="WPA71" s="439"/>
      <c r="WPB71" s="439"/>
      <c r="WPC71" s="439"/>
      <c r="WPD71" s="439"/>
      <c r="WPE71" s="439"/>
      <c r="WPF71" s="439"/>
      <c r="WPG71" s="439"/>
      <c r="WPH71" s="439"/>
      <c r="WPI71" s="439"/>
      <c r="WPJ71" s="439"/>
      <c r="WPK71" s="439"/>
      <c r="WPL71" s="439"/>
      <c r="WPM71" s="439"/>
      <c r="WPN71" s="439"/>
      <c r="WPO71" s="439"/>
      <c r="WPP71" s="439"/>
      <c r="WPQ71" s="439"/>
      <c r="WPR71" s="439"/>
      <c r="WPS71" s="439"/>
      <c r="WPT71" s="439"/>
      <c r="WPU71" s="439"/>
      <c r="WPV71" s="439"/>
      <c r="WPW71" s="439"/>
      <c r="WPX71" s="439"/>
      <c r="WPY71" s="439"/>
      <c r="WPZ71" s="439"/>
      <c r="WQA71" s="439"/>
      <c r="WQB71" s="439"/>
      <c r="WQC71" s="439"/>
      <c r="WQD71" s="439"/>
      <c r="WQE71" s="439"/>
      <c r="WQF71" s="439"/>
      <c r="WQG71" s="439"/>
      <c r="WQH71" s="439"/>
      <c r="WQI71" s="439"/>
      <c r="WQJ71" s="439"/>
      <c r="WQK71" s="439"/>
      <c r="WQL71" s="439"/>
      <c r="WQM71" s="439"/>
      <c r="WQN71" s="439"/>
      <c r="WQO71" s="439"/>
      <c r="WQP71" s="439"/>
      <c r="WQQ71" s="439"/>
      <c r="WQR71" s="439"/>
      <c r="WQS71" s="439"/>
      <c r="WQT71" s="439"/>
      <c r="WQU71" s="439"/>
      <c r="WQV71" s="439"/>
      <c r="WQW71" s="439"/>
      <c r="WQX71" s="439"/>
      <c r="WQY71" s="439"/>
      <c r="WQZ71" s="439"/>
      <c r="WRA71" s="439"/>
      <c r="WRB71" s="439"/>
      <c r="WRC71" s="439"/>
      <c r="WRD71" s="439"/>
      <c r="WRE71" s="439"/>
      <c r="WRF71" s="439"/>
      <c r="WRG71" s="439"/>
      <c r="WRH71" s="439"/>
      <c r="WRI71" s="439"/>
      <c r="WRJ71" s="439"/>
      <c r="WRK71" s="439"/>
      <c r="WRL71" s="439"/>
      <c r="WRM71" s="439"/>
      <c r="WRN71" s="439"/>
      <c r="WRO71" s="439"/>
      <c r="WRP71" s="439"/>
      <c r="WRQ71" s="439"/>
      <c r="WRR71" s="439"/>
      <c r="WRS71" s="439"/>
      <c r="WRT71" s="439"/>
      <c r="WRU71" s="439"/>
      <c r="WRV71" s="439"/>
      <c r="WRW71" s="439"/>
      <c r="WRX71" s="439"/>
      <c r="WRY71" s="439"/>
      <c r="WRZ71" s="439"/>
      <c r="WSA71" s="439"/>
      <c r="WSB71" s="439"/>
      <c r="WSC71" s="439"/>
      <c r="WSD71" s="439"/>
      <c r="WSE71" s="439"/>
      <c r="WSF71" s="439"/>
      <c r="WSG71" s="439"/>
      <c r="WSH71" s="439"/>
      <c r="WSI71" s="439"/>
      <c r="WSJ71" s="439"/>
      <c r="WSK71" s="439"/>
      <c r="WSL71" s="439"/>
      <c r="WSM71" s="439"/>
      <c r="WSN71" s="439"/>
      <c r="WSO71" s="439"/>
      <c r="WSP71" s="439"/>
      <c r="WSQ71" s="439"/>
      <c r="WSR71" s="439"/>
      <c r="WSS71" s="439"/>
      <c r="WST71" s="439"/>
      <c r="WSU71" s="439"/>
      <c r="WSV71" s="439"/>
      <c r="WSW71" s="439"/>
      <c r="WSX71" s="439"/>
      <c r="WSY71" s="439"/>
      <c r="WSZ71" s="439"/>
      <c r="WTA71" s="439"/>
      <c r="WTB71" s="439"/>
      <c r="WTC71" s="439"/>
      <c r="WTD71" s="439"/>
      <c r="WTE71" s="439"/>
      <c r="WTF71" s="439"/>
      <c r="WTG71" s="439"/>
      <c r="WTH71" s="439"/>
      <c r="WTI71" s="439"/>
      <c r="WTJ71" s="439"/>
      <c r="WTK71" s="439"/>
      <c r="WTL71" s="439"/>
      <c r="WTM71" s="439"/>
      <c r="WTN71" s="439"/>
      <c r="WTO71" s="439"/>
      <c r="WTP71" s="439"/>
      <c r="WTQ71" s="439"/>
      <c r="WTR71" s="439"/>
      <c r="WTS71" s="439"/>
      <c r="WTT71" s="439"/>
      <c r="WTU71" s="439"/>
      <c r="WTV71" s="439"/>
      <c r="WTW71" s="439"/>
      <c r="WTX71" s="439"/>
      <c r="WTY71" s="439"/>
      <c r="WTZ71" s="439"/>
      <c r="WUA71" s="439"/>
      <c r="WUB71" s="439"/>
      <c r="WUC71" s="439"/>
      <c r="WUD71" s="439"/>
      <c r="WUE71" s="439"/>
      <c r="WUF71" s="439"/>
      <c r="WUG71" s="439"/>
      <c r="WUH71" s="439"/>
      <c r="WUI71" s="439"/>
      <c r="WUJ71" s="439"/>
      <c r="WUK71" s="439"/>
      <c r="WUL71" s="439"/>
      <c r="WUM71" s="439"/>
      <c r="WUN71" s="439"/>
      <c r="WUO71" s="439"/>
      <c r="WUP71" s="439"/>
      <c r="WUQ71" s="439"/>
      <c r="WUR71" s="439"/>
      <c r="WUS71" s="439"/>
      <c r="WUT71" s="439"/>
      <c r="WUU71" s="439"/>
      <c r="WUV71" s="439"/>
      <c r="WUW71" s="439"/>
      <c r="WUX71" s="439"/>
      <c r="WUY71" s="439"/>
      <c r="WUZ71" s="439"/>
      <c r="WVA71" s="439"/>
      <c r="WVB71" s="439"/>
      <c r="WVC71" s="439"/>
      <c r="WVD71" s="439"/>
      <c r="WVE71" s="439"/>
      <c r="WVF71" s="439"/>
      <c r="WVG71" s="439"/>
      <c r="WVH71" s="439"/>
      <c r="WVI71" s="439"/>
      <c r="WVJ71" s="439"/>
      <c r="WVK71" s="439"/>
      <c r="WVL71" s="439"/>
      <c r="WVM71" s="439"/>
      <c r="WVN71" s="439"/>
      <c r="WVO71" s="439"/>
      <c r="WVP71" s="439"/>
      <c r="WVQ71" s="439"/>
      <c r="WVR71" s="439"/>
      <c r="WVS71" s="439"/>
      <c r="WVT71" s="439"/>
      <c r="WVU71" s="439"/>
      <c r="WVV71" s="439"/>
      <c r="WVW71" s="439"/>
      <c r="WVX71" s="439"/>
      <c r="WVY71" s="439"/>
      <c r="WVZ71" s="439"/>
      <c r="WWA71" s="439"/>
      <c r="WWB71" s="439"/>
      <c r="WWC71" s="439"/>
      <c r="WWD71" s="439"/>
      <c r="WWE71" s="439"/>
      <c r="WWF71" s="439"/>
      <c r="WWG71" s="439"/>
      <c r="WWH71" s="439"/>
      <c r="WWI71" s="439"/>
      <c r="WWJ71" s="439"/>
      <c r="WWK71" s="439"/>
      <c r="WWL71" s="439"/>
      <c r="WWM71" s="439"/>
      <c r="WWN71" s="439"/>
      <c r="WWO71" s="439"/>
      <c r="WWP71" s="439"/>
      <c r="WWQ71" s="439"/>
      <c r="WWR71" s="439"/>
      <c r="WWS71" s="439"/>
      <c r="WWT71" s="439"/>
      <c r="WWU71" s="439"/>
      <c r="WWV71" s="439"/>
      <c r="WWW71" s="439"/>
      <c r="WWX71" s="439"/>
      <c r="WWY71" s="439"/>
      <c r="WWZ71" s="439"/>
      <c r="WXA71" s="439"/>
      <c r="WXB71" s="439"/>
      <c r="WXC71" s="439"/>
      <c r="WXD71" s="439"/>
      <c r="WXE71" s="439"/>
      <c r="WXF71" s="439"/>
      <c r="WXG71" s="439"/>
      <c r="WXH71" s="439"/>
      <c r="WXI71" s="439"/>
      <c r="WXJ71" s="439"/>
      <c r="WXK71" s="439"/>
      <c r="WXL71" s="439"/>
      <c r="WXM71" s="439"/>
      <c r="WXN71" s="439"/>
      <c r="WXO71" s="439"/>
      <c r="WXP71" s="439"/>
      <c r="WXQ71" s="439"/>
      <c r="WXR71" s="439"/>
      <c r="WXS71" s="439"/>
      <c r="WXT71" s="439"/>
      <c r="WXU71" s="439"/>
      <c r="WXV71" s="439"/>
      <c r="WXW71" s="439"/>
      <c r="WXX71" s="439"/>
      <c r="WXY71" s="439"/>
      <c r="WXZ71" s="439"/>
      <c r="WYA71" s="439"/>
      <c r="WYB71" s="439"/>
      <c r="WYC71" s="439"/>
      <c r="WYD71" s="439"/>
      <c r="WYE71" s="439"/>
      <c r="WYF71" s="439"/>
      <c r="WYG71" s="439"/>
      <c r="WYH71" s="439"/>
      <c r="WYI71" s="439"/>
      <c r="WYJ71" s="439"/>
      <c r="WYK71" s="439"/>
      <c r="WYL71" s="439"/>
      <c r="WYM71" s="439"/>
      <c r="WYN71" s="439"/>
      <c r="WYO71" s="439"/>
      <c r="WYP71" s="439"/>
      <c r="WYQ71" s="439"/>
      <c r="WYR71" s="439"/>
      <c r="WYS71" s="439"/>
      <c r="WYT71" s="439"/>
      <c r="WYU71" s="439"/>
      <c r="WYV71" s="439"/>
      <c r="WYW71" s="439"/>
      <c r="WYX71" s="439"/>
      <c r="WYY71" s="439"/>
      <c r="WYZ71" s="439"/>
      <c r="WZA71" s="439"/>
      <c r="WZB71" s="439"/>
      <c r="WZC71" s="439"/>
      <c r="WZD71" s="439"/>
      <c r="WZE71" s="439"/>
      <c r="WZF71" s="439"/>
      <c r="WZG71" s="439"/>
      <c r="WZH71" s="439"/>
      <c r="WZI71" s="439"/>
      <c r="WZJ71" s="439"/>
      <c r="WZK71" s="439"/>
      <c r="WZL71" s="439"/>
      <c r="WZM71" s="439"/>
      <c r="WZN71" s="439"/>
      <c r="WZO71" s="439"/>
      <c r="WZP71" s="439"/>
      <c r="WZQ71" s="439"/>
      <c r="WZR71" s="439"/>
      <c r="WZS71" s="439"/>
      <c r="WZT71" s="439"/>
      <c r="WZU71" s="439"/>
      <c r="WZV71" s="439"/>
      <c r="WZW71" s="439"/>
      <c r="WZX71" s="439"/>
      <c r="WZY71" s="439"/>
      <c r="WZZ71" s="439"/>
      <c r="XAA71" s="439"/>
      <c r="XAB71" s="439"/>
      <c r="XAC71" s="439"/>
      <c r="XAD71" s="439"/>
      <c r="XAE71" s="439"/>
      <c r="XAF71" s="439"/>
      <c r="XAG71" s="439"/>
      <c r="XAH71" s="439"/>
      <c r="XAI71" s="439"/>
      <c r="XAJ71" s="439"/>
      <c r="XAK71" s="439"/>
      <c r="XAL71" s="439"/>
      <c r="XAM71" s="439"/>
      <c r="XAN71" s="439"/>
      <c r="XAO71" s="439"/>
      <c r="XAP71" s="439"/>
      <c r="XAQ71" s="439"/>
      <c r="XAR71" s="439"/>
      <c r="XAS71" s="439"/>
      <c r="XAT71" s="439"/>
      <c r="XAU71" s="439"/>
      <c r="XAV71" s="439"/>
      <c r="XAW71" s="439"/>
      <c r="XAX71" s="439"/>
      <c r="XAY71" s="439"/>
      <c r="XAZ71" s="439"/>
      <c r="XBA71" s="439"/>
      <c r="XBB71" s="439"/>
      <c r="XBC71" s="439"/>
      <c r="XBD71" s="439"/>
      <c r="XBE71" s="439"/>
      <c r="XBF71" s="439"/>
      <c r="XBG71" s="439"/>
      <c r="XBH71" s="439"/>
      <c r="XBI71" s="439"/>
      <c r="XBJ71" s="439"/>
      <c r="XBK71" s="439"/>
      <c r="XBL71" s="439"/>
      <c r="XBM71" s="439"/>
      <c r="XBN71" s="439"/>
      <c r="XBO71" s="439"/>
      <c r="XBP71" s="439"/>
      <c r="XBQ71" s="439"/>
      <c r="XBR71" s="439"/>
      <c r="XBS71" s="439"/>
      <c r="XBT71" s="439"/>
      <c r="XBU71" s="439"/>
      <c r="XBV71" s="439"/>
      <c r="XBW71" s="439"/>
      <c r="XBX71" s="439"/>
      <c r="XBY71" s="439"/>
      <c r="XBZ71" s="439"/>
      <c r="XCA71" s="439"/>
      <c r="XCB71" s="439"/>
      <c r="XCC71" s="439"/>
      <c r="XCD71" s="439"/>
      <c r="XCE71" s="439"/>
      <c r="XCF71" s="439"/>
      <c r="XCG71" s="439"/>
      <c r="XCH71" s="439"/>
      <c r="XCI71" s="439"/>
      <c r="XCJ71" s="439"/>
      <c r="XCK71" s="439"/>
      <c r="XCL71" s="439"/>
      <c r="XCM71" s="439"/>
      <c r="XCN71" s="439"/>
      <c r="XCO71" s="439"/>
      <c r="XCP71" s="439"/>
      <c r="XCQ71" s="439"/>
      <c r="XCR71" s="439"/>
      <c r="XCS71" s="439"/>
      <c r="XCT71" s="439"/>
      <c r="XCU71" s="439"/>
      <c r="XCV71" s="439"/>
      <c r="XCW71" s="439"/>
      <c r="XCX71" s="439"/>
      <c r="XCY71" s="439"/>
      <c r="XCZ71" s="439"/>
      <c r="XDA71" s="439"/>
      <c r="XDB71" s="439"/>
      <c r="XDC71" s="439"/>
      <c r="XDD71" s="439"/>
      <c r="XDE71" s="439"/>
      <c r="XDF71" s="439"/>
      <c r="XDG71" s="439"/>
      <c r="XDH71" s="439"/>
      <c r="XDI71" s="439"/>
      <c r="XDJ71" s="439"/>
      <c r="XDK71" s="439"/>
      <c r="XDL71" s="439"/>
      <c r="XDM71" s="439"/>
      <c r="XDN71" s="439"/>
      <c r="XDO71" s="439"/>
      <c r="XDP71" s="439"/>
      <c r="XDQ71" s="439"/>
      <c r="XDR71" s="439"/>
      <c r="XDS71" s="439"/>
      <c r="XDT71" s="439"/>
      <c r="XDU71" s="439"/>
      <c r="XDV71" s="439"/>
      <c r="XDW71" s="439"/>
      <c r="XDX71" s="439"/>
      <c r="XDY71" s="439"/>
      <c r="XDZ71" s="439"/>
      <c r="XEA71" s="439"/>
      <c r="XEB71" s="439"/>
      <c r="XEC71" s="439"/>
      <c r="XED71" s="439"/>
      <c r="XEE71" s="439"/>
      <c r="XEF71" s="439"/>
      <c r="XEG71" s="439"/>
      <c r="XEH71" s="439"/>
      <c r="XEI71" s="439"/>
      <c r="XEJ71" s="439"/>
      <c r="XEK71" s="439"/>
      <c r="XEL71" s="439"/>
      <c r="XEM71" s="439"/>
      <c r="XEN71" s="439"/>
      <c r="XEO71" s="439"/>
      <c r="XEP71" s="439"/>
      <c r="XEQ71" s="439"/>
      <c r="XER71" s="439"/>
      <c r="XES71" s="439"/>
      <c r="XET71" s="439"/>
      <c r="XEU71" s="439"/>
      <c r="XEV71" s="439"/>
    </row>
    <row r="72" spans="1:16376" s="441" customFormat="1" ht="40.5" hidden="1" x14ac:dyDescent="0.35">
      <c r="A72" s="436"/>
      <c r="B72" s="437" t="s">
        <v>80</v>
      </c>
      <c r="C72" s="369" t="s">
        <v>23</v>
      </c>
      <c r="D72" s="369" t="s">
        <v>8</v>
      </c>
      <c r="E72" s="369">
        <v>31</v>
      </c>
      <c r="F72" s="438" t="s">
        <v>249</v>
      </c>
      <c r="G72" s="417" t="s">
        <v>35</v>
      </c>
      <c r="H72" s="438" t="s">
        <v>188</v>
      </c>
      <c r="I72" s="440"/>
      <c r="J72" s="440"/>
      <c r="K72" s="368" t="s">
        <v>201</v>
      </c>
      <c r="L72" s="370"/>
      <c r="M72" s="443"/>
      <c r="N72" s="443"/>
      <c r="O72" s="444"/>
      <c r="P72" s="444"/>
      <c r="Q72" s="444"/>
      <c r="R72" s="444"/>
      <c r="S72" s="444"/>
      <c r="T72" s="444"/>
      <c r="U72" s="444"/>
      <c r="V72" s="444"/>
      <c r="W72" s="444"/>
      <c r="X72" s="444"/>
      <c r="Y72" s="444"/>
      <c r="Z72" s="444"/>
      <c r="AA72" s="444"/>
      <c r="AB72" s="444"/>
      <c r="AC72" s="444"/>
      <c r="AD72" s="444"/>
      <c r="AE72" s="444"/>
      <c r="AF72" s="444"/>
      <c r="AG72" s="444"/>
      <c r="AH72" s="444"/>
      <c r="AI72" s="444"/>
      <c r="AJ72" s="444"/>
      <c r="AK72" s="444"/>
      <c r="AL72" s="444"/>
      <c r="AM72" s="444"/>
      <c r="AN72" s="444"/>
      <c r="AO72" s="444"/>
      <c r="AP72" s="444"/>
      <c r="AQ72" s="444"/>
      <c r="AR72" s="444"/>
      <c r="AS72" s="444"/>
      <c r="AT72" s="444"/>
      <c r="AU72" s="444"/>
      <c r="AV72" s="444"/>
      <c r="AW72" s="444"/>
      <c r="AX72" s="444"/>
      <c r="AY72" s="444"/>
      <c r="AZ72" s="444"/>
      <c r="BA72" s="444"/>
      <c r="BB72" s="444"/>
      <c r="BC72" s="444"/>
      <c r="BD72" s="444"/>
      <c r="BE72" s="444"/>
      <c r="BF72" s="444"/>
      <c r="BG72" s="444"/>
      <c r="BH72" s="444"/>
      <c r="BI72" s="444"/>
      <c r="BJ72" s="444"/>
      <c r="BK72" s="444"/>
      <c r="BL72" s="444"/>
      <c r="BM72" s="444"/>
      <c r="BN72" s="444"/>
      <c r="BO72" s="444"/>
      <c r="BP72" s="444"/>
      <c r="BQ72" s="444"/>
      <c r="BR72" s="444"/>
      <c r="BS72" s="444"/>
      <c r="BT72" s="444"/>
      <c r="BU72" s="444"/>
      <c r="BV72" s="444"/>
      <c r="BW72" s="444"/>
      <c r="BX72" s="444"/>
      <c r="BY72" s="444"/>
      <c r="BZ72" s="444"/>
      <c r="CA72" s="444"/>
      <c r="CB72" s="444"/>
      <c r="CC72" s="444"/>
      <c r="CD72" s="444"/>
      <c r="CE72" s="444"/>
      <c r="CF72" s="444"/>
      <c r="CG72" s="444"/>
      <c r="CH72" s="444"/>
      <c r="CI72" s="444"/>
      <c r="CJ72" s="444"/>
      <c r="CK72" s="444"/>
      <c r="CL72" s="444"/>
      <c r="CM72" s="444"/>
      <c r="CN72" s="444"/>
      <c r="CO72" s="444"/>
      <c r="CP72" s="444"/>
      <c r="CQ72" s="444"/>
      <c r="CR72" s="444"/>
      <c r="CS72" s="444"/>
      <c r="CT72" s="444"/>
      <c r="CU72" s="444"/>
      <c r="CV72" s="444"/>
      <c r="CW72" s="444"/>
      <c r="CX72" s="444"/>
      <c r="CY72" s="444"/>
      <c r="CZ72" s="444"/>
      <c r="DA72" s="444"/>
      <c r="DB72" s="444"/>
      <c r="DC72" s="444"/>
      <c r="DD72" s="444"/>
      <c r="DE72" s="444"/>
      <c r="DF72" s="444"/>
      <c r="DG72" s="444"/>
      <c r="DH72" s="444"/>
      <c r="DI72" s="444"/>
      <c r="DJ72" s="444"/>
      <c r="DK72" s="444"/>
      <c r="DL72" s="444"/>
      <c r="DM72" s="444"/>
      <c r="DN72" s="444"/>
      <c r="DO72" s="444"/>
      <c r="DP72" s="444"/>
      <c r="DQ72" s="444"/>
      <c r="DR72" s="444"/>
      <c r="DS72" s="444"/>
      <c r="DT72" s="444"/>
      <c r="DU72" s="444"/>
      <c r="DV72" s="444"/>
      <c r="DW72" s="444"/>
      <c r="DX72" s="444"/>
      <c r="DY72" s="444"/>
      <c r="DZ72" s="444"/>
      <c r="EA72" s="444"/>
      <c r="EB72" s="444"/>
      <c r="EC72" s="444"/>
      <c r="ED72" s="444"/>
      <c r="EE72" s="444"/>
      <c r="EF72" s="444"/>
      <c r="EG72" s="444"/>
      <c r="EH72" s="444"/>
      <c r="EI72" s="444"/>
      <c r="EJ72" s="444"/>
      <c r="EK72" s="444"/>
      <c r="EL72" s="444"/>
      <c r="EM72" s="444"/>
      <c r="EN72" s="444"/>
      <c r="EO72" s="444"/>
      <c r="EP72" s="444"/>
      <c r="EQ72" s="444"/>
      <c r="ER72" s="444"/>
      <c r="ES72" s="444"/>
      <c r="ET72" s="444"/>
      <c r="EU72" s="444"/>
      <c r="EV72" s="444"/>
      <c r="EW72" s="444"/>
      <c r="EX72" s="444"/>
      <c r="EY72" s="444"/>
      <c r="EZ72" s="444"/>
      <c r="FA72" s="444"/>
      <c r="FB72" s="444"/>
      <c r="FC72" s="444"/>
      <c r="FD72" s="444"/>
      <c r="FE72" s="444"/>
      <c r="FF72" s="444"/>
      <c r="FG72" s="444"/>
      <c r="FH72" s="444"/>
      <c r="FI72" s="444"/>
      <c r="FJ72" s="444"/>
      <c r="FK72" s="444"/>
      <c r="FL72" s="444"/>
      <c r="FM72" s="444"/>
      <c r="FN72" s="444"/>
      <c r="FO72" s="444"/>
      <c r="FP72" s="444"/>
      <c r="FQ72" s="444"/>
      <c r="FR72" s="444"/>
      <c r="FS72" s="444"/>
      <c r="FT72" s="444"/>
      <c r="FU72" s="444"/>
      <c r="FV72" s="444"/>
      <c r="FW72" s="444"/>
      <c r="FX72" s="444"/>
      <c r="FY72" s="444"/>
      <c r="FZ72" s="444"/>
      <c r="GA72" s="444"/>
      <c r="GB72" s="444"/>
      <c r="GC72" s="444"/>
      <c r="GD72" s="444"/>
      <c r="GE72" s="444"/>
      <c r="GF72" s="444"/>
      <c r="GG72" s="444"/>
      <c r="GH72" s="444"/>
      <c r="GI72" s="444"/>
      <c r="GJ72" s="444"/>
      <c r="GK72" s="444"/>
      <c r="GL72" s="444"/>
      <c r="GM72" s="444"/>
      <c r="GN72" s="444"/>
      <c r="GO72" s="444"/>
      <c r="GP72" s="444"/>
      <c r="GQ72" s="444"/>
      <c r="GR72" s="444"/>
      <c r="GS72" s="444"/>
      <c r="GT72" s="444"/>
      <c r="GU72" s="444"/>
      <c r="GV72" s="444"/>
      <c r="GW72" s="444"/>
      <c r="GX72" s="444"/>
      <c r="GY72" s="444"/>
      <c r="GZ72" s="444"/>
      <c r="HA72" s="444"/>
      <c r="HB72" s="444"/>
      <c r="HC72" s="444"/>
      <c r="HD72" s="444"/>
      <c r="HE72" s="444"/>
      <c r="HF72" s="444"/>
      <c r="HG72" s="444"/>
      <c r="HH72" s="444"/>
      <c r="HI72" s="444"/>
      <c r="HJ72" s="444"/>
      <c r="HK72" s="444"/>
      <c r="HL72" s="444"/>
      <c r="HM72" s="444"/>
      <c r="HN72" s="444"/>
      <c r="HO72" s="444"/>
      <c r="HP72" s="444"/>
      <c r="HQ72" s="444"/>
      <c r="HR72" s="444"/>
      <c r="HS72" s="444"/>
      <c r="HT72" s="444"/>
      <c r="HU72" s="444"/>
      <c r="HV72" s="444"/>
      <c r="HW72" s="444"/>
      <c r="HX72" s="444"/>
      <c r="HY72" s="444"/>
      <c r="HZ72" s="444"/>
      <c r="IA72" s="444"/>
      <c r="IB72" s="444"/>
      <c r="IC72" s="444"/>
      <c r="ID72" s="444"/>
      <c r="IE72" s="444"/>
      <c r="IF72" s="444"/>
      <c r="IG72" s="444"/>
      <c r="IH72" s="444"/>
      <c r="II72" s="444"/>
      <c r="IJ72" s="444"/>
      <c r="IK72" s="444"/>
      <c r="IL72" s="444"/>
      <c r="IM72" s="444"/>
      <c r="IN72" s="444"/>
      <c r="IO72" s="444"/>
      <c r="IP72" s="444"/>
      <c r="IQ72" s="444"/>
      <c r="IR72" s="444"/>
      <c r="IS72" s="444"/>
      <c r="IT72" s="444"/>
      <c r="IU72" s="444"/>
      <c r="IV72" s="444"/>
      <c r="IW72" s="444"/>
      <c r="IX72" s="444"/>
      <c r="IY72" s="444"/>
      <c r="IZ72" s="444"/>
      <c r="JA72" s="444"/>
      <c r="JB72" s="444"/>
      <c r="JC72" s="444"/>
      <c r="JD72" s="444"/>
      <c r="JE72" s="444"/>
      <c r="JF72" s="444"/>
      <c r="JG72" s="444"/>
      <c r="JH72" s="444"/>
      <c r="JI72" s="444"/>
      <c r="JJ72" s="444"/>
      <c r="JK72" s="444"/>
      <c r="JL72" s="444"/>
      <c r="JM72" s="444"/>
      <c r="JN72" s="444"/>
      <c r="JO72" s="444"/>
      <c r="JP72" s="444"/>
      <c r="JQ72" s="444"/>
      <c r="JR72" s="444"/>
      <c r="JS72" s="444"/>
      <c r="JT72" s="444"/>
      <c r="JU72" s="444"/>
      <c r="JV72" s="444"/>
      <c r="JW72" s="444"/>
      <c r="JX72" s="444"/>
      <c r="JY72" s="444"/>
      <c r="JZ72" s="444"/>
      <c r="KA72" s="444"/>
      <c r="KB72" s="444"/>
      <c r="KC72" s="444"/>
      <c r="KD72" s="444"/>
      <c r="KE72" s="444"/>
      <c r="KF72" s="444"/>
      <c r="KG72" s="444"/>
      <c r="KH72" s="444"/>
      <c r="KI72" s="444"/>
      <c r="KJ72" s="444"/>
      <c r="KK72" s="444"/>
      <c r="KL72" s="444"/>
      <c r="KM72" s="444"/>
      <c r="KN72" s="444"/>
      <c r="KO72" s="444"/>
      <c r="KP72" s="444"/>
      <c r="KQ72" s="444"/>
      <c r="KR72" s="444"/>
      <c r="KS72" s="444"/>
      <c r="KT72" s="444"/>
      <c r="KU72" s="444"/>
      <c r="KV72" s="444"/>
      <c r="KW72" s="444"/>
      <c r="KX72" s="444"/>
      <c r="KY72" s="444"/>
      <c r="KZ72" s="444"/>
      <c r="LA72" s="444"/>
      <c r="LB72" s="444"/>
      <c r="LC72" s="444"/>
      <c r="LD72" s="444"/>
      <c r="LE72" s="444"/>
      <c r="LF72" s="444"/>
      <c r="LG72" s="444"/>
      <c r="LH72" s="444"/>
      <c r="LI72" s="444"/>
      <c r="LJ72" s="444"/>
      <c r="LK72" s="444"/>
      <c r="LL72" s="444"/>
      <c r="LM72" s="444"/>
      <c r="LN72" s="444"/>
      <c r="LO72" s="444"/>
      <c r="LP72" s="444"/>
      <c r="LQ72" s="444"/>
      <c r="LR72" s="444"/>
      <c r="LS72" s="444"/>
      <c r="LT72" s="444"/>
      <c r="LU72" s="444"/>
      <c r="LV72" s="444"/>
      <c r="LW72" s="444"/>
      <c r="LX72" s="444"/>
      <c r="LY72" s="444"/>
      <c r="LZ72" s="444"/>
      <c r="MA72" s="444"/>
      <c r="MB72" s="444"/>
      <c r="MC72" s="444"/>
      <c r="MD72" s="444"/>
      <c r="ME72" s="444"/>
      <c r="MF72" s="444"/>
      <c r="MG72" s="444"/>
      <c r="MH72" s="444"/>
      <c r="MI72" s="444"/>
      <c r="MJ72" s="444"/>
      <c r="MK72" s="444"/>
      <c r="ML72" s="444"/>
      <c r="MM72" s="444"/>
      <c r="MN72" s="444"/>
      <c r="MO72" s="444"/>
      <c r="MP72" s="444"/>
      <c r="MQ72" s="444"/>
      <c r="MR72" s="444"/>
      <c r="MS72" s="444"/>
      <c r="MT72" s="444"/>
      <c r="MU72" s="444"/>
      <c r="MV72" s="444"/>
      <c r="MW72" s="444"/>
      <c r="MX72" s="444"/>
      <c r="MY72" s="444"/>
      <c r="MZ72" s="444"/>
      <c r="NA72" s="444"/>
      <c r="NB72" s="444"/>
      <c r="NC72" s="444"/>
      <c r="ND72" s="444"/>
      <c r="NE72" s="444"/>
      <c r="NF72" s="444"/>
      <c r="NG72" s="444"/>
      <c r="NH72" s="444"/>
      <c r="NI72" s="444"/>
      <c r="NJ72" s="444"/>
      <c r="NK72" s="444"/>
      <c r="NL72" s="444"/>
      <c r="NM72" s="444"/>
      <c r="NN72" s="444"/>
      <c r="NO72" s="444"/>
      <c r="NP72" s="444"/>
      <c r="NQ72" s="444"/>
      <c r="NR72" s="444"/>
      <c r="NS72" s="444"/>
      <c r="NT72" s="444"/>
      <c r="NU72" s="444"/>
      <c r="NV72" s="444"/>
      <c r="NW72" s="444"/>
      <c r="NX72" s="444"/>
      <c r="NY72" s="444"/>
      <c r="NZ72" s="444"/>
      <c r="OA72" s="444"/>
      <c r="OB72" s="444"/>
      <c r="OC72" s="444"/>
      <c r="OD72" s="444"/>
      <c r="OE72" s="444"/>
      <c r="OF72" s="444"/>
      <c r="OG72" s="444"/>
      <c r="OH72" s="444"/>
      <c r="OI72" s="444"/>
      <c r="OJ72" s="444"/>
      <c r="OK72" s="444"/>
      <c r="OL72" s="444"/>
      <c r="OM72" s="444"/>
      <c r="ON72" s="444"/>
      <c r="OO72" s="444"/>
      <c r="OP72" s="444"/>
      <c r="OQ72" s="444"/>
      <c r="OR72" s="444"/>
      <c r="OS72" s="444"/>
      <c r="OT72" s="444"/>
      <c r="OU72" s="444"/>
      <c r="OV72" s="444"/>
      <c r="OW72" s="444"/>
      <c r="OX72" s="444"/>
      <c r="OY72" s="444"/>
      <c r="OZ72" s="444"/>
      <c r="PA72" s="444"/>
      <c r="PB72" s="444"/>
      <c r="PC72" s="444"/>
      <c r="PD72" s="444"/>
      <c r="PE72" s="444"/>
      <c r="PF72" s="444"/>
      <c r="PG72" s="444"/>
      <c r="PH72" s="444"/>
      <c r="PI72" s="444"/>
      <c r="PJ72" s="444"/>
      <c r="PK72" s="444"/>
      <c r="PL72" s="444"/>
      <c r="PM72" s="444"/>
      <c r="PN72" s="444"/>
      <c r="PO72" s="444"/>
      <c r="PP72" s="444"/>
      <c r="PQ72" s="444"/>
      <c r="PR72" s="444"/>
      <c r="PS72" s="444"/>
      <c r="PT72" s="444"/>
      <c r="PU72" s="444"/>
      <c r="PV72" s="444"/>
      <c r="PW72" s="444"/>
      <c r="PX72" s="444"/>
      <c r="PY72" s="444"/>
      <c r="PZ72" s="444"/>
      <c r="QA72" s="444"/>
      <c r="QB72" s="444"/>
      <c r="QC72" s="444"/>
      <c r="QD72" s="444"/>
      <c r="QE72" s="444"/>
      <c r="QF72" s="444"/>
      <c r="QG72" s="444"/>
      <c r="QH72" s="444"/>
      <c r="QI72" s="444"/>
      <c r="QJ72" s="444"/>
      <c r="QK72" s="444"/>
      <c r="QL72" s="444"/>
      <c r="QM72" s="444"/>
      <c r="QN72" s="444"/>
      <c r="QO72" s="444"/>
      <c r="QP72" s="444"/>
      <c r="QQ72" s="444"/>
      <c r="QR72" s="444"/>
      <c r="QS72" s="444"/>
      <c r="QT72" s="444"/>
      <c r="QU72" s="444"/>
      <c r="QV72" s="444"/>
      <c r="QW72" s="444"/>
      <c r="QX72" s="444"/>
      <c r="QY72" s="444"/>
      <c r="QZ72" s="444"/>
      <c r="RA72" s="444"/>
      <c r="RB72" s="444"/>
      <c r="RC72" s="444"/>
      <c r="RD72" s="444"/>
      <c r="RE72" s="444"/>
      <c r="RF72" s="444"/>
      <c r="RG72" s="444"/>
      <c r="RH72" s="444"/>
      <c r="RI72" s="444"/>
      <c r="RJ72" s="444"/>
      <c r="RK72" s="444"/>
      <c r="RL72" s="444"/>
      <c r="RM72" s="444"/>
      <c r="RN72" s="444"/>
      <c r="RO72" s="444"/>
      <c r="RP72" s="444"/>
      <c r="RQ72" s="444"/>
      <c r="RR72" s="444"/>
      <c r="RS72" s="444"/>
      <c r="RT72" s="444"/>
      <c r="RU72" s="444"/>
      <c r="RV72" s="444"/>
      <c r="RW72" s="444"/>
      <c r="RX72" s="444"/>
      <c r="RY72" s="444"/>
      <c r="RZ72" s="444"/>
      <c r="SA72" s="444"/>
      <c r="SB72" s="444"/>
      <c r="SC72" s="444"/>
      <c r="SD72" s="444"/>
      <c r="SE72" s="444"/>
      <c r="SF72" s="444"/>
      <c r="SG72" s="444"/>
      <c r="SH72" s="444"/>
      <c r="SI72" s="444"/>
      <c r="SJ72" s="444"/>
      <c r="SK72" s="444"/>
      <c r="SL72" s="444"/>
      <c r="SM72" s="444"/>
      <c r="SN72" s="444"/>
      <c r="SO72" s="444"/>
      <c r="SP72" s="444"/>
      <c r="SQ72" s="444"/>
      <c r="SR72" s="444"/>
      <c r="SS72" s="444"/>
      <c r="ST72" s="444"/>
      <c r="SU72" s="444"/>
      <c r="SV72" s="444"/>
      <c r="SW72" s="444"/>
      <c r="SX72" s="444"/>
      <c r="SY72" s="444"/>
      <c r="SZ72" s="444"/>
      <c r="TA72" s="444"/>
      <c r="TB72" s="444"/>
      <c r="TC72" s="444"/>
      <c r="TD72" s="444"/>
      <c r="TE72" s="444"/>
      <c r="TF72" s="444"/>
      <c r="TG72" s="444"/>
      <c r="TH72" s="444"/>
      <c r="TI72" s="444"/>
      <c r="TJ72" s="444"/>
      <c r="TK72" s="444"/>
      <c r="TL72" s="444"/>
      <c r="TM72" s="444"/>
      <c r="TN72" s="444"/>
      <c r="TO72" s="444"/>
      <c r="TP72" s="444"/>
      <c r="TQ72" s="444"/>
      <c r="TR72" s="444"/>
      <c r="TS72" s="444"/>
      <c r="TT72" s="444"/>
      <c r="TU72" s="444"/>
      <c r="TV72" s="444"/>
      <c r="TW72" s="444"/>
      <c r="TX72" s="444"/>
      <c r="TY72" s="444"/>
      <c r="TZ72" s="444"/>
      <c r="UA72" s="444"/>
      <c r="UB72" s="444"/>
      <c r="UC72" s="444"/>
      <c r="UD72" s="444"/>
      <c r="UE72" s="444"/>
      <c r="UF72" s="444"/>
      <c r="UG72" s="444"/>
      <c r="UH72" s="444"/>
      <c r="UI72" s="444"/>
      <c r="UJ72" s="444"/>
      <c r="UK72" s="444"/>
      <c r="UL72" s="444"/>
      <c r="UM72" s="444"/>
      <c r="UN72" s="444"/>
      <c r="UO72" s="444"/>
      <c r="UP72" s="444"/>
      <c r="UQ72" s="444"/>
      <c r="UR72" s="444"/>
      <c r="US72" s="444"/>
      <c r="UT72" s="444"/>
      <c r="UU72" s="444"/>
      <c r="UV72" s="444"/>
      <c r="UW72" s="444"/>
      <c r="UX72" s="444"/>
      <c r="UY72" s="444"/>
      <c r="UZ72" s="444"/>
      <c r="VA72" s="444"/>
      <c r="VB72" s="444"/>
      <c r="VC72" s="444"/>
      <c r="VD72" s="444"/>
      <c r="VE72" s="444"/>
      <c r="VF72" s="444"/>
      <c r="VG72" s="444"/>
      <c r="VH72" s="444"/>
      <c r="VI72" s="444"/>
      <c r="VJ72" s="444"/>
      <c r="VK72" s="444"/>
      <c r="VL72" s="444"/>
      <c r="VM72" s="444"/>
      <c r="VN72" s="444"/>
      <c r="VO72" s="444"/>
      <c r="VP72" s="444"/>
      <c r="VQ72" s="444"/>
      <c r="VR72" s="444"/>
      <c r="VS72" s="444"/>
      <c r="VT72" s="444"/>
      <c r="VU72" s="444"/>
      <c r="VV72" s="444"/>
      <c r="VW72" s="444"/>
      <c r="VX72" s="444"/>
      <c r="VY72" s="444"/>
      <c r="VZ72" s="444"/>
      <c r="WA72" s="444"/>
      <c r="WB72" s="444"/>
      <c r="WC72" s="444"/>
      <c r="WD72" s="444"/>
      <c r="WE72" s="444"/>
      <c r="WF72" s="444"/>
      <c r="WG72" s="444"/>
      <c r="WH72" s="444"/>
      <c r="WI72" s="444"/>
      <c r="WJ72" s="444"/>
      <c r="WK72" s="444"/>
      <c r="WL72" s="444"/>
      <c r="WM72" s="444"/>
      <c r="WN72" s="444"/>
      <c r="WO72" s="444"/>
      <c r="WP72" s="444"/>
      <c r="WQ72" s="444"/>
      <c r="WR72" s="444"/>
      <c r="WS72" s="444"/>
      <c r="WT72" s="444"/>
      <c r="WU72" s="444"/>
      <c r="WV72" s="444"/>
      <c r="WW72" s="444"/>
      <c r="WX72" s="444"/>
      <c r="WY72" s="444"/>
      <c r="WZ72" s="444"/>
      <c r="XA72" s="444"/>
      <c r="XB72" s="444"/>
      <c r="XC72" s="444"/>
      <c r="XD72" s="444"/>
      <c r="XE72" s="444"/>
      <c r="XF72" s="444"/>
      <c r="XG72" s="444"/>
      <c r="XH72" s="444"/>
      <c r="XI72" s="444"/>
      <c r="XJ72" s="444"/>
      <c r="XK72" s="444"/>
      <c r="XL72" s="444"/>
      <c r="XM72" s="444"/>
      <c r="XN72" s="444"/>
      <c r="XO72" s="444"/>
      <c r="XP72" s="444"/>
      <c r="XQ72" s="444"/>
      <c r="XR72" s="444"/>
      <c r="XS72" s="444"/>
      <c r="XT72" s="444"/>
      <c r="XU72" s="444"/>
      <c r="XV72" s="444"/>
      <c r="XW72" s="444"/>
      <c r="XX72" s="444"/>
      <c r="XY72" s="444"/>
      <c r="XZ72" s="444"/>
      <c r="YA72" s="444"/>
      <c r="YB72" s="444"/>
      <c r="YC72" s="444"/>
      <c r="YD72" s="444"/>
      <c r="YE72" s="444"/>
      <c r="YF72" s="444"/>
      <c r="YG72" s="444"/>
      <c r="YH72" s="444"/>
      <c r="YI72" s="444"/>
      <c r="YJ72" s="444"/>
      <c r="YK72" s="444"/>
      <c r="YL72" s="444"/>
      <c r="YM72" s="444"/>
      <c r="YN72" s="444"/>
      <c r="YO72" s="444"/>
      <c r="YP72" s="444"/>
      <c r="YQ72" s="444"/>
      <c r="YR72" s="444"/>
      <c r="YS72" s="444"/>
      <c r="YT72" s="444"/>
      <c r="YU72" s="444"/>
      <c r="YV72" s="444"/>
      <c r="YW72" s="444"/>
      <c r="YX72" s="444"/>
      <c r="YY72" s="444"/>
      <c r="YZ72" s="444"/>
      <c r="ZA72" s="444"/>
      <c r="ZB72" s="444"/>
      <c r="ZC72" s="444"/>
      <c r="ZD72" s="444"/>
      <c r="ZE72" s="444"/>
      <c r="ZF72" s="444"/>
      <c r="ZG72" s="444"/>
      <c r="ZH72" s="444"/>
      <c r="ZI72" s="444"/>
      <c r="ZJ72" s="444"/>
      <c r="ZK72" s="444"/>
      <c r="ZL72" s="444"/>
      <c r="ZM72" s="444"/>
      <c r="ZN72" s="444"/>
      <c r="ZO72" s="444"/>
      <c r="ZP72" s="444"/>
      <c r="ZQ72" s="444"/>
      <c r="ZR72" s="444"/>
      <c r="ZS72" s="444"/>
      <c r="ZT72" s="444"/>
      <c r="ZU72" s="444"/>
      <c r="ZV72" s="444"/>
      <c r="ZW72" s="444"/>
      <c r="ZX72" s="444"/>
      <c r="ZY72" s="444"/>
      <c r="ZZ72" s="444"/>
      <c r="AAA72" s="444"/>
      <c r="AAB72" s="444"/>
      <c r="AAC72" s="444"/>
      <c r="AAD72" s="444"/>
      <c r="AAE72" s="444"/>
      <c r="AAF72" s="444"/>
      <c r="AAG72" s="444"/>
      <c r="AAH72" s="444"/>
      <c r="AAI72" s="444"/>
      <c r="AAJ72" s="444"/>
      <c r="AAK72" s="444"/>
      <c r="AAL72" s="444"/>
      <c r="AAM72" s="444"/>
      <c r="AAN72" s="444"/>
      <c r="AAO72" s="444"/>
      <c r="AAP72" s="444"/>
      <c r="AAQ72" s="444"/>
      <c r="AAR72" s="444"/>
      <c r="AAS72" s="444"/>
      <c r="AAT72" s="444"/>
      <c r="AAU72" s="444"/>
      <c r="AAV72" s="444"/>
      <c r="AAW72" s="444"/>
      <c r="AAX72" s="444"/>
      <c r="AAY72" s="444"/>
      <c r="AAZ72" s="444"/>
      <c r="ABA72" s="444"/>
      <c r="ABB72" s="444"/>
      <c r="ABC72" s="444"/>
      <c r="ABD72" s="444"/>
      <c r="ABE72" s="444"/>
      <c r="ABF72" s="444"/>
      <c r="ABG72" s="444"/>
      <c r="ABH72" s="444"/>
      <c r="ABI72" s="444"/>
      <c r="ABJ72" s="444"/>
      <c r="ABK72" s="444"/>
      <c r="ABL72" s="444"/>
      <c r="ABM72" s="444"/>
      <c r="ABN72" s="444"/>
      <c r="ABO72" s="444"/>
      <c r="ABP72" s="444"/>
      <c r="ABQ72" s="444"/>
      <c r="ABR72" s="444"/>
      <c r="ABS72" s="444"/>
      <c r="ABT72" s="444"/>
      <c r="ABU72" s="444"/>
      <c r="ABV72" s="444"/>
      <c r="ABW72" s="444"/>
      <c r="ABX72" s="444"/>
      <c r="ABY72" s="444"/>
      <c r="ABZ72" s="444"/>
      <c r="ACA72" s="444"/>
      <c r="ACB72" s="444"/>
      <c r="ACC72" s="444"/>
      <c r="ACD72" s="444"/>
      <c r="ACE72" s="444"/>
      <c r="ACF72" s="444"/>
      <c r="ACG72" s="444"/>
      <c r="ACH72" s="444"/>
      <c r="ACI72" s="444"/>
      <c r="ACJ72" s="444"/>
      <c r="ACK72" s="444"/>
      <c r="ACL72" s="444"/>
      <c r="ACM72" s="444"/>
      <c r="ACN72" s="444"/>
      <c r="ACO72" s="444"/>
      <c r="ACP72" s="444"/>
      <c r="ACQ72" s="444"/>
      <c r="ACR72" s="444"/>
      <c r="ACS72" s="444"/>
      <c r="ACT72" s="444"/>
      <c r="ACU72" s="444"/>
      <c r="ACV72" s="444"/>
      <c r="ACW72" s="444"/>
      <c r="ACX72" s="444"/>
      <c r="ACY72" s="444"/>
      <c r="ACZ72" s="444"/>
      <c r="ADA72" s="444"/>
      <c r="ADB72" s="444"/>
      <c r="ADC72" s="444"/>
      <c r="ADD72" s="444"/>
      <c r="ADE72" s="444"/>
      <c r="ADF72" s="444"/>
      <c r="ADG72" s="444"/>
      <c r="ADH72" s="444"/>
      <c r="ADI72" s="444"/>
      <c r="ADJ72" s="444"/>
      <c r="ADK72" s="444"/>
      <c r="ADL72" s="444"/>
      <c r="ADM72" s="444"/>
      <c r="ADN72" s="444"/>
      <c r="ADO72" s="444"/>
      <c r="ADP72" s="444"/>
      <c r="ADQ72" s="444"/>
      <c r="ADR72" s="444"/>
      <c r="ADS72" s="444"/>
      <c r="ADT72" s="444"/>
      <c r="ADU72" s="444"/>
      <c r="ADV72" s="444"/>
      <c r="ADW72" s="444"/>
      <c r="ADX72" s="444"/>
      <c r="ADY72" s="444"/>
      <c r="ADZ72" s="444"/>
      <c r="AEA72" s="444"/>
      <c r="AEB72" s="444"/>
      <c r="AEC72" s="444"/>
      <c r="AED72" s="444"/>
      <c r="AEE72" s="444"/>
      <c r="AEF72" s="444"/>
      <c r="AEG72" s="444"/>
      <c r="AEH72" s="444"/>
      <c r="AEI72" s="444"/>
      <c r="AEJ72" s="444"/>
      <c r="AEK72" s="444"/>
      <c r="AEL72" s="444"/>
      <c r="AEM72" s="444"/>
      <c r="AEN72" s="444"/>
      <c r="AEO72" s="444"/>
      <c r="AEP72" s="444"/>
      <c r="AEQ72" s="444"/>
      <c r="AER72" s="444"/>
      <c r="AES72" s="444"/>
      <c r="AET72" s="444"/>
      <c r="AEU72" s="444"/>
      <c r="AEV72" s="444"/>
      <c r="AEW72" s="444"/>
      <c r="AEX72" s="444"/>
      <c r="AEY72" s="444"/>
      <c r="AEZ72" s="444"/>
      <c r="AFA72" s="444"/>
      <c r="AFB72" s="444"/>
      <c r="AFC72" s="444"/>
      <c r="AFD72" s="444"/>
      <c r="AFE72" s="444"/>
      <c r="AFF72" s="444"/>
      <c r="AFG72" s="444"/>
      <c r="AFH72" s="444"/>
      <c r="AFI72" s="444"/>
      <c r="AFJ72" s="444"/>
      <c r="AFK72" s="444"/>
      <c r="AFL72" s="444"/>
      <c r="AFM72" s="444"/>
      <c r="AFN72" s="444"/>
      <c r="AFO72" s="444"/>
      <c r="AFP72" s="444"/>
      <c r="AFQ72" s="444"/>
      <c r="AFR72" s="444"/>
      <c r="AFS72" s="444"/>
      <c r="AFT72" s="444"/>
      <c r="AFU72" s="444"/>
      <c r="AFV72" s="444"/>
      <c r="AFW72" s="444"/>
      <c r="AFX72" s="444"/>
      <c r="AFY72" s="444"/>
      <c r="AFZ72" s="444"/>
      <c r="AGA72" s="444"/>
      <c r="AGB72" s="444"/>
      <c r="AGC72" s="444"/>
      <c r="AGD72" s="444"/>
      <c r="AGE72" s="444"/>
      <c r="AGF72" s="444"/>
      <c r="AGG72" s="444"/>
      <c r="AGH72" s="444"/>
      <c r="AGI72" s="444"/>
      <c r="AGJ72" s="444"/>
      <c r="AGK72" s="444"/>
      <c r="AGL72" s="444"/>
      <c r="AGM72" s="444"/>
      <c r="AGN72" s="444"/>
      <c r="AGO72" s="444"/>
      <c r="AGP72" s="444"/>
      <c r="AGQ72" s="444"/>
      <c r="AGR72" s="444"/>
      <c r="AGS72" s="444"/>
      <c r="AGT72" s="444"/>
      <c r="AGU72" s="444"/>
      <c r="AGV72" s="444"/>
      <c r="AGW72" s="444"/>
      <c r="AGX72" s="444"/>
      <c r="AGY72" s="444"/>
      <c r="AGZ72" s="444"/>
      <c r="AHA72" s="444"/>
      <c r="AHB72" s="444"/>
      <c r="AHC72" s="444"/>
      <c r="AHD72" s="444"/>
      <c r="AHE72" s="444"/>
      <c r="AHF72" s="444"/>
      <c r="AHG72" s="444"/>
      <c r="AHH72" s="444"/>
      <c r="AHI72" s="444"/>
      <c r="AHJ72" s="444"/>
      <c r="AHK72" s="444"/>
      <c r="AHL72" s="444"/>
      <c r="AHM72" s="444"/>
      <c r="AHN72" s="444"/>
      <c r="AHO72" s="444"/>
      <c r="AHP72" s="444"/>
      <c r="AHQ72" s="444"/>
      <c r="AHR72" s="444"/>
      <c r="AHS72" s="444"/>
      <c r="AHT72" s="444"/>
      <c r="AHU72" s="444"/>
      <c r="AHV72" s="444"/>
      <c r="AHW72" s="444"/>
      <c r="AHX72" s="444"/>
      <c r="AHY72" s="444"/>
      <c r="AHZ72" s="444"/>
      <c r="AIA72" s="444"/>
      <c r="AIB72" s="444"/>
      <c r="AIC72" s="444"/>
      <c r="AID72" s="444"/>
      <c r="AIE72" s="444"/>
      <c r="AIF72" s="444"/>
      <c r="AIG72" s="444"/>
      <c r="AIH72" s="444"/>
      <c r="AII72" s="444"/>
      <c r="AIJ72" s="444"/>
      <c r="AIK72" s="444"/>
      <c r="AIL72" s="444"/>
      <c r="AIM72" s="444"/>
      <c r="AIN72" s="444"/>
      <c r="AIO72" s="444"/>
      <c r="AIP72" s="444"/>
      <c r="AIQ72" s="444"/>
      <c r="AIR72" s="444"/>
      <c r="AIS72" s="444"/>
      <c r="AIT72" s="444"/>
      <c r="AIU72" s="444"/>
      <c r="AIV72" s="444"/>
      <c r="AIW72" s="444"/>
      <c r="AIX72" s="444"/>
      <c r="AIY72" s="444"/>
      <c r="AIZ72" s="444"/>
      <c r="AJA72" s="444"/>
      <c r="AJB72" s="444"/>
      <c r="AJC72" s="444"/>
      <c r="AJD72" s="444"/>
      <c r="AJE72" s="444"/>
      <c r="AJF72" s="444"/>
      <c r="AJG72" s="444"/>
      <c r="AJH72" s="444"/>
      <c r="AJI72" s="444"/>
      <c r="AJJ72" s="444"/>
      <c r="AJK72" s="444"/>
      <c r="AJL72" s="444"/>
      <c r="AJM72" s="444"/>
      <c r="AJN72" s="444"/>
      <c r="AJO72" s="444"/>
      <c r="AJP72" s="444"/>
      <c r="AJQ72" s="444"/>
      <c r="AJR72" s="444"/>
      <c r="AJS72" s="444"/>
      <c r="AJT72" s="444"/>
      <c r="AJU72" s="444"/>
      <c r="AJV72" s="444"/>
      <c r="AJW72" s="444"/>
      <c r="AJX72" s="444"/>
      <c r="AJY72" s="444"/>
      <c r="AJZ72" s="444"/>
      <c r="AKA72" s="444"/>
      <c r="AKB72" s="444"/>
      <c r="AKC72" s="444"/>
      <c r="AKD72" s="444"/>
      <c r="AKE72" s="444"/>
      <c r="AKF72" s="444"/>
      <c r="AKG72" s="444"/>
      <c r="AKH72" s="444"/>
      <c r="AKI72" s="444"/>
      <c r="AKJ72" s="444"/>
      <c r="AKK72" s="444"/>
      <c r="AKL72" s="444"/>
      <c r="AKM72" s="444"/>
      <c r="AKN72" s="444"/>
      <c r="AKO72" s="444"/>
      <c r="AKP72" s="444"/>
      <c r="AKQ72" s="444"/>
      <c r="AKR72" s="444"/>
      <c r="AKS72" s="444"/>
      <c r="AKT72" s="444"/>
      <c r="AKU72" s="444"/>
      <c r="AKV72" s="444"/>
      <c r="AKW72" s="444"/>
      <c r="AKX72" s="444"/>
      <c r="AKY72" s="444"/>
      <c r="AKZ72" s="444"/>
      <c r="ALA72" s="444"/>
      <c r="ALB72" s="444"/>
      <c r="ALC72" s="444"/>
      <c r="ALD72" s="444"/>
      <c r="ALE72" s="444"/>
      <c r="ALF72" s="444"/>
      <c r="ALG72" s="444"/>
      <c r="ALH72" s="444"/>
      <c r="ALI72" s="444"/>
      <c r="ALJ72" s="444"/>
      <c r="ALK72" s="444"/>
      <c r="ALL72" s="444"/>
      <c r="ALM72" s="444"/>
      <c r="ALN72" s="444"/>
      <c r="ALO72" s="444"/>
      <c r="ALP72" s="444"/>
      <c r="ALQ72" s="444"/>
      <c r="ALR72" s="444"/>
      <c r="ALS72" s="444"/>
      <c r="ALT72" s="444"/>
      <c r="ALU72" s="444"/>
      <c r="ALV72" s="444"/>
      <c r="ALW72" s="444"/>
      <c r="ALX72" s="444"/>
      <c r="ALY72" s="444"/>
      <c r="ALZ72" s="444"/>
      <c r="AMA72" s="444"/>
      <c r="AMB72" s="444"/>
      <c r="AMC72" s="444"/>
      <c r="AMD72" s="444"/>
      <c r="AME72" s="444"/>
      <c r="AMF72" s="444"/>
      <c r="AMG72" s="444"/>
      <c r="AMH72" s="444"/>
      <c r="AMI72" s="444"/>
      <c r="AMJ72" s="444"/>
      <c r="AMK72" s="444"/>
      <c r="AML72" s="444"/>
      <c r="AMM72" s="444"/>
      <c r="AMN72" s="444"/>
      <c r="AMO72" s="444"/>
      <c r="AMP72" s="444"/>
      <c r="AMQ72" s="444"/>
      <c r="AMR72" s="444"/>
      <c r="AMS72" s="444"/>
      <c r="AMT72" s="444"/>
      <c r="AMU72" s="444"/>
      <c r="AMV72" s="444"/>
      <c r="AMW72" s="444"/>
      <c r="AMX72" s="444"/>
      <c r="AMY72" s="444"/>
      <c r="AMZ72" s="444"/>
      <c r="ANA72" s="444"/>
      <c r="ANB72" s="444"/>
      <c r="ANC72" s="444"/>
      <c r="AND72" s="444"/>
      <c r="ANE72" s="444"/>
      <c r="ANF72" s="444"/>
      <c r="ANG72" s="444"/>
      <c r="ANH72" s="444"/>
      <c r="ANI72" s="444"/>
      <c r="ANJ72" s="444"/>
      <c r="ANK72" s="444"/>
      <c r="ANL72" s="444"/>
      <c r="ANM72" s="444"/>
      <c r="ANN72" s="444"/>
      <c r="ANO72" s="444"/>
      <c r="ANP72" s="444"/>
      <c r="ANQ72" s="444"/>
      <c r="ANR72" s="444"/>
      <c r="ANS72" s="444"/>
      <c r="ANT72" s="444"/>
      <c r="ANU72" s="444"/>
      <c r="ANV72" s="444"/>
      <c r="ANW72" s="444"/>
      <c r="ANX72" s="444"/>
      <c r="ANY72" s="444"/>
      <c r="ANZ72" s="444"/>
      <c r="AOA72" s="444"/>
      <c r="AOB72" s="444"/>
      <c r="AOC72" s="444"/>
      <c r="AOD72" s="444"/>
      <c r="AOE72" s="444"/>
      <c r="AOF72" s="444"/>
      <c r="AOG72" s="444"/>
      <c r="AOH72" s="444"/>
      <c r="AOI72" s="444"/>
      <c r="AOJ72" s="444"/>
      <c r="AOK72" s="444"/>
      <c r="AOL72" s="444"/>
      <c r="AOM72" s="444"/>
      <c r="AON72" s="444"/>
      <c r="AOO72" s="444"/>
      <c r="AOP72" s="444"/>
      <c r="AOQ72" s="444"/>
      <c r="AOR72" s="444"/>
      <c r="AOS72" s="444"/>
      <c r="AOT72" s="444"/>
      <c r="AOU72" s="444"/>
      <c r="AOV72" s="444"/>
      <c r="AOW72" s="444"/>
      <c r="AOX72" s="444"/>
      <c r="AOY72" s="444"/>
      <c r="AOZ72" s="444"/>
      <c r="APA72" s="444"/>
      <c r="APB72" s="444"/>
      <c r="APC72" s="444"/>
      <c r="APD72" s="444"/>
      <c r="APE72" s="444"/>
      <c r="APF72" s="444"/>
      <c r="APG72" s="444"/>
      <c r="APH72" s="444"/>
      <c r="API72" s="444"/>
      <c r="APJ72" s="444"/>
      <c r="APK72" s="444"/>
      <c r="APL72" s="444"/>
      <c r="APM72" s="444"/>
      <c r="APN72" s="444"/>
      <c r="APO72" s="444"/>
      <c r="APP72" s="444"/>
      <c r="APQ72" s="444"/>
      <c r="APR72" s="444"/>
      <c r="APS72" s="444"/>
      <c r="APT72" s="444"/>
      <c r="APU72" s="444"/>
      <c r="APV72" s="444"/>
      <c r="APW72" s="444"/>
      <c r="APX72" s="444"/>
      <c r="APY72" s="444"/>
      <c r="APZ72" s="444"/>
      <c r="AQA72" s="444"/>
      <c r="AQB72" s="444"/>
      <c r="AQC72" s="444"/>
      <c r="AQD72" s="444"/>
      <c r="AQE72" s="444"/>
      <c r="AQF72" s="444"/>
      <c r="AQG72" s="444"/>
      <c r="AQH72" s="444"/>
      <c r="AQI72" s="444"/>
      <c r="AQJ72" s="444"/>
      <c r="AQK72" s="444"/>
      <c r="AQL72" s="444"/>
      <c r="AQM72" s="444"/>
      <c r="AQN72" s="444"/>
      <c r="AQO72" s="444"/>
      <c r="AQP72" s="444"/>
      <c r="AQQ72" s="444"/>
      <c r="AQR72" s="444"/>
      <c r="AQS72" s="444"/>
      <c r="AQT72" s="444"/>
      <c r="AQU72" s="444"/>
      <c r="AQV72" s="444"/>
      <c r="AQW72" s="444"/>
      <c r="AQX72" s="444"/>
      <c r="AQY72" s="444"/>
      <c r="AQZ72" s="444"/>
      <c r="ARA72" s="444"/>
      <c r="ARB72" s="444"/>
      <c r="ARC72" s="444"/>
      <c r="ARD72" s="444"/>
      <c r="ARE72" s="444"/>
      <c r="ARF72" s="444"/>
      <c r="ARG72" s="444"/>
      <c r="ARH72" s="444"/>
      <c r="ARI72" s="444"/>
      <c r="ARJ72" s="444"/>
      <c r="ARK72" s="444"/>
      <c r="ARL72" s="444"/>
      <c r="ARM72" s="444"/>
      <c r="ARN72" s="444"/>
      <c r="ARO72" s="444"/>
      <c r="ARP72" s="444"/>
      <c r="ARQ72" s="444"/>
      <c r="ARR72" s="444"/>
      <c r="ARS72" s="444"/>
      <c r="ART72" s="444"/>
      <c r="ARU72" s="444"/>
      <c r="ARV72" s="444"/>
      <c r="ARW72" s="444"/>
      <c r="ARX72" s="444"/>
      <c r="ARY72" s="444"/>
      <c r="ARZ72" s="444"/>
      <c r="ASA72" s="444"/>
      <c r="ASB72" s="444"/>
      <c r="ASC72" s="444"/>
      <c r="ASD72" s="444"/>
      <c r="ASE72" s="444"/>
      <c r="ASF72" s="444"/>
      <c r="ASG72" s="444"/>
      <c r="ASH72" s="444"/>
      <c r="ASI72" s="444"/>
      <c r="ASJ72" s="444"/>
      <c r="ASK72" s="444"/>
      <c r="ASL72" s="444"/>
      <c r="ASM72" s="444"/>
      <c r="ASN72" s="444"/>
      <c r="ASO72" s="444"/>
      <c r="ASP72" s="444"/>
      <c r="ASQ72" s="444"/>
      <c r="ASR72" s="444"/>
      <c r="ASS72" s="444"/>
      <c r="AST72" s="444"/>
      <c r="ASU72" s="444"/>
      <c r="ASV72" s="444"/>
      <c r="ASW72" s="444"/>
      <c r="ASX72" s="444"/>
      <c r="ASY72" s="444"/>
      <c r="ASZ72" s="444"/>
      <c r="ATA72" s="444"/>
      <c r="ATB72" s="444"/>
      <c r="ATC72" s="444"/>
      <c r="ATD72" s="444"/>
      <c r="ATE72" s="444"/>
      <c r="ATF72" s="444"/>
      <c r="ATG72" s="444"/>
      <c r="ATH72" s="444"/>
      <c r="ATI72" s="444"/>
      <c r="ATJ72" s="444"/>
      <c r="ATK72" s="444"/>
      <c r="ATL72" s="444"/>
      <c r="ATM72" s="444"/>
      <c r="ATN72" s="444"/>
      <c r="ATO72" s="444"/>
      <c r="ATP72" s="444"/>
      <c r="ATQ72" s="444"/>
      <c r="ATR72" s="444"/>
      <c r="ATS72" s="444"/>
      <c r="ATT72" s="444"/>
      <c r="ATU72" s="444"/>
      <c r="ATV72" s="444"/>
      <c r="ATW72" s="444"/>
      <c r="ATX72" s="444"/>
      <c r="ATY72" s="444"/>
      <c r="ATZ72" s="444"/>
      <c r="AUA72" s="444"/>
      <c r="AUB72" s="444"/>
      <c r="AUC72" s="444"/>
      <c r="AUD72" s="444"/>
      <c r="AUE72" s="444"/>
      <c r="AUF72" s="444"/>
      <c r="AUG72" s="444"/>
      <c r="AUH72" s="444"/>
      <c r="AUI72" s="444"/>
      <c r="AUJ72" s="444"/>
      <c r="AUK72" s="444"/>
      <c r="AUL72" s="444"/>
      <c r="AUM72" s="444"/>
      <c r="AUN72" s="444"/>
      <c r="AUO72" s="444"/>
      <c r="AUP72" s="444"/>
      <c r="AUQ72" s="444"/>
      <c r="AUR72" s="444"/>
      <c r="AUS72" s="444"/>
      <c r="AUT72" s="444"/>
      <c r="AUU72" s="444"/>
      <c r="AUV72" s="444"/>
      <c r="AUW72" s="444"/>
      <c r="AUX72" s="444"/>
      <c r="AUY72" s="444"/>
      <c r="AUZ72" s="444"/>
      <c r="AVA72" s="444"/>
      <c r="AVB72" s="444"/>
      <c r="AVC72" s="444"/>
      <c r="AVD72" s="444"/>
      <c r="AVE72" s="444"/>
      <c r="AVF72" s="444"/>
      <c r="AVG72" s="444"/>
      <c r="AVH72" s="444"/>
      <c r="AVI72" s="444"/>
      <c r="AVJ72" s="444"/>
      <c r="AVK72" s="444"/>
      <c r="AVL72" s="444"/>
      <c r="AVM72" s="444"/>
      <c r="AVN72" s="444"/>
      <c r="AVO72" s="444"/>
      <c r="AVP72" s="444"/>
      <c r="AVQ72" s="444"/>
      <c r="AVR72" s="444"/>
      <c r="AVS72" s="444"/>
      <c r="AVT72" s="444"/>
      <c r="AVU72" s="444"/>
      <c r="AVV72" s="444"/>
      <c r="AVW72" s="444"/>
      <c r="AVX72" s="444"/>
      <c r="AVY72" s="444"/>
      <c r="AVZ72" s="444"/>
      <c r="AWA72" s="444"/>
      <c r="AWB72" s="444"/>
      <c r="AWC72" s="444"/>
      <c r="AWD72" s="444"/>
      <c r="AWE72" s="444"/>
      <c r="AWF72" s="444"/>
      <c r="AWG72" s="444"/>
      <c r="AWH72" s="444"/>
      <c r="AWI72" s="444"/>
      <c r="AWJ72" s="444"/>
      <c r="AWK72" s="444"/>
      <c r="AWL72" s="444"/>
      <c r="AWM72" s="444"/>
      <c r="AWN72" s="444"/>
      <c r="AWO72" s="444"/>
      <c r="AWP72" s="444"/>
      <c r="AWQ72" s="444"/>
      <c r="AWR72" s="444"/>
      <c r="AWS72" s="444"/>
      <c r="AWT72" s="444"/>
      <c r="AWU72" s="444"/>
      <c r="AWV72" s="444"/>
      <c r="AWW72" s="444"/>
      <c r="AWX72" s="444"/>
      <c r="AWY72" s="444"/>
      <c r="AWZ72" s="444"/>
      <c r="AXA72" s="444"/>
      <c r="AXB72" s="444"/>
      <c r="AXC72" s="444"/>
      <c r="AXD72" s="444"/>
      <c r="AXE72" s="444"/>
      <c r="AXF72" s="444"/>
      <c r="AXG72" s="444"/>
      <c r="AXH72" s="444"/>
      <c r="AXI72" s="444"/>
      <c r="AXJ72" s="444"/>
      <c r="AXK72" s="444"/>
      <c r="AXL72" s="444"/>
      <c r="AXM72" s="444"/>
      <c r="AXN72" s="444"/>
      <c r="AXO72" s="444"/>
      <c r="AXP72" s="444"/>
      <c r="AXQ72" s="444"/>
      <c r="AXR72" s="444"/>
      <c r="AXS72" s="444"/>
      <c r="AXT72" s="444"/>
      <c r="AXU72" s="444"/>
      <c r="AXV72" s="444"/>
      <c r="AXW72" s="444"/>
      <c r="AXX72" s="444"/>
      <c r="AXY72" s="444"/>
      <c r="AXZ72" s="444"/>
      <c r="AYA72" s="444"/>
      <c r="AYB72" s="444"/>
      <c r="AYC72" s="444"/>
      <c r="AYD72" s="444"/>
      <c r="AYE72" s="444"/>
      <c r="AYF72" s="444"/>
      <c r="AYG72" s="444"/>
      <c r="AYH72" s="444"/>
      <c r="AYI72" s="444"/>
      <c r="AYJ72" s="444"/>
      <c r="AYK72" s="444"/>
      <c r="AYL72" s="444"/>
      <c r="AYM72" s="444"/>
      <c r="AYN72" s="444"/>
      <c r="AYO72" s="444"/>
      <c r="AYP72" s="444"/>
      <c r="AYQ72" s="444"/>
      <c r="AYR72" s="444"/>
      <c r="AYS72" s="444"/>
      <c r="AYT72" s="444"/>
      <c r="AYU72" s="444"/>
      <c r="AYV72" s="444"/>
      <c r="AYW72" s="444"/>
      <c r="AYX72" s="444"/>
      <c r="AYY72" s="444"/>
      <c r="AYZ72" s="444"/>
      <c r="AZA72" s="444"/>
      <c r="AZB72" s="444"/>
      <c r="AZC72" s="444"/>
      <c r="AZD72" s="444"/>
      <c r="AZE72" s="444"/>
      <c r="AZF72" s="444"/>
      <c r="AZG72" s="444"/>
      <c r="AZH72" s="444"/>
      <c r="AZI72" s="444"/>
      <c r="AZJ72" s="444"/>
      <c r="AZK72" s="444"/>
      <c r="AZL72" s="444"/>
      <c r="AZM72" s="444"/>
      <c r="AZN72" s="444"/>
      <c r="AZO72" s="444"/>
      <c r="AZP72" s="444"/>
      <c r="AZQ72" s="444"/>
      <c r="AZR72" s="444"/>
      <c r="AZS72" s="444"/>
      <c r="AZT72" s="444"/>
      <c r="AZU72" s="444"/>
      <c r="AZV72" s="444"/>
      <c r="AZW72" s="444"/>
      <c r="AZX72" s="444"/>
      <c r="AZY72" s="444"/>
      <c r="AZZ72" s="444"/>
      <c r="BAA72" s="444"/>
      <c r="BAB72" s="444"/>
      <c r="BAC72" s="444"/>
      <c r="BAD72" s="444"/>
      <c r="BAE72" s="444"/>
      <c r="BAF72" s="444"/>
      <c r="BAG72" s="444"/>
      <c r="BAH72" s="444"/>
      <c r="BAI72" s="444"/>
      <c r="BAJ72" s="444"/>
      <c r="BAK72" s="444"/>
      <c r="BAL72" s="444"/>
      <c r="BAM72" s="444"/>
      <c r="BAN72" s="444"/>
      <c r="BAO72" s="444"/>
      <c r="BAP72" s="444"/>
      <c r="BAQ72" s="444"/>
      <c r="BAR72" s="444"/>
      <c r="BAS72" s="444"/>
      <c r="BAT72" s="444"/>
      <c r="BAU72" s="444"/>
      <c r="BAV72" s="444"/>
      <c r="BAW72" s="444"/>
      <c r="BAX72" s="444"/>
      <c r="BAY72" s="444"/>
      <c r="BAZ72" s="444"/>
      <c r="BBA72" s="444"/>
      <c r="BBB72" s="444"/>
      <c r="BBC72" s="444"/>
      <c r="BBD72" s="444"/>
      <c r="BBE72" s="444"/>
      <c r="BBF72" s="444"/>
      <c r="BBG72" s="444"/>
      <c r="BBH72" s="444"/>
      <c r="BBI72" s="444"/>
      <c r="BBJ72" s="444"/>
      <c r="BBK72" s="444"/>
      <c r="BBL72" s="444"/>
      <c r="BBM72" s="444"/>
      <c r="BBN72" s="444"/>
      <c r="BBO72" s="444"/>
      <c r="BBP72" s="444"/>
      <c r="BBQ72" s="444"/>
      <c r="BBR72" s="444"/>
      <c r="BBS72" s="444"/>
      <c r="BBT72" s="444"/>
      <c r="BBU72" s="444"/>
      <c r="BBV72" s="444"/>
      <c r="BBW72" s="444"/>
      <c r="BBX72" s="444"/>
      <c r="BBY72" s="444"/>
      <c r="BBZ72" s="444"/>
      <c r="BCA72" s="444"/>
      <c r="BCB72" s="444"/>
      <c r="BCC72" s="444"/>
      <c r="BCD72" s="444"/>
      <c r="BCE72" s="444"/>
      <c r="BCF72" s="444"/>
      <c r="BCG72" s="444"/>
      <c r="BCH72" s="444"/>
      <c r="BCI72" s="444"/>
      <c r="BCJ72" s="444"/>
      <c r="BCK72" s="444"/>
      <c r="BCL72" s="444"/>
      <c r="BCM72" s="444"/>
      <c r="BCN72" s="444"/>
      <c r="BCO72" s="444"/>
      <c r="BCP72" s="444"/>
      <c r="BCQ72" s="444"/>
      <c r="BCR72" s="444"/>
      <c r="BCS72" s="444"/>
      <c r="BCT72" s="444"/>
      <c r="BCU72" s="444"/>
      <c r="BCV72" s="444"/>
      <c r="BCW72" s="444"/>
      <c r="BCX72" s="444"/>
      <c r="BCY72" s="444"/>
      <c r="BCZ72" s="444"/>
      <c r="BDA72" s="444"/>
      <c r="BDB72" s="444"/>
      <c r="BDC72" s="444"/>
      <c r="BDD72" s="444"/>
      <c r="BDE72" s="444"/>
      <c r="BDF72" s="444"/>
      <c r="BDG72" s="444"/>
      <c r="BDH72" s="444"/>
      <c r="BDI72" s="444"/>
      <c r="BDJ72" s="444"/>
      <c r="BDK72" s="444"/>
      <c r="BDL72" s="444"/>
      <c r="BDM72" s="444"/>
      <c r="BDN72" s="444"/>
      <c r="BDO72" s="444"/>
      <c r="BDP72" s="444"/>
      <c r="BDQ72" s="444"/>
      <c r="BDR72" s="444"/>
      <c r="BDS72" s="444"/>
      <c r="BDT72" s="444"/>
      <c r="BDU72" s="444"/>
      <c r="BDV72" s="444"/>
      <c r="BDW72" s="444"/>
      <c r="BDX72" s="444"/>
      <c r="BDY72" s="444"/>
      <c r="BDZ72" s="444"/>
      <c r="BEA72" s="444"/>
      <c r="BEB72" s="444"/>
      <c r="BEC72" s="444"/>
      <c r="BED72" s="444"/>
      <c r="BEE72" s="444"/>
      <c r="BEF72" s="444"/>
      <c r="BEG72" s="444"/>
      <c r="BEH72" s="444"/>
      <c r="BEI72" s="444"/>
      <c r="BEJ72" s="444"/>
      <c r="BEK72" s="444"/>
      <c r="BEL72" s="444"/>
      <c r="BEM72" s="444"/>
      <c r="BEN72" s="444"/>
      <c r="BEO72" s="444"/>
      <c r="BEP72" s="444"/>
      <c r="BEQ72" s="444"/>
      <c r="BER72" s="444"/>
      <c r="BES72" s="444"/>
      <c r="BET72" s="444"/>
      <c r="BEU72" s="444"/>
      <c r="BEV72" s="444"/>
      <c r="BEW72" s="444"/>
      <c r="BEX72" s="444"/>
      <c r="BEY72" s="444"/>
      <c r="BEZ72" s="444"/>
      <c r="BFA72" s="444"/>
      <c r="BFB72" s="444"/>
      <c r="BFC72" s="444"/>
      <c r="BFD72" s="444"/>
      <c r="BFE72" s="444"/>
      <c r="BFF72" s="444"/>
      <c r="BFG72" s="444"/>
      <c r="BFH72" s="444"/>
      <c r="BFI72" s="444"/>
      <c r="BFJ72" s="444"/>
      <c r="BFK72" s="444"/>
      <c r="BFL72" s="444"/>
      <c r="BFM72" s="444"/>
      <c r="BFN72" s="444"/>
      <c r="BFO72" s="444"/>
      <c r="BFP72" s="444"/>
      <c r="BFQ72" s="444"/>
      <c r="BFR72" s="444"/>
      <c r="BFS72" s="444"/>
      <c r="BFT72" s="444"/>
      <c r="BFU72" s="444"/>
      <c r="BFV72" s="444"/>
      <c r="BFW72" s="444"/>
      <c r="BFX72" s="444"/>
      <c r="BFY72" s="444"/>
      <c r="BFZ72" s="444"/>
      <c r="BGA72" s="444"/>
      <c r="BGB72" s="444"/>
      <c r="BGC72" s="444"/>
      <c r="BGD72" s="444"/>
      <c r="BGE72" s="444"/>
      <c r="BGF72" s="444"/>
      <c r="BGG72" s="444"/>
      <c r="BGH72" s="444"/>
      <c r="BGI72" s="444"/>
      <c r="BGJ72" s="444"/>
      <c r="BGK72" s="444"/>
      <c r="BGL72" s="444"/>
      <c r="BGM72" s="444"/>
      <c r="BGN72" s="444"/>
      <c r="BGO72" s="444"/>
      <c r="BGP72" s="444"/>
      <c r="BGQ72" s="444"/>
      <c r="BGR72" s="444"/>
      <c r="BGS72" s="444"/>
      <c r="BGT72" s="444"/>
      <c r="BGU72" s="444"/>
      <c r="BGV72" s="444"/>
      <c r="BGW72" s="444"/>
      <c r="BGX72" s="444"/>
      <c r="BGY72" s="444"/>
      <c r="BGZ72" s="444"/>
      <c r="BHA72" s="444"/>
      <c r="BHB72" s="444"/>
      <c r="BHC72" s="444"/>
      <c r="BHD72" s="444"/>
      <c r="BHE72" s="444"/>
      <c r="BHF72" s="444"/>
      <c r="BHG72" s="444"/>
      <c r="BHH72" s="444"/>
      <c r="BHI72" s="444"/>
      <c r="BHJ72" s="444"/>
      <c r="BHK72" s="444"/>
      <c r="BHL72" s="444"/>
      <c r="BHM72" s="444"/>
      <c r="BHN72" s="444"/>
      <c r="BHO72" s="444"/>
      <c r="BHP72" s="444"/>
      <c r="BHQ72" s="444"/>
      <c r="BHR72" s="444"/>
      <c r="BHS72" s="444"/>
      <c r="BHT72" s="444"/>
      <c r="BHU72" s="444"/>
      <c r="BHV72" s="444"/>
      <c r="BHW72" s="444"/>
      <c r="BHX72" s="444"/>
      <c r="BHY72" s="444"/>
      <c r="BHZ72" s="444"/>
      <c r="BIA72" s="444"/>
      <c r="BIB72" s="444"/>
      <c r="BIC72" s="444"/>
      <c r="BID72" s="444"/>
      <c r="BIE72" s="444"/>
      <c r="BIF72" s="444"/>
      <c r="BIG72" s="444"/>
      <c r="BIH72" s="444"/>
      <c r="BII72" s="444"/>
      <c r="BIJ72" s="444"/>
      <c r="BIK72" s="444"/>
      <c r="BIL72" s="444"/>
      <c r="BIM72" s="444"/>
      <c r="BIN72" s="444"/>
      <c r="BIO72" s="444"/>
      <c r="BIP72" s="444"/>
      <c r="BIQ72" s="444"/>
      <c r="BIR72" s="444"/>
      <c r="BIS72" s="444"/>
      <c r="BIT72" s="444"/>
      <c r="BIU72" s="444"/>
      <c r="BIV72" s="444"/>
      <c r="BIW72" s="444"/>
      <c r="BIX72" s="444"/>
      <c r="BIY72" s="444"/>
      <c r="BIZ72" s="444"/>
      <c r="BJA72" s="444"/>
      <c r="BJB72" s="444"/>
      <c r="BJC72" s="444"/>
      <c r="BJD72" s="444"/>
      <c r="BJE72" s="444"/>
      <c r="BJF72" s="444"/>
      <c r="BJG72" s="444"/>
      <c r="BJH72" s="444"/>
      <c r="BJI72" s="444"/>
      <c r="BJJ72" s="444"/>
      <c r="BJK72" s="444"/>
      <c r="BJL72" s="444"/>
      <c r="BJM72" s="444"/>
      <c r="BJN72" s="444"/>
      <c r="BJO72" s="444"/>
      <c r="BJP72" s="444"/>
      <c r="BJQ72" s="444"/>
      <c r="BJR72" s="444"/>
      <c r="BJS72" s="444"/>
      <c r="BJT72" s="444"/>
      <c r="BJU72" s="444"/>
      <c r="BJV72" s="444"/>
      <c r="BJW72" s="444"/>
      <c r="BJX72" s="444"/>
      <c r="BJY72" s="444"/>
      <c r="BJZ72" s="444"/>
      <c r="BKA72" s="444"/>
      <c r="BKB72" s="444"/>
      <c r="BKC72" s="444"/>
      <c r="BKD72" s="444"/>
      <c r="BKE72" s="444"/>
      <c r="BKF72" s="444"/>
      <c r="BKG72" s="444"/>
      <c r="BKH72" s="444"/>
      <c r="BKI72" s="444"/>
      <c r="BKJ72" s="444"/>
      <c r="BKK72" s="444"/>
      <c r="BKL72" s="444"/>
      <c r="BKM72" s="444"/>
      <c r="BKN72" s="444"/>
      <c r="BKO72" s="444"/>
      <c r="BKP72" s="444"/>
      <c r="BKQ72" s="444"/>
      <c r="BKR72" s="444"/>
      <c r="BKS72" s="444"/>
      <c r="BKT72" s="444"/>
      <c r="BKU72" s="444"/>
      <c r="BKV72" s="444"/>
      <c r="BKW72" s="444"/>
      <c r="BKX72" s="444"/>
      <c r="BKY72" s="444"/>
      <c r="BKZ72" s="444"/>
      <c r="BLA72" s="444"/>
      <c r="BLB72" s="444"/>
      <c r="BLC72" s="444"/>
      <c r="BLD72" s="444"/>
      <c r="BLE72" s="444"/>
      <c r="BLF72" s="444"/>
      <c r="BLG72" s="444"/>
      <c r="BLH72" s="444"/>
      <c r="BLI72" s="444"/>
      <c r="BLJ72" s="444"/>
      <c r="BLK72" s="444"/>
      <c r="BLL72" s="444"/>
      <c r="BLM72" s="444"/>
      <c r="BLN72" s="444"/>
      <c r="BLO72" s="444"/>
      <c r="BLP72" s="444"/>
      <c r="BLQ72" s="444"/>
      <c r="BLR72" s="444"/>
      <c r="BLS72" s="444"/>
      <c r="BLT72" s="444"/>
      <c r="BLU72" s="444"/>
      <c r="BLV72" s="444"/>
      <c r="BLW72" s="444"/>
      <c r="BLX72" s="444"/>
      <c r="BLY72" s="444"/>
      <c r="BLZ72" s="444"/>
      <c r="BMA72" s="444"/>
      <c r="BMB72" s="444"/>
      <c r="BMC72" s="444"/>
      <c r="BMD72" s="444"/>
      <c r="BME72" s="444"/>
      <c r="BMF72" s="444"/>
      <c r="BMG72" s="444"/>
      <c r="BMH72" s="444"/>
      <c r="BMI72" s="444"/>
      <c r="BMJ72" s="444"/>
      <c r="BMK72" s="444"/>
      <c r="BML72" s="444"/>
      <c r="BMM72" s="444"/>
      <c r="BMN72" s="444"/>
      <c r="BMO72" s="444"/>
      <c r="BMP72" s="444"/>
      <c r="BMQ72" s="444"/>
      <c r="BMR72" s="444"/>
      <c r="BMS72" s="444"/>
      <c r="BMT72" s="444"/>
      <c r="BMU72" s="444"/>
      <c r="BMV72" s="444"/>
      <c r="BMW72" s="444"/>
      <c r="BMX72" s="444"/>
      <c r="BMY72" s="444"/>
      <c r="BMZ72" s="444"/>
      <c r="BNA72" s="444"/>
      <c r="BNB72" s="444"/>
      <c r="BNC72" s="444"/>
      <c r="BND72" s="444"/>
      <c r="BNE72" s="444"/>
      <c r="BNF72" s="444"/>
      <c r="BNG72" s="444"/>
      <c r="BNH72" s="444"/>
      <c r="BNI72" s="444"/>
      <c r="BNJ72" s="444"/>
      <c r="BNK72" s="444"/>
      <c r="BNL72" s="444"/>
      <c r="BNM72" s="444"/>
      <c r="BNN72" s="444"/>
      <c r="BNO72" s="444"/>
      <c r="BNP72" s="444"/>
      <c r="BNQ72" s="444"/>
      <c r="BNR72" s="444"/>
      <c r="BNS72" s="444"/>
      <c r="BNT72" s="444"/>
      <c r="BNU72" s="444"/>
      <c r="BNV72" s="444"/>
      <c r="BNW72" s="444"/>
      <c r="BNX72" s="444"/>
      <c r="BNY72" s="444"/>
      <c r="BNZ72" s="444"/>
      <c r="BOA72" s="444"/>
      <c r="BOB72" s="444"/>
      <c r="BOC72" s="444"/>
      <c r="BOD72" s="444"/>
      <c r="BOE72" s="444"/>
      <c r="BOF72" s="444"/>
      <c r="BOG72" s="444"/>
      <c r="BOH72" s="444"/>
      <c r="BOI72" s="444"/>
      <c r="BOJ72" s="444"/>
      <c r="BOK72" s="444"/>
      <c r="BOL72" s="444"/>
      <c r="BOM72" s="444"/>
      <c r="BON72" s="444"/>
      <c r="BOO72" s="444"/>
      <c r="BOP72" s="444"/>
      <c r="BOQ72" s="444"/>
      <c r="BOR72" s="444"/>
      <c r="BOS72" s="444"/>
      <c r="BOT72" s="444"/>
      <c r="BOU72" s="444"/>
      <c r="BOV72" s="444"/>
      <c r="BOW72" s="444"/>
      <c r="BOX72" s="444"/>
      <c r="BOY72" s="444"/>
      <c r="BOZ72" s="444"/>
      <c r="BPA72" s="444"/>
      <c r="BPB72" s="444"/>
      <c r="BPC72" s="444"/>
      <c r="BPD72" s="444"/>
      <c r="BPE72" s="444"/>
      <c r="BPF72" s="444"/>
      <c r="BPG72" s="444"/>
      <c r="BPH72" s="444"/>
      <c r="BPI72" s="444"/>
      <c r="BPJ72" s="444"/>
      <c r="BPK72" s="444"/>
      <c r="BPL72" s="444"/>
      <c r="BPM72" s="444"/>
      <c r="BPN72" s="444"/>
      <c r="BPO72" s="444"/>
      <c r="BPP72" s="444"/>
      <c r="BPQ72" s="444"/>
      <c r="BPR72" s="444"/>
      <c r="BPS72" s="444"/>
      <c r="BPT72" s="444"/>
      <c r="BPU72" s="444"/>
      <c r="BPV72" s="444"/>
      <c r="BPW72" s="444"/>
      <c r="BPX72" s="444"/>
      <c r="BPY72" s="444"/>
      <c r="BPZ72" s="444"/>
      <c r="BQA72" s="444"/>
      <c r="BQB72" s="444"/>
      <c r="BQC72" s="444"/>
      <c r="BQD72" s="444"/>
      <c r="BQE72" s="444"/>
      <c r="BQF72" s="444"/>
      <c r="BQG72" s="444"/>
      <c r="BQH72" s="444"/>
      <c r="BQI72" s="444"/>
      <c r="BQJ72" s="444"/>
      <c r="BQK72" s="444"/>
      <c r="BQL72" s="444"/>
      <c r="BQM72" s="444"/>
      <c r="BQN72" s="444"/>
      <c r="BQO72" s="444"/>
      <c r="BQP72" s="444"/>
      <c r="BQQ72" s="444"/>
      <c r="BQR72" s="444"/>
      <c r="BQS72" s="444"/>
      <c r="BQT72" s="444"/>
      <c r="BQU72" s="444"/>
      <c r="BQV72" s="444"/>
      <c r="BQW72" s="444"/>
      <c r="BQX72" s="444"/>
      <c r="BQY72" s="444"/>
      <c r="BQZ72" s="444"/>
      <c r="BRA72" s="444"/>
      <c r="BRB72" s="444"/>
      <c r="BRC72" s="444"/>
      <c r="BRD72" s="444"/>
      <c r="BRE72" s="444"/>
      <c r="BRF72" s="444"/>
      <c r="BRG72" s="444"/>
      <c r="BRH72" s="444"/>
      <c r="BRI72" s="444"/>
      <c r="BRJ72" s="444"/>
      <c r="BRK72" s="444"/>
      <c r="BRL72" s="444"/>
      <c r="BRM72" s="444"/>
      <c r="BRN72" s="444"/>
      <c r="BRO72" s="444"/>
      <c r="BRP72" s="444"/>
      <c r="BRQ72" s="444"/>
      <c r="BRR72" s="444"/>
      <c r="BRS72" s="444"/>
      <c r="BRT72" s="444"/>
      <c r="BRU72" s="444"/>
      <c r="BRV72" s="444"/>
      <c r="BRW72" s="444"/>
      <c r="BRX72" s="444"/>
      <c r="BRY72" s="444"/>
      <c r="BRZ72" s="444"/>
      <c r="BSA72" s="444"/>
      <c r="BSB72" s="444"/>
      <c r="BSC72" s="444"/>
      <c r="BSD72" s="444"/>
      <c r="BSE72" s="444"/>
      <c r="BSF72" s="444"/>
      <c r="BSG72" s="444"/>
      <c r="BSH72" s="444"/>
      <c r="BSI72" s="444"/>
      <c r="BSJ72" s="444"/>
      <c r="BSK72" s="444"/>
      <c r="BSL72" s="444"/>
      <c r="BSM72" s="444"/>
      <c r="BSN72" s="444"/>
      <c r="BSO72" s="444"/>
      <c r="BSP72" s="444"/>
      <c r="BSQ72" s="444"/>
      <c r="BSR72" s="444"/>
      <c r="BSS72" s="444"/>
      <c r="BST72" s="444"/>
      <c r="BSU72" s="444"/>
      <c r="BSV72" s="444"/>
      <c r="BSW72" s="444"/>
      <c r="BSX72" s="444"/>
      <c r="BSY72" s="444"/>
      <c r="BSZ72" s="444"/>
      <c r="BTA72" s="444"/>
      <c r="BTB72" s="444"/>
      <c r="BTC72" s="444"/>
      <c r="BTD72" s="444"/>
      <c r="BTE72" s="444"/>
      <c r="BTF72" s="444"/>
      <c r="BTG72" s="444"/>
      <c r="BTH72" s="444"/>
      <c r="BTI72" s="444"/>
      <c r="BTJ72" s="444"/>
      <c r="BTK72" s="444"/>
      <c r="BTL72" s="444"/>
      <c r="BTM72" s="444"/>
      <c r="BTN72" s="444"/>
      <c r="BTO72" s="444"/>
      <c r="BTP72" s="444"/>
      <c r="BTQ72" s="444"/>
      <c r="BTR72" s="444"/>
      <c r="BTS72" s="444"/>
      <c r="BTT72" s="444"/>
      <c r="BTU72" s="444"/>
      <c r="BTV72" s="444"/>
      <c r="BTW72" s="444"/>
      <c r="BTX72" s="444"/>
      <c r="BTY72" s="444"/>
      <c r="BTZ72" s="444"/>
      <c r="BUA72" s="444"/>
      <c r="BUB72" s="444"/>
      <c r="BUC72" s="444"/>
      <c r="BUD72" s="444"/>
      <c r="BUE72" s="444"/>
      <c r="BUF72" s="444"/>
      <c r="BUG72" s="444"/>
      <c r="BUH72" s="444"/>
      <c r="BUI72" s="444"/>
      <c r="BUJ72" s="444"/>
      <c r="BUK72" s="444"/>
      <c r="BUL72" s="444"/>
      <c r="BUM72" s="444"/>
      <c r="BUN72" s="444"/>
      <c r="BUO72" s="444"/>
      <c r="BUP72" s="444"/>
      <c r="BUQ72" s="444"/>
      <c r="BUR72" s="444"/>
      <c r="BUS72" s="444"/>
      <c r="BUT72" s="444"/>
      <c r="BUU72" s="444"/>
      <c r="BUV72" s="444"/>
      <c r="BUW72" s="444"/>
      <c r="BUX72" s="444"/>
      <c r="BUY72" s="444"/>
      <c r="BUZ72" s="444"/>
      <c r="BVA72" s="444"/>
      <c r="BVB72" s="444"/>
      <c r="BVC72" s="444"/>
      <c r="BVD72" s="444"/>
      <c r="BVE72" s="444"/>
      <c r="BVF72" s="444"/>
      <c r="BVG72" s="444"/>
      <c r="BVH72" s="444"/>
      <c r="BVI72" s="444"/>
      <c r="BVJ72" s="444"/>
      <c r="BVK72" s="444"/>
      <c r="BVL72" s="444"/>
      <c r="BVM72" s="444"/>
      <c r="BVN72" s="444"/>
      <c r="BVO72" s="444"/>
      <c r="BVP72" s="444"/>
      <c r="BVQ72" s="444"/>
      <c r="BVR72" s="444"/>
      <c r="BVS72" s="444"/>
      <c r="BVT72" s="444"/>
      <c r="BVU72" s="444"/>
      <c r="BVV72" s="444"/>
      <c r="BVW72" s="444"/>
      <c r="BVX72" s="444"/>
      <c r="BVY72" s="444"/>
      <c r="BVZ72" s="444"/>
      <c r="BWA72" s="444"/>
      <c r="BWB72" s="444"/>
      <c r="BWC72" s="444"/>
      <c r="BWD72" s="444"/>
      <c r="BWE72" s="444"/>
      <c r="BWF72" s="444"/>
      <c r="BWG72" s="444"/>
      <c r="BWH72" s="444"/>
      <c r="BWI72" s="444"/>
      <c r="BWJ72" s="444"/>
      <c r="BWK72" s="444"/>
      <c r="BWL72" s="444"/>
      <c r="BWM72" s="444"/>
      <c r="BWN72" s="444"/>
      <c r="BWO72" s="444"/>
      <c r="BWP72" s="444"/>
      <c r="BWQ72" s="444"/>
      <c r="BWR72" s="444"/>
      <c r="BWS72" s="444"/>
      <c r="BWT72" s="444"/>
      <c r="BWU72" s="444"/>
      <c r="BWV72" s="444"/>
      <c r="BWW72" s="444"/>
      <c r="BWX72" s="444"/>
      <c r="BWY72" s="444"/>
      <c r="BWZ72" s="444"/>
      <c r="BXA72" s="444"/>
      <c r="BXB72" s="444"/>
      <c r="BXC72" s="444"/>
      <c r="BXD72" s="444"/>
      <c r="BXE72" s="444"/>
      <c r="BXF72" s="444"/>
      <c r="BXG72" s="444"/>
      <c r="BXH72" s="444"/>
      <c r="BXI72" s="444"/>
      <c r="BXJ72" s="444"/>
      <c r="BXK72" s="444"/>
      <c r="BXL72" s="444"/>
      <c r="BXM72" s="444"/>
      <c r="BXN72" s="444"/>
      <c r="BXO72" s="444"/>
      <c r="BXP72" s="444"/>
      <c r="BXQ72" s="444"/>
      <c r="BXR72" s="444"/>
      <c r="BXS72" s="444"/>
      <c r="BXT72" s="444"/>
      <c r="BXU72" s="444"/>
      <c r="BXV72" s="444"/>
      <c r="BXW72" s="444"/>
      <c r="BXX72" s="444"/>
      <c r="BXY72" s="444"/>
      <c r="BXZ72" s="444"/>
      <c r="BYA72" s="444"/>
      <c r="BYB72" s="444"/>
      <c r="BYC72" s="444"/>
      <c r="BYD72" s="444"/>
      <c r="BYE72" s="444"/>
      <c r="BYF72" s="444"/>
      <c r="BYG72" s="444"/>
      <c r="BYH72" s="444"/>
      <c r="BYI72" s="444"/>
      <c r="BYJ72" s="444"/>
      <c r="BYK72" s="444"/>
      <c r="BYL72" s="444"/>
      <c r="BYM72" s="444"/>
      <c r="BYN72" s="444"/>
      <c r="BYO72" s="444"/>
      <c r="BYP72" s="444"/>
      <c r="BYQ72" s="444"/>
      <c r="BYR72" s="444"/>
      <c r="BYS72" s="444"/>
      <c r="BYT72" s="444"/>
      <c r="BYU72" s="444"/>
      <c r="BYV72" s="444"/>
      <c r="BYW72" s="444"/>
      <c r="BYX72" s="444"/>
      <c r="BYY72" s="444"/>
      <c r="BYZ72" s="444"/>
      <c r="BZA72" s="444"/>
      <c r="BZB72" s="444"/>
      <c r="BZC72" s="444"/>
      <c r="BZD72" s="444"/>
      <c r="BZE72" s="444"/>
      <c r="BZF72" s="444"/>
      <c r="BZG72" s="444"/>
      <c r="BZH72" s="444"/>
      <c r="BZI72" s="444"/>
      <c r="BZJ72" s="444"/>
      <c r="BZK72" s="444"/>
      <c r="BZL72" s="444"/>
      <c r="BZM72" s="444"/>
      <c r="BZN72" s="444"/>
      <c r="BZO72" s="444"/>
      <c r="BZP72" s="444"/>
      <c r="BZQ72" s="444"/>
      <c r="BZR72" s="444"/>
      <c r="BZS72" s="444"/>
      <c r="BZT72" s="444"/>
      <c r="BZU72" s="444"/>
      <c r="BZV72" s="444"/>
      <c r="BZW72" s="444"/>
      <c r="BZX72" s="444"/>
      <c r="BZY72" s="444"/>
      <c r="BZZ72" s="444"/>
      <c r="CAA72" s="444"/>
      <c r="CAB72" s="444"/>
      <c r="CAC72" s="444"/>
      <c r="CAD72" s="444"/>
      <c r="CAE72" s="444"/>
      <c r="CAF72" s="444"/>
      <c r="CAG72" s="444"/>
      <c r="CAH72" s="444"/>
      <c r="CAI72" s="444"/>
      <c r="CAJ72" s="444"/>
      <c r="CAK72" s="444"/>
      <c r="CAL72" s="444"/>
      <c r="CAM72" s="444"/>
      <c r="CAN72" s="444"/>
      <c r="CAO72" s="444"/>
      <c r="CAP72" s="444"/>
      <c r="CAQ72" s="444"/>
      <c r="CAR72" s="444"/>
      <c r="CAS72" s="444"/>
      <c r="CAT72" s="444"/>
      <c r="CAU72" s="444"/>
      <c r="CAV72" s="444"/>
      <c r="CAW72" s="444"/>
      <c r="CAX72" s="444"/>
      <c r="CAY72" s="444"/>
      <c r="CAZ72" s="444"/>
      <c r="CBA72" s="444"/>
      <c r="CBB72" s="444"/>
      <c r="CBC72" s="444"/>
      <c r="CBD72" s="444"/>
      <c r="CBE72" s="444"/>
      <c r="CBF72" s="444"/>
      <c r="CBG72" s="444"/>
      <c r="CBH72" s="444"/>
      <c r="CBI72" s="444"/>
      <c r="CBJ72" s="444"/>
      <c r="CBK72" s="444"/>
      <c r="CBL72" s="444"/>
      <c r="CBM72" s="444"/>
      <c r="CBN72" s="444"/>
      <c r="CBO72" s="444"/>
      <c r="CBP72" s="444"/>
      <c r="CBQ72" s="444"/>
      <c r="CBR72" s="444"/>
      <c r="CBS72" s="444"/>
      <c r="CBT72" s="444"/>
      <c r="CBU72" s="444"/>
      <c r="CBV72" s="444"/>
      <c r="CBW72" s="444"/>
      <c r="CBX72" s="444"/>
      <c r="CBY72" s="444"/>
      <c r="CBZ72" s="444"/>
      <c r="CCA72" s="444"/>
      <c r="CCB72" s="444"/>
      <c r="CCC72" s="444"/>
      <c r="CCD72" s="444"/>
      <c r="CCE72" s="444"/>
      <c r="CCF72" s="444"/>
      <c r="CCG72" s="444"/>
      <c r="CCH72" s="444"/>
      <c r="CCI72" s="444"/>
      <c r="CCJ72" s="444"/>
      <c r="CCK72" s="444"/>
      <c r="CCL72" s="444"/>
      <c r="CCM72" s="444"/>
      <c r="CCN72" s="444"/>
      <c r="CCO72" s="444"/>
      <c r="CCP72" s="444"/>
      <c r="CCQ72" s="444"/>
      <c r="CCR72" s="444"/>
      <c r="CCS72" s="444"/>
      <c r="CCT72" s="444"/>
      <c r="CCU72" s="444"/>
      <c r="CCV72" s="444"/>
      <c r="CCW72" s="444"/>
      <c r="CCX72" s="444"/>
      <c r="CCY72" s="444"/>
      <c r="CCZ72" s="444"/>
      <c r="CDA72" s="444"/>
      <c r="CDB72" s="444"/>
      <c r="CDC72" s="444"/>
      <c r="CDD72" s="444"/>
      <c r="CDE72" s="444"/>
      <c r="CDF72" s="444"/>
      <c r="CDG72" s="444"/>
      <c r="CDH72" s="444"/>
      <c r="CDI72" s="444"/>
      <c r="CDJ72" s="444"/>
      <c r="CDK72" s="444"/>
      <c r="CDL72" s="444"/>
      <c r="CDM72" s="444"/>
      <c r="CDN72" s="444"/>
      <c r="CDO72" s="444"/>
      <c r="CDP72" s="444"/>
      <c r="CDQ72" s="444"/>
      <c r="CDR72" s="444"/>
      <c r="CDS72" s="444"/>
      <c r="CDT72" s="444"/>
      <c r="CDU72" s="444"/>
      <c r="CDV72" s="444"/>
      <c r="CDW72" s="444"/>
      <c r="CDX72" s="444"/>
      <c r="CDY72" s="444"/>
      <c r="CDZ72" s="444"/>
      <c r="CEA72" s="444"/>
      <c r="CEB72" s="444"/>
      <c r="CEC72" s="444"/>
      <c r="CED72" s="444"/>
      <c r="CEE72" s="444"/>
      <c r="CEF72" s="444"/>
      <c r="CEG72" s="444"/>
      <c r="CEH72" s="444"/>
      <c r="CEI72" s="444"/>
      <c r="CEJ72" s="444"/>
      <c r="CEK72" s="444"/>
      <c r="CEL72" s="444"/>
      <c r="CEM72" s="444"/>
      <c r="CEN72" s="444"/>
      <c r="CEO72" s="444"/>
      <c r="CEP72" s="444"/>
      <c r="CEQ72" s="444"/>
      <c r="CER72" s="444"/>
      <c r="CES72" s="444"/>
      <c r="CET72" s="444"/>
      <c r="CEU72" s="444"/>
      <c r="CEV72" s="444"/>
      <c r="CEW72" s="444"/>
      <c r="CEX72" s="444"/>
      <c r="CEY72" s="444"/>
      <c r="CEZ72" s="444"/>
      <c r="CFA72" s="444"/>
      <c r="CFB72" s="444"/>
      <c r="CFC72" s="444"/>
      <c r="CFD72" s="444"/>
      <c r="CFE72" s="444"/>
      <c r="CFF72" s="444"/>
      <c r="CFG72" s="444"/>
      <c r="CFH72" s="444"/>
      <c r="CFI72" s="444"/>
      <c r="CFJ72" s="444"/>
      <c r="CFK72" s="444"/>
      <c r="CFL72" s="444"/>
      <c r="CFM72" s="444"/>
      <c r="CFN72" s="444"/>
      <c r="CFO72" s="444"/>
      <c r="CFP72" s="444"/>
      <c r="CFQ72" s="444"/>
      <c r="CFR72" s="444"/>
      <c r="CFS72" s="444"/>
      <c r="CFT72" s="444"/>
      <c r="CFU72" s="444"/>
      <c r="CFV72" s="444"/>
      <c r="CFW72" s="444"/>
      <c r="CFX72" s="444"/>
      <c r="CFY72" s="444"/>
      <c r="CFZ72" s="444"/>
      <c r="CGA72" s="444"/>
      <c r="CGB72" s="444"/>
      <c r="CGC72" s="444"/>
      <c r="CGD72" s="444"/>
      <c r="CGE72" s="444"/>
      <c r="CGF72" s="444"/>
      <c r="CGG72" s="444"/>
      <c r="CGH72" s="444"/>
      <c r="CGI72" s="444"/>
      <c r="CGJ72" s="444"/>
      <c r="CGK72" s="444"/>
      <c r="CGL72" s="444"/>
      <c r="CGM72" s="444"/>
      <c r="CGN72" s="444"/>
      <c r="CGO72" s="444"/>
      <c r="CGP72" s="444"/>
      <c r="CGQ72" s="444"/>
      <c r="CGR72" s="444"/>
      <c r="CGS72" s="444"/>
      <c r="CGT72" s="444"/>
      <c r="CGU72" s="444"/>
      <c r="CGV72" s="444"/>
      <c r="CGW72" s="444"/>
      <c r="CGX72" s="444"/>
      <c r="CGY72" s="444"/>
      <c r="CGZ72" s="444"/>
      <c r="CHA72" s="444"/>
      <c r="CHB72" s="444"/>
      <c r="CHC72" s="444"/>
      <c r="CHD72" s="444"/>
      <c r="CHE72" s="444"/>
      <c r="CHF72" s="444"/>
      <c r="CHG72" s="444"/>
      <c r="CHH72" s="444"/>
      <c r="CHI72" s="444"/>
      <c r="CHJ72" s="444"/>
      <c r="CHK72" s="444"/>
      <c r="CHL72" s="444"/>
      <c r="CHM72" s="444"/>
      <c r="CHN72" s="444"/>
      <c r="CHO72" s="444"/>
      <c r="CHP72" s="444"/>
      <c r="CHQ72" s="444"/>
      <c r="CHR72" s="444"/>
      <c r="CHS72" s="444"/>
      <c r="CHT72" s="444"/>
      <c r="CHU72" s="444"/>
      <c r="CHV72" s="444"/>
      <c r="CHW72" s="444"/>
      <c r="CHX72" s="444"/>
      <c r="CHY72" s="444"/>
      <c r="CHZ72" s="444"/>
      <c r="CIA72" s="444"/>
      <c r="CIB72" s="444"/>
      <c r="CIC72" s="444"/>
      <c r="CID72" s="444"/>
      <c r="CIE72" s="444"/>
      <c r="CIF72" s="444"/>
      <c r="CIG72" s="444"/>
      <c r="CIH72" s="444"/>
      <c r="CII72" s="444"/>
      <c r="CIJ72" s="444"/>
      <c r="CIK72" s="444"/>
      <c r="CIL72" s="444"/>
      <c r="CIM72" s="444"/>
      <c r="CIN72" s="444"/>
      <c r="CIO72" s="444"/>
      <c r="CIP72" s="444"/>
      <c r="CIQ72" s="444"/>
      <c r="CIR72" s="444"/>
      <c r="CIS72" s="444"/>
      <c r="CIT72" s="444"/>
      <c r="CIU72" s="444"/>
      <c r="CIV72" s="444"/>
      <c r="CIW72" s="444"/>
      <c r="CIX72" s="444"/>
      <c r="CIY72" s="444"/>
      <c r="CIZ72" s="444"/>
      <c r="CJA72" s="444"/>
      <c r="CJB72" s="444"/>
      <c r="CJC72" s="444"/>
      <c r="CJD72" s="444"/>
      <c r="CJE72" s="444"/>
      <c r="CJF72" s="444"/>
      <c r="CJG72" s="444"/>
      <c r="CJH72" s="444"/>
      <c r="CJI72" s="444"/>
      <c r="CJJ72" s="444"/>
      <c r="CJK72" s="444"/>
      <c r="CJL72" s="444"/>
      <c r="CJM72" s="444"/>
      <c r="CJN72" s="444"/>
      <c r="CJO72" s="444"/>
      <c r="CJP72" s="444"/>
      <c r="CJQ72" s="444"/>
      <c r="CJR72" s="444"/>
      <c r="CJS72" s="444"/>
      <c r="CJT72" s="444"/>
      <c r="CJU72" s="444"/>
      <c r="CJV72" s="444"/>
      <c r="CJW72" s="444"/>
      <c r="CJX72" s="444"/>
      <c r="CJY72" s="444"/>
      <c r="CJZ72" s="444"/>
      <c r="CKA72" s="444"/>
      <c r="CKB72" s="444"/>
      <c r="CKC72" s="444"/>
      <c r="CKD72" s="444"/>
      <c r="CKE72" s="444"/>
      <c r="CKF72" s="444"/>
      <c r="CKG72" s="444"/>
      <c r="CKH72" s="444"/>
      <c r="CKI72" s="444"/>
      <c r="CKJ72" s="444"/>
      <c r="CKK72" s="444"/>
      <c r="CKL72" s="444"/>
      <c r="CKM72" s="444"/>
      <c r="CKN72" s="444"/>
      <c r="CKO72" s="444"/>
      <c r="CKP72" s="444"/>
      <c r="CKQ72" s="444"/>
      <c r="CKR72" s="444"/>
      <c r="CKS72" s="444"/>
      <c r="CKT72" s="444"/>
      <c r="CKU72" s="444"/>
      <c r="CKV72" s="444"/>
      <c r="CKW72" s="444"/>
      <c r="CKX72" s="444"/>
      <c r="CKY72" s="444"/>
      <c r="CKZ72" s="444"/>
      <c r="CLA72" s="444"/>
      <c r="CLB72" s="444"/>
      <c r="CLC72" s="444"/>
      <c r="CLD72" s="444"/>
      <c r="CLE72" s="444"/>
      <c r="CLF72" s="444"/>
      <c r="CLG72" s="444"/>
      <c r="CLH72" s="444"/>
      <c r="CLI72" s="444"/>
      <c r="CLJ72" s="444"/>
      <c r="CLK72" s="444"/>
      <c r="CLL72" s="444"/>
      <c r="CLM72" s="444"/>
      <c r="CLN72" s="444"/>
      <c r="CLO72" s="444"/>
      <c r="CLP72" s="444"/>
      <c r="CLQ72" s="444"/>
      <c r="CLR72" s="444"/>
      <c r="CLS72" s="444"/>
      <c r="CLT72" s="444"/>
      <c r="CLU72" s="444"/>
      <c r="CLV72" s="444"/>
      <c r="CLW72" s="444"/>
      <c r="CLX72" s="444"/>
      <c r="CLY72" s="444"/>
      <c r="CLZ72" s="444"/>
      <c r="CMA72" s="444"/>
      <c r="CMB72" s="444"/>
      <c r="CMC72" s="444"/>
      <c r="CMD72" s="444"/>
      <c r="CME72" s="444"/>
      <c r="CMF72" s="444"/>
      <c r="CMG72" s="444"/>
      <c r="CMH72" s="444"/>
      <c r="CMI72" s="444"/>
      <c r="CMJ72" s="444"/>
      <c r="CMK72" s="444"/>
      <c r="CML72" s="444"/>
      <c r="CMM72" s="444"/>
      <c r="CMN72" s="444"/>
      <c r="CMO72" s="444"/>
      <c r="CMP72" s="444"/>
      <c r="CMQ72" s="444"/>
      <c r="CMR72" s="444"/>
      <c r="CMS72" s="444"/>
      <c r="CMT72" s="444"/>
      <c r="CMU72" s="444"/>
      <c r="CMV72" s="444"/>
      <c r="CMW72" s="444"/>
      <c r="CMX72" s="444"/>
      <c r="CMY72" s="444"/>
      <c r="CMZ72" s="444"/>
      <c r="CNA72" s="444"/>
      <c r="CNB72" s="444"/>
      <c r="CNC72" s="444"/>
      <c r="CND72" s="444"/>
      <c r="CNE72" s="444"/>
      <c r="CNF72" s="444"/>
      <c r="CNG72" s="444"/>
      <c r="CNH72" s="444"/>
      <c r="CNI72" s="444"/>
      <c r="CNJ72" s="444"/>
      <c r="CNK72" s="444"/>
      <c r="CNL72" s="444"/>
      <c r="CNM72" s="444"/>
      <c r="CNN72" s="444"/>
      <c r="CNO72" s="444"/>
      <c r="CNP72" s="444"/>
      <c r="CNQ72" s="444"/>
      <c r="CNR72" s="444"/>
      <c r="CNS72" s="444"/>
      <c r="CNT72" s="444"/>
      <c r="CNU72" s="444"/>
      <c r="CNV72" s="444"/>
      <c r="CNW72" s="444"/>
      <c r="CNX72" s="444"/>
      <c r="CNY72" s="444"/>
      <c r="CNZ72" s="444"/>
      <c r="COA72" s="444"/>
      <c r="COB72" s="444"/>
      <c r="COC72" s="444"/>
      <c r="COD72" s="444"/>
      <c r="COE72" s="444"/>
      <c r="COF72" s="444"/>
      <c r="COG72" s="444"/>
      <c r="COH72" s="444"/>
      <c r="COI72" s="444"/>
      <c r="COJ72" s="444"/>
      <c r="COK72" s="444"/>
      <c r="COL72" s="444"/>
      <c r="COM72" s="444"/>
      <c r="CON72" s="444"/>
      <c r="COO72" s="444"/>
      <c r="COP72" s="444"/>
      <c r="COQ72" s="444"/>
      <c r="COR72" s="444"/>
      <c r="COS72" s="444"/>
      <c r="COT72" s="444"/>
      <c r="COU72" s="444"/>
      <c r="COV72" s="444"/>
      <c r="COW72" s="444"/>
      <c r="COX72" s="444"/>
      <c r="COY72" s="444"/>
      <c r="COZ72" s="444"/>
      <c r="CPA72" s="444"/>
      <c r="CPB72" s="444"/>
      <c r="CPC72" s="444"/>
      <c r="CPD72" s="444"/>
      <c r="CPE72" s="444"/>
      <c r="CPF72" s="444"/>
      <c r="CPG72" s="444"/>
      <c r="CPH72" s="444"/>
      <c r="CPI72" s="444"/>
      <c r="CPJ72" s="444"/>
      <c r="CPK72" s="444"/>
      <c r="CPL72" s="444"/>
      <c r="CPM72" s="444"/>
      <c r="CPN72" s="444"/>
      <c r="CPO72" s="444"/>
      <c r="CPP72" s="444"/>
      <c r="CPQ72" s="444"/>
      <c r="CPR72" s="444"/>
      <c r="CPS72" s="444"/>
      <c r="CPT72" s="444"/>
      <c r="CPU72" s="444"/>
      <c r="CPV72" s="444"/>
      <c r="CPW72" s="444"/>
      <c r="CPX72" s="444"/>
      <c r="CPY72" s="444"/>
      <c r="CPZ72" s="444"/>
      <c r="CQA72" s="444"/>
      <c r="CQB72" s="444"/>
      <c r="CQC72" s="444"/>
      <c r="CQD72" s="444"/>
      <c r="CQE72" s="444"/>
      <c r="CQF72" s="444"/>
      <c r="CQG72" s="444"/>
      <c r="CQH72" s="444"/>
      <c r="CQI72" s="444"/>
      <c r="CQJ72" s="444"/>
      <c r="CQK72" s="444"/>
      <c r="CQL72" s="444"/>
      <c r="CQM72" s="444"/>
      <c r="CQN72" s="444"/>
      <c r="CQO72" s="444"/>
      <c r="CQP72" s="444"/>
      <c r="CQQ72" s="444"/>
      <c r="CQR72" s="444"/>
      <c r="CQS72" s="444"/>
      <c r="CQT72" s="444"/>
      <c r="CQU72" s="444"/>
      <c r="CQV72" s="444"/>
      <c r="CQW72" s="444"/>
      <c r="CQX72" s="444"/>
      <c r="CQY72" s="444"/>
      <c r="CQZ72" s="444"/>
      <c r="CRA72" s="444"/>
      <c r="CRB72" s="444"/>
      <c r="CRC72" s="444"/>
      <c r="CRD72" s="444"/>
      <c r="CRE72" s="444"/>
      <c r="CRF72" s="444"/>
      <c r="CRG72" s="444"/>
      <c r="CRH72" s="444"/>
      <c r="CRI72" s="444"/>
      <c r="CRJ72" s="444"/>
      <c r="CRK72" s="444"/>
      <c r="CRL72" s="444"/>
      <c r="CRM72" s="444"/>
      <c r="CRN72" s="444"/>
      <c r="CRO72" s="444"/>
      <c r="CRP72" s="444"/>
      <c r="CRQ72" s="444"/>
      <c r="CRR72" s="444"/>
      <c r="CRS72" s="444"/>
      <c r="CRT72" s="444"/>
      <c r="CRU72" s="444"/>
      <c r="CRV72" s="444"/>
      <c r="CRW72" s="444"/>
      <c r="CRX72" s="444"/>
      <c r="CRY72" s="444"/>
      <c r="CRZ72" s="444"/>
      <c r="CSA72" s="444"/>
      <c r="CSB72" s="444"/>
      <c r="CSC72" s="444"/>
      <c r="CSD72" s="444"/>
      <c r="CSE72" s="444"/>
      <c r="CSF72" s="444"/>
      <c r="CSG72" s="444"/>
      <c r="CSH72" s="444"/>
      <c r="CSI72" s="444"/>
      <c r="CSJ72" s="444"/>
      <c r="CSK72" s="444"/>
      <c r="CSL72" s="444"/>
      <c r="CSM72" s="444"/>
      <c r="CSN72" s="444"/>
      <c r="CSO72" s="444"/>
      <c r="CSP72" s="444"/>
      <c r="CSQ72" s="444"/>
      <c r="CSR72" s="444"/>
      <c r="CSS72" s="444"/>
      <c r="CST72" s="444"/>
      <c r="CSU72" s="444"/>
      <c r="CSV72" s="444"/>
      <c r="CSW72" s="444"/>
      <c r="CSX72" s="444"/>
      <c r="CSY72" s="444"/>
      <c r="CSZ72" s="444"/>
      <c r="CTA72" s="444"/>
      <c r="CTB72" s="444"/>
      <c r="CTC72" s="444"/>
      <c r="CTD72" s="444"/>
      <c r="CTE72" s="444"/>
      <c r="CTF72" s="444"/>
      <c r="CTG72" s="444"/>
      <c r="CTH72" s="444"/>
      <c r="CTI72" s="444"/>
      <c r="CTJ72" s="444"/>
      <c r="CTK72" s="444"/>
      <c r="CTL72" s="444"/>
      <c r="CTM72" s="444"/>
      <c r="CTN72" s="444"/>
      <c r="CTO72" s="444"/>
      <c r="CTP72" s="444"/>
      <c r="CTQ72" s="444"/>
      <c r="CTR72" s="444"/>
      <c r="CTS72" s="444"/>
      <c r="CTT72" s="444"/>
      <c r="CTU72" s="444"/>
      <c r="CTV72" s="444"/>
      <c r="CTW72" s="444"/>
      <c r="CTX72" s="444"/>
      <c r="CTY72" s="444"/>
      <c r="CTZ72" s="444"/>
      <c r="CUA72" s="444"/>
      <c r="CUB72" s="444"/>
      <c r="CUC72" s="444"/>
      <c r="CUD72" s="444"/>
      <c r="CUE72" s="444"/>
      <c r="CUF72" s="444"/>
      <c r="CUG72" s="444"/>
      <c r="CUH72" s="444"/>
      <c r="CUI72" s="444"/>
      <c r="CUJ72" s="444"/>
      <c r="CUK72" s="444"/>
      <c r="CUL72" s="444"/>
      <c r="CUM72" s="444"/>
      <c r="CUN72" s="444"/>
      <c r="CUO72" s="444"/>
      <c r="CUP72" s="444"/>
      <c r="CUQ72" s="444"/>
      <c r="CUR72" s="444"/>
      <c r="CUS72" s="444"/>
      <c r="CUT72" s="444"/>
      <c r="CUU72" s="444"/>
      <c r="CUV72" s="444"/>
      <c r="CUW72" s="444"/>
      <c r="CUX72" s="444"/>
      <c r="CUY72" s="444"/>
      <c r="CUZ72" s="444"/>
      <c r="CVA72" s="444"/>
      <c r="CVB72" s="444"/>
      <c r="CVC72" s="444"/>
      <c r="CVD72" s="444"/>
      <c r="CVE72" s="444"/>
      <c r="CVF72" s="444"/>
      <c r="CVG72" s="444"/>
      <c r="CVH72" s="444"/>
      <c r="CVI72" s="444"/>
      <c r="CVJ72" s="444"/>
      <c r="CVK72" s="444"/>
      <c r="CVL72" s="444"/>
      <c r="CVM72" s="444"/>
      <c r="CVN72" s="444"/>
      <c r="CVO72" s="444"/>
      <c r="CVP72" s="444"/>
      <c r="CVQ72" s="444"/>
      <c r="CVR72" s="444"/>
      <c r="CVS72" s="444"/>
      <c r="CVT72" s="444"/>
      <c r="CVU72" s="444"/>
      <c r="CVV72" s="444"/>
      <c r="CVW72" s="444"/>
      <c r="CVX72" s="444"/>
      <c r="CVY72" s="444"/>
      <c r="CVZ72" s="444"/>
      <c r="CWA72" s="444"/>
      <c r="CWB72" s="444"/>
      <c r="CWC72" s="444"/>
      <c r="CWD72" s="444"/>
      <c r="CWE72" s="444"/>
      <c r="CWF72" s="444"/>
      <c r="CWG72" s="444"/>
      <c r="CWH72" s="444"/>
      <c r="CWI72" s="444"/>
      <c r="CWJ72" s="444"/>
      <c r="CWK72" s="444"/>
      <c r="CWL72" s="444"/>
      <c r="CWM72" s="444"/>
      <c r="CWN72" s="444"/>
      <c r="CWO72" s="444"/>
      <c r="CWP72" s="444"/>
      <c r="CWQ72" s="444"/>
      <c r="CWR72" s="444"/>
      <c r="CWS72" s="444"/>
      <c r="CWT72" s="444"/>
      <c r="CWU72" s="444"/>
      <c r="CWV72" s="444"/>
      <c r="CWW72" s="444"/>
      <c r="CWX72" s="444"/>
      <c r="CWY72" s="444"/>
      <c r="CWZ72" s="444"/>
      <c r="CXA72" s="444"/>
      <c r="CXB72" s="444"/>
      <c r="CXC72" s="444"/>
      <c r="CXD72" s="444"/>
      <c r="CXE72" s="444"/>
      <c r="CXF72" s="444"/>
      <c r="CXG72" s="444"/>
      <c r="CXH72" s="444"/>
      <c r="CXI72" s="444"/>
      <c r="CXJ72" s="444"/>
      <c r="CXK72" s="444"/>
      <c r="CXL72" s="444"/>
      <c r="CXM72" s="444"/>
      <c r="CXN72" s="444"/>
      <c r="CXO72" s="444"/>
      <c r="CXP72" s="444"/>
      <c r="CXQ72" s="444"/>
      <c r="CXR72" s="444"/>
      <c r="CXS72" s="444"/>
      <c r="CXT72" s="444"/>
      <c r="CXU72" s="444"/>
      <c r="CXV72" s="444"/>
      <c r="CXW72" s="444"/>
      <c r="CXX72" s="444"/>
      <c r="CXY72" s="444"/>
      <c r="CXZ72" s="444"/>
      <c r="CYA72" s="444"/>
      <c r="CYB72" s="444"/>
      <c r="CYC72" s="444"/>
      <c r="CYD72" s="444"/>
      <c r="CYE72" s="444"/>
      <c r="CYF72" s="444"/>
      <c r="CYG72" s="444"/>
      <c r="CYH72" s="444"/>
      <c r="CYI72" s="444"/>
      <c r="CYJ72" s="444"/>
      <c r="CYK72" s="444"/>
      <c r="CYL72" s="444"/>
      <c r="CYM72" s="444"/>
      <c r="CYN72" s="444"/>
      <c r="CYO72" s="444"/>
      <c r="CYP72" s="444"/>
      <c r="CYQ72" s="444"/>
      <c r="CYR72" s="444"/>
      <c r="CYS72" s="444"/>
      <c r="CYT72" s="444"/>
      <c r="CYU72" s="444"/>
      <c r="CYV72" s="444"/>
      <c r="CYW72" s="444"/>
      <c r="CYX72" s="444"/>
      <c r="CYY72" s="444"/>
      <c r="CYZ72" s="444"/>
      <c r="CZA72" s="444"/>
      <c r="CZB72" s="444"/>
      <c r="CZC72" s="444"/>
      <c r="CZD72" s="444"/>
      <c r="CZE72" s="444"/>
      <c r="CZF72" s="444"/>
      <c r="CZG72" s="444"/>
      <c r="CZH72" s="444"/>
      <c r="CZI72" s="444"/>
      <c r="CZJ72" s="444"/>
      <c r="CZK72" s="444"/>
      <c r="CZL72" s="444"/>
      <c r="CZM72" s="444"/>
      <c r="CZN72" s="444"/>
      <c r="CZO72" s="444"/>
      <c r="CZP72" s="444"/>
      <c r="CZQ72" s="444"/>
      <c r="CZR72" s="444"/>
      <c r="CZS72" s="444"/>
      <c r="CZT72" s="444"/>
      <c r="CZU72" s="444"/>
      <c r="CZV72" s="444"/>
      <c r="CZW72" s="444"/>
      <c r="CZX72" s="444"/>
      <c r="CZY72" s="444"/>
      <c r="CZZ72" s="444"/>
      <c r="DAA72" s="444"/>
      <c r="DAB72" s="444"/>
      <c r="DAC72" s="444"/>
      <c r="DAD72" s="444"/>
      <c r="DAE72" s="444"/>
      <c r="DAF72" s="444"/>
      <c r="DAG72" s="444"/>
      <c r="DAH72" s="444"/>
      <c r="DAI72" s="444"/>
      <c r="DAJ72" s="444"/>
      <c r="DAK72" s="444"/>
      <c r="DAL72" s="444"/>
      <c r="DAM72" s="444"/>
      <c r="DAN72" s="444"/>
      <c r="DAO72" s="444"/>
      <c r="DAP72" s="444"/>
      <c r="DAQ72" s="444"/>
      <c r="DAR72" s="444"/>
      <c r="DAS72" s="444"/>
      <c r="DAT72" s="444"/>
      <c r="DAU72" s="444"/>
      <c r="DAV72" s="444"/>
      <c r="DAW72" s="444"/>
      <c r="DAX72" s="444"/>
      <c r="DAY72" s="444"/>
      <c r="DAZ72" s="444"/>
      <c r="DBA72" s="444"/>
      <c r="DBB72" s="444"/>
      <c r="DBC72" s="444"/>
      <c r="DBD72" s="444"/>
      <c r="DBE72" s="444"/>
      <c r="DBF72" s="444"/>
      <c r="DBG72" s="444"/>
      <c r="DBH72" s="444"/>
      <c r="DBI72" s="444"/>
      <c r="DBJ72" s="444"/>
      <c r="DBK72" s="444"/>
      <c r="DBL72" s="444"/>
      <c r="DBM72" s="444"/>
      <c r="DBN72" s="444"/>
      <c r="DBO72" s="444"/>
      <c r="DBP72" s="444"/>
      <c r="DBQ72" s="444"/>
      <c r="DBR72" s="444"/>
      <c r="DBS72" s="444"/>
      <c r="DBT72" s="444"/>
      <c r="DBU72" s="444"/>
      <c r="DBV72" s="444"/>
      <c r="DBW72" s="444"/>
      <c r="DBX72" s="444"/>
      <c r="DBY72" s="444"/>
      <c r="DBZ72" s="444"/>
      <c r="DCA72" s="444"/>
      <c r="DCB72" s="444"/>
      <c r="DCC72" s="444"/>
      <c r="DCD72" s="444"/>
      <c r="DCE72" s="444"/>
      <c r="DCF72" s="444"/>
      <c r="DCG72" s="444"/>
      <c r="DCH72" s="444"/>
      <c r="DCI72" s="444"/>
      <c r="DCJ72" s="444"/>
      <c r="DCK72" s="444"/>
      <c r="DCL72" s="444"/>
      <c r="DCM72" s="444"/>
      <c r="DCN72" s="444"/>
      <c r="DCO72" s="444"/>
      <c r="DCP72" s="444"/>
      <c r="DCQ72" s="444"/>
      <c r="DCR72" s="444"/>
      <c r="DCS72" s="444"/>
      <c r="DCT72" s="444"/>
      <c r="DCU72" s="444"/>
      <c r="DCV72" s="444"/>
      <c r="DCW72" s="444"/>
      <c r="DCX72" s="444"/>
      <c r="DCY72" s="444"/>
      <c r="DCZ72" s="444"/>
      <c r="DDA72" s="444"/>
      <c r="DDB72" s="444"/>
      <c r="DDC72" s="444"/>
      <c r="DDD72" s="444"/>
      <c r="DDE72" s="444"/>
      <c r="DDF72" s="444"/>
      <c r="DDG72" s="444"/>
      <c r="DDH72" s="444"/>
      <c r="DDI72" s="444"/>
      <c r="DDJ72" s="444"/>
      <c r="DDK72" s="444"/>
      <c r="DDL72" s="444"/>
      <c r="DDM72" s="444"/>
      <c r="DDN72" s="444"/>
      <c r="DDO72" s="444"/>
      <c r="DDP72" s="444"/>
      <c r="DDQ72" s="444"/>
      <c r="DDR72" s="444"/>
      <c r="DDS72" s="444"/>
      <c r="DDT72" s="444"/>
      <c r="DDU72" s="444"/>
      <c r="DDV72" s="444"/>
      <c r="DDW72" s="444"/>
      <c r="DDX72" s="444"/>
      <c r="DDY72" s="444"/>
      <c r="DDZ72" s="444"/>
      <c r="DEA72" s="444"/>
      <c r="DEB72" s="444"/>
      <c r="DEC72" s="444"/>
      <c r="DED72" s="444"/>
      <c r="DEE72" s="444"/>
      <c r="DEF72" s="444"/>
      <c r="DEG72" s="444"/>
      <c r="DEH72" s="444"/>
      <c r="DEI72" s="444"/>
      <c r="DEJ72" s="444"/>
      <c r="DEK72" s="444"/>
      <c r="DEL72" s="444"/>
      <c r="DEM72" s="444"/>
      <c r="DEN72" s="444"/>
      <c r="DEO72" s="444"/>
      <c r="DEP72" s="444"/>
      <c r="DEQ72" s="444"/>
      <c r="DER72" s="444"/>
      <c r="DES72" s="444"/>
      <c r="DET72" s="444"/>
      <c r="DEU72" s="444"/>
      <c r="DEV72" s="444"/>
      <c r="DEW72" s="444"/>
      <c r="DEX72" s="444"/>
      <c r="DEY72" s="444"/>
      <c r="DEZ72" s="444"/>
      <c r="DFA72" s="444"/>
      <c r="DFB72" s="444"/>
      <c r="DFC72" s="444"/>
      <c r="DFD72" s="444"/>
      <c r="DFE72" s="444"/>
      <c r="DFF72" s="444"/>
      <c r="DFG72" s="444"/>
      <c r="DFH72" s="444"/>
      <c r="DFI72" s="444"/>
      <c r="DFJ72" s="444"/>
      <c r="DFK72" s="444"/>
      <c r="DFL72" s="444"/>
      <c r="DFM72" s="444"/>
      <c r="DFN72" s="444"/>
      <c r="DFO72" s="444"/>
      <c r="DFP72" s="444"/>
      <c r="DFQ72" s="444"/>
      <c r="DFR72" s="444"/>
      <c r="DFS72" s="444"/>
      <c r="DFT72" s="444"/>
      <c r="DFU72" s="444"/>
      <c r="DFV72" s="444"/>
      <c r="DFW72" s="444"/>
      <c r="DFX72" s="444"/>
      <c r="DFY72" s="444"/>
      <c r="DFZ72" s="444"/>
      <c r="DGA72" s="444"/>
      <c r="DGB72" s="444"/>
      <c r="DGC72" s="444"/>
      <c r="DGD72" s="444"/>
      <c r="DGE72" s="444"/>
      <c r="DGF72" s="444"/>
      <c r="DGG72" s="444"/>
      <c r="DGH72" s="444"/>
      <c r="DGI72" s="444"/>
      <c r="DGJ72" s="444"/>
      <c r="DGK72" s="444"/>
      <c r="DGL72" s="444"/>
      <c r="DGM72" s="444"/>
      <c r="DGN72" s="444"/>
      <c r="DGO72" s="444"/>
      <c r="DGP72" s="444"/>
      <c r="DGQ72" s="444"/>
      <c r="DGR72" s="444"/>
      <c r="DGS72" s="444"/>
      <c r="DGT72" s="444"/>
      <c r="DGU72" s="444"/>
      <c r="DGV72" s="444"/>
      <c r="DGW72" s="444"/>
      <c r="DGX72" s="444"/>
      <c r="DGY72" s="444"/>
      <c r="DGZ72" s="444"/>
      <c r="DHA72" s="444"/>
      <c r="DHB72" s="444"/>
      <c r="DHC72" s="444"/>
      <c r="DHD72" s="444"/>
      <c r="DHE72" s="444"/>
      <c r="DHF72" s="444"/>
      <c r="DHG72" s="444"/>
      <c r="DHH72" s="444"/>
      <c r="DHI72" s="444"/>
      <c r="DHJ72" s="444"/>
      <c r="DHK72" s="444"/>
      <c r="DHL72" s="444"/>
      <c r="DHM72" s="444"/>
      <c r="DHN72" s="444"/>
      <c r="DHO72" s="444"/>
      <c r="DHP72" s="444"/>
      <c r="DHQ72" s="444"/>
      <c r="DHR72" s="444"/>
      <c r="DHS72" s="444"/>
      <c r="DHT72" s="444"/>
      <c r="DHU72" s="444"/>
      <c r="DHV72" s="444"/>
      <c r="DHW72" s="444"/>
      <c r="DHX72" s="444"/>
      <c r="DHY72" s="444"/>
      <c r="DHZ72" s="444"/>
      <c r="DIA72" s="444"/>
      <c r="DIB72" s="444"/>
      <c r="DIC72" s="444"/>
      <c r="DID72" s="444"/>
      <c r="DIE72" s="444"/>
      <c r="DIF72" s="444"/>
      <c r="DIG72" s="444"/>
      <c r="DIH72" s="444"/>
      <c r="DII72" s="444"/>
      <c r="DIJ72" s="444"/>
      <c r="DIK72" s="444"/>
      <c r="DIL72" s="444"/>
      <c r="DIM72" s="444"/>
      <c r="DIN72" s="444"/>
      <c r="DIO72" s="444"/>
      <c r="DIP72" s="444"/>
      <c r="DIQ72" s="444"/>
      <c r="DIR72" s="444"/>
      <c r="DIS72" s="444"/>
      <c r="DIT72" s="444"/>
      <c r="DIU72" s="444"/>
      <c r="DIV72" s="444"/>
      <c r="DIW72" s="444"/>
      <c r="DIX72" s="444"/>
      <c r="DIY72" s="444"/>
      <c r="DIZ72" s="444"/>
      <c r="DJA72" s="444"/>
      <c r="DJB72" s="444"/>
      <c r="DJC72" s="444"/>
      <c r="DJD72" s="444"/>
      <c r="DJE72" s="444"/>
      <c r="DJF72" s="444"/>
      <c r="DJG72" s="444"/>
      <c r="DJH72" s="444"/>
      <c r="DJI72" s="444"/>
      <c r="DJJ72" s="444"/>
      <c r="DJK72" s="444"/>
      <c r="DJL72" s="444"/>
      <c r="DJM72" s="444"/>
      <c r="DJN72" s="444"/>
      <c r="DJO72" s="444"/>
      <c r="DJP72" s="444"/>
      <c r="DJQ72" s="444"/>
      <c r="DJR72" s="444"/>
      <c r="DJS72" s="444"/>
      <c r="DJT72" s="444"/>
      <c r="DJU72" s="444"/>
      <c r="DJV72" s="444"/>
      <c r="DJW72" s="444"/>
      <c r="DJX72" s="444"/>
      <c r="DJY72" s="444"/>
      <c r="DJZ72" s="444"/>
      <c r="DKA72" s="444"/>
      <c r="DKB72" s="444"/>
      <c r="DKC72" s="444"/>
      <c r="DKD72" s="444"/>
      <c r="DKE72" s="444"/>
      <c r="DKF72" s="444"/>
      <c r="DKG72" s="444"/>
      <c r="DKH72" s="444"/>
      <c r="DKI72" s="444"/>
      <c r="DKJ72" s="444"/>
      <c r="DKK72" s="444"/>
      <c r="DKL72" s="444"/>
      <c r="DKM72" s="444"/>
      <c r="DKN72" s="444"/>
      <c r="DKO72" s="444"/>
      <c r="DKP72" s="444"/>
      <c r="DKQ72" s="444"/>
      <c r="DKR72" s="444"/>
      <c r="DKS72" s="444"/>
      <c r="DKT72" s="444"/>
      <c r="DKU72" s="444"/>
      <c r="DKV72" s="444"/>
      <c r="DKW72" s="444"/>
      <c r="DKX72" s="444"/>
      <c r="DKY72" s="444"/>
      <c r="DKZ72" s="444"/>
      <c r="DLA72" s="444"/>
      <c r="DLB72" s="444"/>
      <c r="DLC72" s="444"/>
      <c r="DLD72" s="444"/>
      <c r="DLE72" s="444"/>
      <c r="DLF72" s="444"/>
      <c r="DLG72" s="444"/>
      <c r="DLH72" s="444"/>
      <c r="DLI72" s="444"/>
      <c r="DLJ72" s="444"/>
      <c r="DLK72" s="444"/>
      <c r="DLL72" s="444"/>
      <c r="DLM72" s="444"/>
      <c r="DLN72" s="444"/>
      <c r="DLO72" s="444"/>
      <c r="DLP72" s="444"/>
      <c r="DLQ72" s="444"/>
      <c r="DLR72" s="444"/>
      <c r="DLS72" s="444"/>
      <c r="DLT72" s="444"/>
      <c r="DLU72" s="444"/>
      <c r="DLV72" s="444"/>
      <c r="DLW72" s="444"/>
      <c r="DLX72" s="444"/>
      <c r="DLY72" s="444"/>
      <c r="DLZ72" s="444"/>
      <c r="DMA72" s="444"/>
      <c r="DMB72" s="444"/>
      <c r="DMC72" s="444"/>
      <c r="DMD72" s="444"/>
      <c r="DME72" s="444"/>
      <c r="DMF72" s="444"/>
      <c r="DMG72" s="444"/>
      <c r="DMH72" s="444"/>
      <c r="DMI72" s="444"/>
      <c r="DMJ72" s="444"/>
      <c r="DMK72" s="444"/>
      <c r="DML72" s="444"/>
      <c r="DMM72" s="444"/>
      <c r="DMN72" s="444"/>
      <c r="DMO72" s="444"/>
      <c r="DMP72" s="444"/>
      <c r="DMQ72" s="444"/>
      <c r="DMR72" s="444"/>
      <c r="DMS72" s="444"/>
      <c r="DMT72" s="444"/>
      <c r="DMU72" s="444"/>
      <c r="DMV72" s="444"/>
      <c r="DMW72" s="444"/>
      <c r="DMX72" s="444"/>
      <c r="DMY72" s="444"/>
      <c r="DMZ72" s="444"/>
      <c r="DNA72" s="444"/>
      <c r="DNB72" s="444"/>
      <c r="DNC72" s="444"/>
      <c r="DND72" s="444"/>
      <c r="DNE72" s="444"/>
      <c r="DNF72" s="444"/>
      <c r="DNG72" s="444"/>
      <c r="DNH72" s="444"/>
      <c r="DNI72" s="444"/>
      <c r="DNJ72" s="444"/>
      <c r="DNK72" s="444"/>
      <c r="DNL72" s="444"/>
      <c r="DNM72" s="444"/>
      <c r="DNN72" s="444"/>
      <c r="DNO72" s="444"/>
      <c r="DNP72" s="444"/>
      <c r="DNQ72" s="444"/>
      <c r="DNR72" s="444"/>
      <c r="DNS72" s="444"/>
      <c r="DNT72" s="444"/>
      <c r="DNU72" s="444"/>
      <c r="DNV72" s="444"/>
      <c r="DNW72" s="444"/>
      <c r="DNX72" s="444"/>
      <c r="DNY72" s="444"/>
      <c r="DNZ72" s="444"/>
      <c r="DOA72" s="444"/>
      <c r="DOB72" s="444"/>
      <c r="DOC72" s="444"/>
      <c r="DOD72" s="444"/>
      <c r="DOE72" s="444"/>
      <c r="DOF72" s="444"/>
      <c r="DOG72" s="444"/>
      <c r="DOH72" s="444"/>
      <c r="DOI72" s="444"/>
      <c r="DOJ72" s="444"/>
      <c r="DOK72" s="444"/>
      <c r="DOL72" s="444"/>
      <c r="DOM72" s="444"/>
      <c r="DON72" s="444"/>
      <c r="DOO72" s="444"/>
      <c r="DOP72" s="444"/>
      <c r="DOQ72" s="444"/>
      <c r="DOR72" s="444"/>
      <c r="DOS72" s="444"/>
      <c r="DOT72" s="444"/>
      <c r="DOU72" s="444"/>
      <c r="DOV72" s="444"/>
      <c r="DOW72" s="444"/>
      <c r="DOX72" s="444"/>
      <c r="DOY72" s="444"/>
      <c r="DOZ72" s="444"/>
      <c r="DPA72" s="444"/>
      <c r="DPB72" s="444"/>
      <c r="DPC72" s="444"/>
      <c r="DPD72" s="444"/>
      <c r="DPE72" s="444"/>
      <c r="DPF72" s="444"/>
      <c r="DPG72" s="444"/>
      <c r="DPH72" s="444"/>
      <c r="DPI72" s="444"/>
      <c r="DPJ72" s="444"/>
      <c r="DPK72" s="444"/>
      <c r="DPL72" s="444"/>
      <c r="DPM72" s="444"/>
      <c r="DPN72" s="444"/>
      <c r="DPO72" s="444"/>
      <c r="DPP72" s="444"/>
      <c r="DPQ72" s="444"/>
      <c r="DPR72" s="444"/>
      <c r="DPS72" s="444"/>
      <c r="DPT72" s="444"/>
      <c r="DPU72" s="444"/>
      <c r="DPV72" s="444"/>
      <c r="DPW72" s="444"/>
      <c r="DPX72" s="444"/>
      <c r="DPY72" s="444"/>
      <c r="DPZ72" s="444"/>
      <c r="DQA72" s="444"/>
      <c r="DQB72" s="444"/>
      <c r="DQC72" s="444"/>
      <c r="DQD72" s="444"/>
      <c r="DQE72" s="444"/>
      <c r="DQF72" s="444"/>
      <c r="DQG72" s="444"/>
      <c r="DQH72" s="444"/>
      <c r="DQI72" s="444"/>
      <c r="DQJ72" s="444"/>
      <c r="DQK72" s="444"/>
      <c r="DQL72" s="444"/>
      <c r="DQM72" s="444"/>
      <c r="DQN72" s="444"/>
      <c r="DQO72" s="444"/>
      <c r="DQP72" s="444"/>
      <c r="DQQ72" s="444"/>
      <c r="DQR72" s="444"/>
      <c r="DQS72" s="444"/>
      <c r="DQT72" s="444"/>
      <c r="DQU72" s="444"/>
      <c r="DQV72" s="444"/>
      <c r="DQW72" s="444"/>
      <c r="DQX72" s="444"/>
      <c r="DQY72" s="444"/>
      <c r="DQZ72" s="444"/>
      <c r="DRA72" s="444"/>
      <c r="DRB72" s="444"/>
      <c r="DRC72" s="444"/>
      <c r="DRD72" s="444"/>
      <c r="DRE72" s="444"/>
      <c r="DRF72" s="444"/>
      <c r="DRG72" s="444"/>
      <c r="DRH72" s="444"/>
      <c r="DRI72" s="444"/>
      <c r="DRJ72" s="444"/>
      <c r="DRK72" s="444"/>
      <c r="DRL72" s="444"/>
      <c r="DRM72" s="444"/>
      <c r="DRN72" s="444"/>
      <c r="DRO72" s="444"/>
      <c r="DRP72" s="444"/>
      <c r="DRQ72" s="444"/>
      <c r="DRR72" s="444"/>
      <c r="DRS72" s="444"/>
      <c r="DRT72" s="444"/>
      <c r="DRU72" s="444"/>
      <c r="DRV72" s="444"/>
      <c r="DRW72" s="444"/>
      <c r="DRX72" s="444"/>
      <c r="DRY72" s="444"/>
      <c r="DRZ72" s="444"/>
      <c r="DSA72" s="444"/>
      <c r="DSB72" s="444"/>
      <c r="DSC72" s="444"/>
      <c r="DSD72" s="444"/>
      <c r="DSE72" s="444"/>
      <c r="DSF72" s="444"/>
      <c r="DSG72" s="444"/>
      <c r="DSH72" s="444"/>
      <c r="DSI72" s="444"/>
      <c r="DSJ72" s="444"/>
      <c r="DSK72" s="444"/>
      <c r="DSL72" s="444"/>
      <c r="DSM72" s="444"/>
      <c r="DSN72" s="444"/>
      <c r="DSO72" s="444"/>
      <c r="DSP72" s="444"/>
      <c r="DSQ72" s="444"/>
      <c r="DSR72" s="444"/>
      <c r="DSS72" s="444"/>
      <c r="DST72" s="444"/>
      <c r="DSU72" s="444"/>
      <c r="DSV72" s="444"/>
      <c r="DSW72" s="444"/>
      <c r="DSX72" s="444"/>
      <c r="DSY72" s="444"/>
      <c r="DSZ72" s="444"/>
      <c r="DTA72" s="444"/>
      <c r="DTB72" s="444"/>
      <c r="DTC72" s="444"/>
      <c r="DTD72" s="444"/>
      <c r="DTE72" s="444"/>
      <c r="DTF72" s="444"/>
      <c r="DTG72" s="444"/>
      <c r="DTH72" s="444"/>
      <c r="DTI72" s="444"/>
      <c r="DTJ72" s="444"/>
      <c r="DTK72" s="444"/>
      <c r="DTL72" s="444"/>
      <c r="DTM72" s="444"/>
      <c r="DTN72" s="444"/>
      <c r="DTO72" s="444"/>
      <c r="DTP72" s="444"/>
      <c r="DTQ72" s="444"/>
      <c r="DTR72" s="444"/>
      <c r="DTS72" s="444"/>
      <c r="DTT72" s="444"/>
      <c r="DTU72" s="444"/>
      <c r="DTV72" s="444"/>
      <c r="DTW72" s="444"/>
      <c r="DTX72" s="444"/>
      <c r="DTY72" s="444"/>
      <c r="DTZ72" s="444"/>
      <c r="DUA72" s="444"/>
      <c r="DUB72" s="444"/>
      <c r="DUC72" s="444"/>
      <c r="DUD72" s="444"/>
      <c r="DUE72" s="444"/>
      <c r="DUF72" s="444"/>
      <c r="DUG72" s="444"/>
      <c r="DUH72" s="444"/>
      <c r="DUI72" s="444"/>
      <c r="DUJ72" s="444"/>
      <c r="DUK72" s="444"/>
      <c r="DUL72" s="444"/>
      <c r="DUM72" s="444"/>
      <c r="DUN72" s="444"/>
      <c r="DUO72" s="444"/>
      <c r="DUP72" s="444"/>
      <c r="DUQ72" s="444"/>
      <c r="DUR72" s="444"/>
      <c r="DUS72" s="444"/>
      <c r="DUT72" s="444"/>
      <c r="DUU72" s="444"/>
      <c r="DUV72" s="444"/>
      <c r="DUW72" s="444"/>
      <c r="DUX72" s="444"/>
      <c r="DUY72" s="444"/>
      <c r="DUZ72" s="444"/>
      <c r="DVA72" s="444"/>
      <c r="DVB72" s="444"/>
      <c r="DVC72" s="444"/>
      <c r="DVD72" s="444"/>
      <c r="DVE72" s="444"/>
      <c r="DVF72" s="444"/>
      <c r="DVG72" s="444"/>
      <c r="DVH72" s="444"/>
      <c r="DVI72" s="444"/>
      <c r="DVJ72" s="444"/>
      <c r="DVK72" s="444"/>
      <c r="DVL72" s="444"/>
      <c r="DVM72" s="444"/>
      <c r="DVN72" s="444"/>
      <c r="DVO72" s="444"/>
      <c r="DVP72" s="444"/>
      <c r="DVQ72" s="444"/>
      <c r="DVR72" s="444"/>
      <c r="DVS72" s="444"/>
      <c r="DVT72" s="444"/>
      <c r="DVU72" s="444"/>
      <c r="DVV72" s="444"/>
      <c r="DVW72" s="444"/>
      <c r="DVX72" s="444"/>
      <c r="DVY72" s="444"/>
      <c r="DVZ72" s="444"/>
      <c r="DWA72" s="444"/>
      <c r="DWB72" s="444"/>
      <c r="DWC72" s="444"/>
      <c r="DWD72" s="444"/>
      <c r="DWE72" s="444"/>
      <c r="DWF72" s="444"/>
      <c r="DWG72" s="444"/>
      <c r="DWH72" s="444"/>
      <c r="DWI72" s="444"/>
      <c r="DWJ72" s="444"/>
      <c r="DWK72" s="444"/>
      <c r="DWL72" s="444"/>
      <c r="DWM72" s="444"/>
      <c r="DWN72" s="444"/>
      <c r="DWO72" s="444"/>
      <c r="DWP72" s="444"/>
      <c r="DWQ72" s="444"/>
      <c r="DWR72" s="444"/>
      <c r="DWS72" s="444"/>
      <c r="DWT72" s="444"/>
      <c r="DWU72" s="444"/>
      <c r="DWV72" s="444"/>
      <c r="DWW72" s="444"/>
      <c r="DWX72" s="444"/>
      <c r="DWY72" s="444"/>
      <c r="DWZ72" s="444"/>
      <c r="DXA72" s="444"/>
      <c r="DXB72" s="444"/>
      <c r="DXC72" s="444"/>
      <c r="DXD72" s="444"/>
      <c r="DXE72" s="444"/>
      <c r="DXF72" s="444"/>
      <c r="DXG72" s="444"/>
      <c r="DXH72" s="444"/>
      <c r="DXI72" s="444"/>
      <c r="DXJ72" s="444"/>
      <c r="DXK72" s="444"/>
      <c r="DXL72" s="444"/>
      <c r="DXM72" s="444"/>
      <c r="DXN72" s="444"/>
      <c r="DXO72" s="444"/>
      <c r="DXP72" s="444"/>
      <c r="DXQ72" s="444"/>
      <c r="DXR72" s="444"/>
      <c r="DXS72" s="444"/>
      <c r="DXT72" s="444"/>
      <c r="DXU72" s="444"/>
      <c r="DXV72" s="444"/>
      <c r="DXW72" s="444"/>
      <c r="DXX72" s="444"/>
      <c r="DXY72" s="444"/>
      <c r="DXZ72" s="444"/>
      <c r="DYA72" s="444"/>
      <c r="DYB72" s="444"/>
      <c r="DYC72" s="444"/>
      <c r="DYD72" s="444"/>
      <c r="DYE72" s="444"/>
      <c r="DYF72" s="444"/>
      <c r="DYG72" s="444"/>
      <c r="DYH72" s="444"/>
      <c r="DYI72" s="444"/>
      <c r="DYJ72" s="444"/>
      <c r="DYK72" s="444"/>
      <c r="DYL72" s="444"/>
      <c r="DYM72" s="444"/>
      <c r="DYN72" s="444"/>
      <c r="DYO72" s="444"/>
      <c r="DYP72" s="444"/>
      <c r="DYQ72" s="444"/>
      <c r="DYR72" s="444"/>
      <c r="DYS72" s="444"/>
      <c r="DYT72" s="444"/>
      <c r="DYU72" s="444"/>
      <c r="DYV72" s="444"/>
      <c r="DYW72" s="444"/>
      <c r="DYX72" s="444"/>
      <c r="DYY72" s="444"/>
      <c r="DYZ72" s="444"/>
      <c r="DZA72" s="444"/>
      <c r="DZB72" s="444"/>
      <c r="DZC72" s="444"/>
      <c r="DZD72" s="444"/>
      <c r="DZE72" s="444"/>
      <c r="DZF72" s="444"/>
      <c r="DZG72" s="444"/>
      <c r="DZH72" s="444"/>
      <c r="DZI72" s="444"/>
      <c r="DZJ72" s="444"/>
      <c r="DZK72" s="444"/>
      <c r="DZL72" s="444"/>
      <c r="DZM72" s="444"/>
      <c r="DZN72" s="444"/>
      <c r="DZO72" s="444"/>
      <c r="DZP72" s="444"/>
      <c r="DZQ72" s="444"/>
      <c r="DZR72" s="444"/>
      <c r="DZS72" s="444"/>
      <c r="DZT72" s="444"/>
      <c r="DZU72" s="444"/>
      <c r="DZV72" s="444"/>
      <c r="DZW72" s="444"/>
      <c r="DZX72" s="444"/>
      <c r="DZY72" s="444"/>
      <c r="DZZ72" s="444"/>
      <c r="EAA72" s="444"/>
      <c r="EAB72" s="444"/>
      <c r="EAC72" s="444"/>
      <c r="EAD72" s="444"/>
      <c r="EAE72" s="444"/>
      <c r="EAF72" s="444"/>
      <c r="EAG72" s="444"/>
      <c r="EAH72" s="444"/>
      <c r="EAI72" s="444"/>
      <c r="EAJ72" s="444"/>
      <c r="EAK72" s="444"/>
      <c r="EAL72" s="444"/>
      <c r="EAM72" s="444"/>
      <c r="EAN72" s="444"/>
      <c r="EAO72" s="444"/>
      <c r="EAP72" s="444"/>
      <c r="EAQ72" s="444"/>
      <c r="EAR72" s="444"/>
      <c r="EAS72" s="444"/>
      <c r="EAT72" s="444"/>
      <c r="EAU72" s="444"/>
      <c r="EAV72" s="444"/>
      <c r="EAW72" s="444"/>
      <c r="EAX72" s="444"/>
      <c r="EAY72" s="444"/>
      <c r="EAZ72" s="444"/>
      <c r="EBA72" s="444"/>
      <c r="EBB72" s="444"/>
      <c r="EBC72" s="444"/>
      <c r="EBD72" s="444"/>
      <c r="EBE72" s="444"/>
      <c r="EBF72" s="444"/>
      <c r="EBG72" s="444"/>
      <c r="EBH72" s="444"/>
      <c r="EBI72" s="444"/>
      <c r="EBJ72" s="444"/>
      <c r="EBK72" s="444"/>
      <c r="EBL72" s="444"/>
      <c r="EBM72" s="444"/>
      <c r="EBN72" s="444"/>
      <c r="EBO72" s="444"/>
      <c r="EBP72" s="444"/>
      <c r="EBQ72" s="444"/>
      <c r="EBR72" s="444"/>
      <c r="EBS72" s="444"/>
      <c r="EBT72" s="444"/>
      <c r="EBU72" s="444"/>
      <c r="EBV72" s="444"/>
      <c r="EBW72" s="444"/>
      <c r="EBX72" s="444"/>
      <c r="EBY72" s="444"/>
      <c r="EBZ72" s="444"/>
      <c r="ECA72" s="444"/>
      <c r="ECB72" s="444"/>
      <c r="ECC72" s="444"/>
      <c r="ECD72" s="444"/>
      <c r="ECE72" s="444"/>
      <c r="ECF72" s="444"/>
      <c r="ECG72" s="444"/>
      <c r="ECH72" s="444"/>
      <c r="ECI72" s="444"/>
      <c r="ECJ72" s="444"/>
      <c r="ECK72" s="444"/>
      <c r="ECL72" s="444"/>
      <c r="ECM72" s="444"/>
      <c r="ECN72" s="444"/>
      <c r="ECO72" s="444"/>
      <c r="ECP72" s="444"/>
      <c r="ECQ72" s="444"/>
      <c r="ECR72" s="444"/>
      <c r="ECS72" s="444"/>
      <c r="ECT72" s="444"/>
      <c r="ECU72" s="444"/>
      <c r="ECV72" s="444"/>
      <c r="ECW72" s="444"/>
      <c r="ECX72" s="444"/>
      <c r="ECY72" s="444"/>
      <c r="ECZ72" s="444"/>
      <c r="EDA72" s="444"/>
      <c r="EDB72" s="444"/>
      <c r="EDC72" s="444"/>
      <c r="EDD72" s="444"/>
      <c r="EDE72" s="444"/>
      <c r="EDF72" s="444"/>
      <c r="EDG72" s="444"/>
      <c r="EDH72" s="444"/>
      <c r="EDI72" s="444"/>
      <c r="EDJ72" s="444"/>
      <c r="EDK72" s="444"/>
      <c r="EDL72" s="444"/>
      <c r="EDM72" s="444"/>
      <c r="EDN72" s="444"/>
      <c r="EDO72" s="444"/>
      <c r="EDP72" s="444"/>
      <c r="EDQ72" s="444"/>
      <c r="EDR72" s="444"/>
      <c r="EDS72" s="444"/>
      <c r="EDT72" s="444"/>
      <c r="EDU72" s="444"/>
      <c r="EDV72" s="444"/>
      <c r="EDW72" s="444"/>
      <c r="EDX72" s="444"/>
      <c r="EDY72" s="444"/>
      <c r="EDZ72" s="444"/>
      <c r="EEA72" s="444"/>
      <c r="EEB72" s="444"/>
      <c r="EEC72" s="444"/>
      <c r="EED72" s="444"/>
      <c r="EEE72" s="444"/>
      <c r="EEF72" s="444"/>
      <c r="EEG72" s="444"/>
      <c r="EEH72" s="444"/>
      <c r="EEI72" s="444"/>
      <c r="EEJ72" s="444"/>
      <c r="EEK72" s="444"/>
      <c r="EEL72" s="444"/>
      <c r="EEM72" s="444"/>
      <c r="EEN72" s="444"/>
      <c r="EEO72" s="444"/>
      <c r="EEP72" s="444"/>
      <c r="EEQ72" s="444"/>
      <c r="EER72" s="444"/>
      <c r="EES72" s="444"/>
      <c r="EET72" s="444"/>
      <c r="EEU72" s="444"/>
      <c r="EEV72" s="444"/>
      <c r="EEW72" s="444"/>
      <c r="EEX72" s="444"/>
      <c r="EEY72" s="444"/>
      <c r="EEZ72" s="444"/>
      <c r="EFA72" s="444"/>
      <c r="EFB72" s="444"/>
      <c r="EFC72" s="444"/>
      <c r="EFD72" s="444"/>
      <c r="EFE72" s="444"/>
      <c r="EFF72" s="444"/>
      <c r="EFG72" s="444"/>
      <c r="EFH72" s="444"/>
      <c r="EFI72" s="444"/>
      <c r="EFJ72" s="444"/>
      <c r="EFK72" s="444"/>
      <c r="EFL72" s="444"/>
      <c r="EFM72" s="444"/>
      <c r="EFN72" s="444"/>
      <c r="EFO72" s="444"/>
      <c r="EFP72" s="444"/>
      <c r="EFQ72" s="444"/>
      <c r="EFR72" s="444"/>
      <c r="EFS72" s="444"/>
      <c r="EFT72" s="444"/>
      <c r="EFU72" s="444"/>
      <c r="EFV72" s="444"/>
      <c r="EFW72" s="444"/>
      <c r="EFX72" s="444"/>
      <c r="EFY72" s="444"/>
      <c r="EFZ72" s="444"/>
      <c r="EGA72" s="444"/>
      <c r="EGB72" s="444"/>
      <c r="EGC72" s="444"/>
      <c r="EGD72" s="444"/>
      <c r="EGE72" s="444"/>
      <c r="EGF72" s="444"/>
      <c r="EGG72" s="444"/>
      <c r="EGH72" s="444"/>
      <c r="EGI72" s="444"/>
      <c r="EGJ72" s="444"/>
      <c r="EGK72" s="444"/>
      <c r="EGL72" s="444"/>
      <c r="EGM72" s="444"/>
      <c r="EGN72" s="444"/>
      <c r="EGO72" s="444"/>
      <c r="EGP72" s="444"/>
      <c r="EGQ72" s="444"/>
      <c r="EGR72" s="444"/>
      <c r="EGS72" s="444"/>
      <c r="EGT72" s="444"/>
      <c r="EGU72" s="444"/>
      <c r="EGV72" s="444"/>
      <c r="EGW72" s="444"/>
      <c r="EGX72" s="444"/>
      <c r="EGY72" s="444"/>
      <c r="EGZ72" s="444"/>
      <c r="EHA72" s="444"/>
      <c r="EHB72" s="444"/>
      <c r="EHC72" s="444"/>
      <c r="EHD72" s="444"/>
      <c r="EHE72" s="444"/>
      <c r="EHF72" s="444"/>
      <c r="EHG72" s="444"/>
      <c r="EHH72" s="444"/>
      <c r="EHI72" s="444"/>
      <c r="EHJ72" s="444"/>
      <c r="EHK72" s="444"/>
      <c r="EHL72" s="444"/>
      <c r="EHM72" s="444"/>
      <c r="EHN72" s="444"/>
      <c r="EHO72" s="444"/>
      <c r="EHP72" s="444"/>
      <c r="EHQ72" s="444"/>
      <c r="EHR72" s="444"/>
      <c r="EHS72" s="444"/>
      <c r="EHT72" s="444"/>
      <c r="EHU72" s="444"/>
      <c r="EHV72" s="444"/>
      <c r="EHW72" s="444"/>
      <c r="EHX72" s="444"/>
      <c r="EHY72" s="444"/>
      <c r="EHZ72" s="444"/>
      <c r="EIA72" s="444"/>
      <c r="EIB72" s="444"/>
      <c r="EIC72" s="444"/>
      <c r="EID72" s="444"/>
      <c r="EIE72" s="444"/>
      <c r="EIF72" s="444"/>
      <c r="EIG72" s="444"/>
      <c r="EIH72" s="444"/>
      <c r="EII72" s="444"/>
      <c r="EIJ72" s="444"/>
      <c r="EIK72" s="444"/>
      <c r="EIL72" s="444"/>
      <c r="EIM72" s="444"/>
      <c r="EIN72" s="444"/>
      <c r="EIO72" s="444"/>
      <c r="EIP72" s="444"/>
      <c r="EIQ72" s="444"/>
      <c r="EIR72" s="444"/>
      <c r="EIS72" s="444"/>
      <c r="EIT72" s="444"/>
      <c r="EIU72" s="444"/>
      <c r="EIV72" s="444"/>
      <c r="EIW72" s="444"/>
      <c r="EIX72" s="444"/>
      <c r="EIY72" s="444"/>
      <c r="EIZ72" s="444"/>
      <c r="EJA72" s="444"/>
      <c r="EJB72" s="444"/>
      <c r="EJC72" s="444"/>
      <c r="EJD72" s="444"/>
      <c r="EJE72" s="444"/>
      <c r="EJF72" s="444"/>
      <c r="EJG72" s="444"/>
      <c r="EJH72" s="444"/>
      <c r="EJI72" s="444"/>
      <c r="EJJ72" s="444"/>
      <c r="EJK72" s="444"/>
      <c r="EJL72" s="444"/>
      <c r="EJM72" s="444"/>
      <c r="EJN72" s="444"/>
      <c r="EJO72" s="444"/>
      <c r="EJP72" s="444"/>
      <c r="EJQ72" s="444"/>
      <c r="EJR72" s="444"/>
      <c r="EJS72" s="444"/>
      <c r="EJT72" s="444"/>
      <c r="EJU72" s="444"/>
      <c r="EJV72" s="444"/>
      <c r="EJW72" s="444"/>
      <c r="EJX72" s="444"/>
      <c r="EJY72" s="444"/>
      <c r="EJZ72" s="444"/>
      <c r="EKA72" s="444"/>
      <c r="EKB72" s="444"/>
      <c r="EKC72" s="444"/>
      <c r="EKD72" s="444"/>
      <c r="EKE72" s="444"/>
      <c r="EKF72" s="444"/>
      <c r="EKG72" s="444"/>
      <c r="EKH72" s="444"/>
      <c r="EKI72" s="444"/>
      <c r="EKJ72" s="444"/>
      <c r="EKK72" s="444"/>
      <c r="EKL72" s="444"/>
      <c r="EKM72" s="444"/>
      <c r="EKN72" s="444"/>
      <c r="EKO72" s="444"/>
      <c r="EKP72" s="444"/>
      <c r="EKQ72" s="444"/>
      <c r="EKR72" s="444"/>
      <c r="EKS72" s="444"/>
      <c r="EKT72" s="444"/>
      <c r="EKU72" s="444"/>
      <c r="EKV72" s="444"/>
      <c r="EKW72" s="444"/>
      <c r="EKX72" s="444"/>
      <c r="EKY72" s="444"/>
      <c r="EKZ72" s="444"/>
      <c r="ELA72" s="444"/>
      <c r="ELB72" s="444"/>
      <c r="ELC72" s="444"/>
      <c r="ELD72" s="444"/>
      <c r="ELE72" s="444"/>
      <c r="ELF72" s="444"/>
      <c r="ELG72" s="444"/>
      <c r="ELH72" s="444"/>
      <c r="ELI72" s="444"/>
      <c r="ELJ72" s="444"/>
      <c r="ELK72" s="444"/>
      <c r="ELL72" s="444"/>
      <c r="ELM72" s="444"/>
      <c r="ELN72" s="444"/>
      <c r="ELO72" s="444"/>
      <c r="ELP72" s="444"/>
      <c r="ELQ72" s="444"/>
      <c r="ELR72" s="444"/>
      <c r="ELS72" s="444"/>
      <c r="ELT72" s="444"/>
      <c r="ELU72" s="444"/>
      <c r="ELV72" s="444"/>
      <c r="ELW72" s="444"/>
      <c r="ELX72" s="444"/>
      <c r="ELY72" s="444"/>
      <c r="ELZ72" s="444"/>
      <c r="EMA72" s="444"/>
      <c r="EMB72" s="444"/>
      <c r="EMC72" s="444"/>
      <c r="EMD72" s="444"/>
      <c r="EME72" s="444"/>
      <c r="EMF72" s="444"/>
      <c r="EMG72" s="444"/>
      <c r="EMH72" s="444"/>
      <c r="EMI72" s="444"/>
      <c r="EMJ72" s="444"/>
      <c r="EMK72" s="444"/>
      <c r="EML72" s="444"/>
      <c r="EMM72" s="444"/>
      <c r="EMN72" s="444"/>
      <c r="EMO72" s="444"/>
      <c r="EMP72" s="444"/>
      <c r="EMQ72" s="444"/>
      <c r="EMR72" s="444"/>
      <c r="EMS72" s="444"/>
      <c r="EMT72" s="444"/>
      <c r="EMU72" s="444"/>
      <c r="EMV72" s="444"/>
      <c r="EMW72" s="444"/>
      <c r="EMX72" s="444"/>
      <c r="EMY72" s="444"/>
      <c r="EMZ72" s="444"/>
      <c r="ENA72" s="444"/>
      <c r="ENB72" s="444"/>
      <c r="ENC72" s="444"/>
      <c r="END72" s="444"/>
      <c r="ENE72" s="444"/>
      <c r="ENF72" s="444"/>
      <c r="ENG72" s="444"/>
      <c r="ENH72" s="444"/>
      <c r="ENI72" s="444"/>
      <c r="ENJ72" s="444"/>
      <c r="ENK72" s="444"/>
      <c r="ENL72" s="444"/>
      <c r="ENM72" s="444"/>
      <c r="ENN72" s="444"/>
      <c r="ENO72" s="444"/>
      <c r="ENP72" s="444"/>
      <c r="ENQ72" s="444"/>
      <c r="ENR72" s="444"/>
      <c r="ENS72" s="444"/>
      <c r="ENT72" s="444"/>
      <c r="ENU72" s="444"/>
      <c r="ENV72" s="444"/>
      <c r="ENW72" s="444"/>
      <c r="ENX72" s="444"/>
      <c r="ENY72" s="444"/>
      <c r="ENZ72" s="444"/>
      <c r="EOA72" s="444"/>
      <c r="EOB72" s="444"/>
      <c r="EOC72" s="444"/>
      <c r="EOD72" s="444"/>
      <c r="EOE72" s="444"/>
      <c r="EOF72" s="444"/>
      <c r="EOG72" s="444"/>
      <c r="EOH72" s="444"/>
      <c r="EOI72" s="444"/>
      <c r="EOJ72" s="444"/>
      <c r="EOK72" s="444"/>
      <c r="EOL72" s="444"/>
      <c r="EOM72" s="444"/>
      <c r="EON72" s="444"/>
      <c r="EOO72" s="444"/>
      <c r="EOP72" s="444"/>
      <c r="EOQ72" s="444"/>
      <c r="EOR72" s="444"/>
      <c r="EOS72" s="444"/>
      <c r="EOT72" s="444"/>
      <c r="EOU72" s="444"/>
      <c r="EOV72" s="444"/>
      <c r="EOW72" s="444"/>
      <c r="EOX72" s="444"/>
      <c r="EOY72" s="444"/>
      <c r="EOZ72" s="444"/>
      <c r="EPA72" s="444"/>
      <c r="EPB72" s="444"/>
      <c r="EPC72" s="444"/>
      <c r="EPD72" s="444"/>
      <c r="EPE72" s="444"/>
      <c r="EPF72" s="444"/>
      <c r="EPG72" s="444"/>
      <c r="EPH72" s="444"/>
      <c r="EPI72" s="444"/>
      <c r="EPJ72" s="444"/>
      <c r="EPK72" s="444"/>
      <c r="EPL72" s="444"/>
      <c r="EPM72" s="444"/>
      <c r="EPN72" s="444"/>
      <c r="EPO72" s="444"/>
      <c r="EPP72" s="444"/>
      <c r="EPQ72" s="444"/>
      <c r="EPR72" s="444"/>
      <c r="EPS72" s="444"/>
      <c r="EPT72" s="444"/>
      <c r="EPU72" s="444"/>
      <c r="EPV72" s="444"/>
      <c r="EPW72" s="444"/>
      <c r="EPX72" s="444"/>
      <c r="EPY72" s="444"/>
      <c r="EPZ72" s="444"/>
      <c r="EQA72" s="444"/>
      <c r="EQB72" s="444"/>
      <c r="EQC72" s="444"/>
      <c r="EQD72" s="444"/>
      <c r="EQE72" s="444"/>
      <c r="EQF72" s="444"/>
      <c r="EQG72" s="444"/>
      <c r="EQH72" s="444"/>
      <c r="EQI72" s="444"/>
      <c r="EQJ72" s="444"/>
      <c r="EQK72" s="444"/>
      <c r="EQL72" s="444"/>
      <c r="EQM72" s="444"/>
      <c r="EQN72" s="444"/>
      <c r="EQO72" s="444"/>
      <c r="EQP72" s="444"/>
      <c r="EQQ72" s="444"/>
      <c r="EQR72" s="444"/>
      <c r="EQS72" s="444"/>
      <c r="EQT72" s="444"/>
      <c r="EQU72" s="444"/>
      <c r="EQV72" s="444"/>
      <c r="EQW72" s="444"/>
      <c r="EQX72" s="444"/>
      <c r="EQY72" s="444"/>
      <c r="EQZ72" s="444"/>
      <c r="ERA72" s="444"/>
      <c r="ERB72" s="444"/>
      <c r="ERC72" s="444"/>
      <c r="ERD72" s="444"/>
      <c r="ERE72" s="444"/>
      <c r="ERF72" s="444"/>
      <c r="ERG72" s="444"/>
      <c r="ERH72" s="444"/>
      <c r="ERI72" s="444"/>
      <c r="ERJ72" s="444"/>
      <c r="ERK72" s="444"/>
      <c r="ERL72" s="444"/>
      <c r="ERM72" s="444"/>
      <c r="ERN72" s="444"/>
      <c r="ERO72" s="444"/>
      <c r="ERP72" s="444"/>
      <c r="ERQ72" s="444"/>
      <c r="ERR72" s="444"/>
      <c r="ERS72" s="444"/>
      <c r="ERT72" s="444"/>
      <c r="ERU72" s="444"/>
      <c r="ERV72" s="444"/>
      <c r="ERW72" s="444"/>
      <c r="ERX72" s="444"/>
      <c r="ERY72" s="444"/>
      <c r="ERZ72" s="444"/>
      <c r="ESA72" s="444"/>
      <c r="ESB72" s="444"/>
      <c r="ESC72" s="444"/>
      <c r="ESD72" s="444"/>
      <c r="ESE72" s="444"/>
      <c r="ESF72" s="444"/>
      <c r="ESG72" s="444"/>
      <c r="ESH72" s="444"/>
      <c r="ESI72" s="444"/>
      <c r="ESJ72" s="444"/>
      <c r="ESK72" s="444"/>
      <c r="ESL72" s="444"/>
      <c r="ESM72" s="444"/>
      <c r="ESN72" s="444"/>
      <c r="ESO72" s="444"/>
      <c r="ESP72" s="444"/>
      <c r="ESQ72" s="444"/>
      <c r="ESR72" s="444"/>
      <c r="ESS72" s="444"/>
      <c r="EST72" s="444"/>
      <c r="ESU72" s="444"/>
      <c r="ESV72" s="444"/>
      <c r="ESW72" s="444"/>
      <c r="ESX72" s="444"/>
      <c r="ESY72" s="444"/>
      <c r="ESZ72" s="444"/>
      <c r="ETA72" s="444"/>
      <c r="ETB72" s="444"/>
      <c r="ETC72" s="444"/>
      <c r="ETD72" s="444"/>
      <c r="ETE72" s="444"/>
      <c r="ETF72" s="444"/>
      <c r="ETG72" s="444"/>
      <c r="ETH72" s="444"/>
      <c r="ETI72" s="444"/>
      <c r="ETJ72" s="444"/>
      <c r="ETK72" s="444"/>
      <c r="ETL72" s="444"/>
      <c r="ETM72" s="444"/>
      <c r="ETN72" s="444"/>
      <c r="ETO72" s="444"/>
      <c r="ETP72" s="444"/>
      <c r="ETQ72" s="444"/>
      <c r="ETR72" s="444"/>
      <c r="ETS72" s="444"/>
      <c r="ETT72" s="444"/>
      <c r="ETU72" s="444"/>
      <c r="ETV72" s="444"/>
      <c r="ETW72" s="444"/>
      <c r="ETX72" s="444"/>
      <c r="ETY72" s="444"/>
      <c r="ETZ72" s="444"/>
      <c r="EUA72" s="444"/>
      <c r="EUB72" s="444"/>
      <c r="EUC72" s="444"/>
      <c r="EUD72" s="444"/>
      <c r="EUE72" s="444"/>
      <c r="EUF72" s="444"/>
      <c r="EUG72" s="444"/>
      <c r="EUH72" s="444"/>
      <c r="EUI72" s="444"/>
      <c r="EUJ72" s="444"/>
      <c r="EUK72" s="444"/>
      <c r="EUL72" s="444"/>
      <c r="EUM72" s="444"/>
      <c r="EUN72" s="444"/>
      <c r="EUO72" s="444"/>
      <c r="EUP72" s="444"/>
      <c r="EUQ72" s="444"/>
      <c r="EUR72" s="444"/>
      <c r="EUS72" s="444"/>
      <c r="EUT72" s="444"/>
      <c r="EUU72" s="444"/>
      <c r="EUV72" s="444"/>
      <c r="EUW72" s="444"/>
      <c r="EUX72" s="444"/>
      <c r="EUY72" s="444"/>
      <c r="EUZ72" s="444"/>
      <c r="EVA72" s="444"/>
      <c r="EVB72" s="444"/>
      <c r="EVC72" s="444"/>
      <c r="EVD72" s="444"/>
      <c r="EVE72" s="444"/>
      <c r="EVF72" s="444"/>
      <c r="EVG72" s="444"/>
      <c r="EVH72" s="444"/>
      <c r="EVI72" s="444"/>
      <c r="EVJ72" s="444"/>
      <c r="EVK72" s="444"/>
      <c r="EVL72" s="444"/>
      <c r="EVM72" s="444"/>
      <c r="EVN72" s="444"/>
      <c r="EVO72" s="444"/>
      <c r="EVP72" s="444"/>
      <c r="EVQ72" s="444"/>
      <c r="EVR72" s="444"/>
      <c r="EVS72" s="444"/>
      <c r="EVT72" s="444"/>
      <c r="EVU72" s="444"/>
      <c r="EVV72" s="444"/>
      <c r="EVW72" s="444"/>
      <c r="EVX72" s="444"/>
      <c r="EVY72" s="444"/>
      <c r="EVZ72" s="444"/>
      <c r="EWA72" s="444"/>
      <c r="EWB72" s="444"/>
      <c r="EWC72" s="444"/>
      <c r="EWD72" s="444"/>
      <c r="EWE72" s="444"/>
      <c r="EWF72" s="444"/>
      <c r="EWG72" s="444"/>
      <c r="EWH72" s="444"/>
      <c r="EWI72" s="444"/>
      <c r="EWJ72" s="444"/>
      <c r="EWK72" s="444"/>
      <c r="EWL72" s="444"/>
      <c r="EWM72" s="444"/>
      <c r="EWN72" s="444"/>
      <c r="EWO72" s="444"/>
      <c r="EWP72" s="444"/>
      <c r="EWQ72" s="444"/>
      <c r="EWR72" s="444"/>
      <c r="EWS72" s="444"/>
      <c r="EWT72" s="444"/>
      <c r="EWU72" s="444"/>
      <c r="EWV72" s="444"/>
      <c r="EWW72" s="444"/>
      <c r="EWX72" s="444"/>
      <c r="EWY72" s="444"/>
      <c r="EWZ72" s="444"/>
      <c r="EXA72" s="444"/>
      <c r="EXB72" s="444"/>
      <c r="EXC72" s="444"/>
      <c r="EXD72" s="444"/>
      <c r="EXE72" s="444"/>
      <c r="EXF72" s="444"/>
      <c r="EXG72" s="444"/>
      <c r="EXH72" s="444"/>
      <c r="EXI72" s="444"/>
      <c r="EXJ72" s="444"/>
      <c r="EXK72" s="444"/>
      <c r="EXL72" s="444"/>
      <c r="EXM72" s="444"/>
      <c r="EXN72" s="444"/>
      <c r="EXO72" s="444"/>
      <c r="EXP72" s="444"/>
      <c r="EXQ72" s="444"/>
      <c r="EXR72" s="444"/>
      <c r="EXS72" s="444"/>
      <c r="EXT72" s="444"/>
      <c r="EXU72" s="444"/>
      <c r="EXV72" s="444"/>
      <c r="EXW72" s="444"/>
      <c r="EXX72" s="444"/>
      <c r="EXY72" s="444"/>
      <c r="EXZ72" s="444"/>
      <c r="EYA72" s="444"/>
      <c r="EYB72" s="444"/>
      <c r="EYC72" s="444"/>
      <c r="EYD72" s="444"/>
      <c r="EYE72" s="444"/>
      <c r="EYF72" s="444"/>
      <c r="EYG72" s="444"/>
      <c r="EYH72" s="444"/>
      <c r="EYI72" s="444"/>
      <c r="EYJ72" s="444"/>
      <c r="EYK72" s="444"/>
      <c r="EYL72" s="444"/>
      <c r="EYM72" s="444"/>
      <c r="EYN72" s="444"/>
      <c r="EYO72" s="444"/>
      <c r="EYP72" s="444"/>
      <c r="EYQ72" s="444"/>
      <c r="EYR72" s="444"/>
      <c r="EYS72" s="444"/>
      <c r="EYT72" s="444"/>
      <c r="EYU72" s="444"/>
      <c r="EYV72" s="444"/>
      <c r="EYW72" s="444"/>
      <c r="EYX72" s="444"/>
      <c r="EYY72" s="444"/>
      <c r="EYZ72" s="444"/>
      <c r="EZA72" s="444"/>
      <c r="EZB72" s="444"/>
      <c r="EZC72" s="444"/>
      <c r="EZD72" s="444"/>
      <c r="EZE72" s="444"/>
      <c r="EZF72" s="444"/>
      <c r="EZG72" s="444"/>
      <c r="EZH72" s="444"/>
      <c r="EZI72" s="444"/>
      <c r="EZJ72" s="444"/>
      <c r="EZK72" s="444"/>
      <c r="EZL72" s="444"/>
      <c r="EZM72" s="444"/>
      <c r="EZN72" s="444"/>
      <c r="EZO72" s="444"/>
      <c r="EZP72" s="444"/>
      <c r="EZQ72" s="444"/>
      <c r="EZR72" s="444"/>
      <c r="EZS72" s="444"/>
      <c r="EZT72" s="444"/>
      <c r="EZU72" s="444"/>
      <c r="EZV72" s="444"/>
      <c r="EZW72" s="444"/>
      <c r="EZX72" s="444"/>
      <c r="EZY72" s="444"/>
      <c r="EZZ72" s="444"/>
      <c r="FAA72" s="444"/>
      <c r="FAB72" s="444"/>
      <c r="FAC72" s="444"/>
      <c r="FAD72" s="444"/>
      <c r="FAE72" s="444"/>
      <c r="FAF72" s="444"/>
      <c r="FAG72" s="444"/>
      <c r="FAH72" s="444"/>
      <c r="FAI72" s="444"/>
      <c r="FAJ72" s="444"/>
      <c r="FAK72" s="444"/>
      <c r="FAL72" s="444"/>
      <c r="FAM72" s="444"/>
      <c r="FAN72" s="444"/>
      <c r="FAO72" s="444"/>
      <c r="FAP72" s="444"/>
      <c r="FAQ72" s="444"/>
      <c r="FAR72" s="444"/>
      <c r="FAS72" s="444"/>
      <c r="FAT72" s="444"/>
      <c r="FAU72" s="444"/>
      <c r="FAV72" s="444"/>
      <c r="FAW72" s="444"/>
      <c r="FAX72" s="444"/>
      <c r="FAY72" s="444"/>
      <c r="FAZ72" s="444"/>
      <c r="FBA72" s="444"/>
      <c r="FBB72" s="444"/>
      <c r="FBC72" s="444"/>
      <c r="FBD72" s="444"/>
      <c r="FBE72" s="444"/>
      <c r="FBF72" s="444"/>
      <c r="FBG72" s="444"/>
      <c r="FBH72" s="444"/>
      <c r="FBI72" s="444"/>
      <c r="FBJ72" s="444"/>
      <c r="FBK72" s="444"/>
      <c r="FBL72" s="444"/>
      <c r="FBM72" s="444"/>
      <c r="FBN72" s="444"/>
      <c r="FBO72" s="444"/>
      <c r="FBP72" s="444"/>
      <c r="FBQ72" s="444"/>
      <c r="FBR72" s="444"/>
      <c r="FBS72" s="444"/>
      <c r="FBT72" s="444"/>
      <c r="FBU72" s="444"/>
      <c r="FBV72" s="444"/>
      <c r="FBW72" s="444"/>
      <c r="FBX72" s="444"/>
      <c r="FBY72" s="444"/>
      <c r="FBZ72" s="444"/>
      <c r="FCA72" s="444"/>
      <c r="FCB72" s="444"/>
      <c r="FCC72" s="444"/>
      <c r="FCD72" s="444"/>
      <c r="FCE72" s="444"/>
      <c r="FCF72" s="444"/>
      <c r="FCG72" s="444"/>
      <c r="FCH72" s="444"/>
      <c r="FCI72" s="444"/>
      <c r="FCJ72" s="444"/>
      <c r="FCK72" s="444"/>
      <c r="FCL72" s="444"/>
      <c r="FCM72" s="444"/>
      <c r="FCN72" s="444"/>
      <c r="FCO72" s="444"/>
      <c r="FCP72" s="444"/>
      <c r="FCQ72" s="444"/>
      <c r="FCR72" s="444"/>
      <c r="FCS72" s="444"/>
      <c r="FCT72" s="444"/>
      <c r="FCU72" s="444"/>
      <c r="FCV72" s="444"/>
      <c r="FCW72" s="444"/>
      <c r="FCX72" s="444"/>
      <c r="FCY72" s="444"/>
      <c r="FCZ72" s="444"/>
      <c r="FDA72" s="444"/>
      <c r="FDB72" s="444"/>
      <c r="FDC72" s="444"/>
      <c r="FDD72" s="444"/>
      <c r="FDE72" s="444"/>
      <c r="FDF72" s="444"/>
      <c r="FDG72" s="444"/>
      <c r="FDH72" s="444"/>
      <c r="FDI72" s="444"/>
      <c r="FDJ72" s="444"/>
      <c r="FDK72" s="444"/>
      <c r="FDL72" s="444"/>
      <c r="FDM72" s="444"/>
      <c r="FDN72" s="444"/>
      <c r="FDO72" s="444"/>
      <c r="FDP72" s="444"/>
      <c r="FDQ72" s="444"/>
      <c r="FDR72" s="444"/>
      <c r="FDS72" s="444"/>
      <c r="FDT72" s="444"/>
      <c r="FDU72" s="444"/>
      <c r="FDV72" s="444"/>
      <c r="FDW72" s="444"/>
      <c r="FDX72" s="444"/>
      <c r="FDY72" s="444"/>
      <c r="FDZ72" s="444"/>
      <c r="FEA72" s="444"/>
      <c r="FEB72" s="444"/>
      <c r="FEC72" s="444"/>
      <c r="FED72" s="444"/>
      <c r="FEE72" s="444"/>
      <c r="FEF72" s="444"/>
      <c r="FEG72" s="444"/>
      <c r="FEH72" s="444"/>
      <c r="FEI72" s="444"/>
      <c r="FEJ72" s="444"/>
      <c r="FEK72" s="444"/>
      <c r="FEL72" s="444"/>
      <c r="FEM72" s="444"/>
      <c r="FEN72" s="444"/>
      <c r="FEO72" s="444"/>
      <c r="FEP72" s="444"/>
      <c r="FEQ72" s="444"/>
      <c r="FER72" s="444"/>
      <c r="FES72" s="444"/>
      <c r="FET72" s="444"/>
      <c r="FEU72" s="444"/>
      <c r="FEV72" s="444"/>
      <c r="FEW72" s="444"/>
      <c r="FEX72" s="444"/>
      <c r="FEY72" s="444"/>
      <c r="FEZ72" s="444"/>
      <c r="FFA72" s="444"/>
      <c r="FFB72" s="444"/>
      <c r="FFC72" s="444"/>
      <c r="FFD72" s="444"/>
      <c r="FFE72" s="444"/>
      <c r="FFF72" s="444"/>
      <c r="FFG72" s="444"/>
      <c r="FFH72" s="444"/>
      <c r="FFI72" s="444"/>
      <c r="FFJ72" s="444"/>
      <c r="FFK72" s="444"/>
      <c r="FFL72" s="444"/>
      <c r="FFM72" s="444"/>
      <c r="FFN72" s="444"/>
      <c r="FFO72" s="444"/>
      <c r="FFP72" s="444"/>
      <c r="FFQ72" s="444"/>
      <c r="FFR72" s="444"/>
      <c r="FFS72" s="444"/>
      <c r="FFT72" s="444"/>
      <c r="FFU72" s="444"/>
      <c r="FFV72" s="444"/>
      <c r="FFW72" s="444"/>
      <c r="FFX72" s="444"/>
      <c r="FFY72" s="444"/>
      <c r="FFZ72" s="444"/>
      <c r="FGA72" s="444"/>
      <c r="FGB72" s="444"/>
      <c r="FGC72" s="444"/>
      <c r="FGD72" s="444"/>
      <c r="FGE72" s="444"/>
      <c r="FGF72" s="444"/>
      <c r="FGG72" s="444"/>
      <c r="FGH72" s="444"/>
      <c r="FGI72" s="444"/>
      <c r="FGJ72" s="444"/>
      <c r="FGK72" s="444"/>
      <c r="FGL72" s="444"/>
      <c r="FGM72" s="444"/>
      <c r="FGN72" s="444"/>
      <c r="FGO72" s="444"/>
      <c r="FGP72" s="444"/>
      <c r="FGQ72" s="444"/>
      <c r="FGR72" s="444"/>
      <c r="FGS72" s="444"/>
      <c r="FGT72" s="444"/>
      <c r="FGU72" s="444"/>
      <c r="FGV72" s="444"/>
      <c r="FGW72" s="444"/>
      <c r="FGX72" s="444"/>
      <c r="FGY72" s="444"/>
      <c r="FGZ72" s="444"/>
      <c r="FHA72" s="444"/>
      <c r="FHB72" s="444"/>
      <c r="FHC72" s="444"/>
      <c r="FHD72" s="444"/>
      <c r="FHE72" s="444"/>
      <c r="FHF72" s="444"/>
      <c r="FHG72" s="444"/>
      <c r="FHH72" s="444"/>
      <c r="FHI72" s="444"/>
      <c r="FHJ72" s="444"/>
      <c r="FHK72" s="444"/>
      <c r="FHL72" s="444"/>
      <c r="FHM72" s="444"/>
      <c r="FHN72" s="444"/>
      <c r="FHO72" s="444"/>
      <c r="FHP72" s="444"/>
      <c r="FHQ72" s="444"/>
      <c r="FHR72" s="444"/>
      <c r="FHS72" s="444"/>
      <c r="FHT72" s="444"/>
      <c r="FHU72" s="444"/>
      <c r="FHV72" s="444"/>
      <c r="FHW72" s="444"/>
      <c r="FHX72" s="444"/>
      <c r="FHY72" s="444"/>
      <c r="FHZ72" s="444"/>
      <c r="FIA72" s="444"/>
      <c r="FIB72" s="444"/>
      <c r="FIC72" s="444"/>
      <c r="FID72" s="444"/>
      <c r="FIE72" s="444"/>
      <c r="FIF72" s="444"/>
      <c r="FIG72" s="444"/>
      <c r="FIH72" s="444"/>
      <c r="FII72" s="444"/>
      <c r="FIJ72" s="444"/>
      <c r="FIK72" s="444"/>
      <c r="FIL72" s="444"/>
      <c r="FIM72" s="444"/>
      <c r="FIN72" s="444"/>
      <c r="FIO72" s="444"/>
      <c r="FIP72" s="444"/>
      <c r="FIQ72" s="444"/>
      <c r="FIR72" s="444"/>
      <c r="FIS72" s="444"/>
      <c r="FIT72" s="444"/>
      <c r="FIU72" s="444"/>
      <c r="FIV72" s="444"/>
      <c r="FIW72" s="444"/>
      <c r="FIX72" s="444"/>
      <c r="FIY72" s="444"/>
      <c r="FIZ72" s="444"/>
      <c r="FJA72" s="444"/>
      <c r="FJB72" s="444"/>
      <c r="FJC72" s="444"/>
      <c r="FJD72" s="444"/>
      <c r="FJE72" s="444"/>
      <c r="FJF72" s="444"/>
      <c r="FJG72" s="444"/>
      <c r="FJH72" s="444"/>
      <c r="FJI72" s="444"/>
      <c r="FJJ72" s="444"/>
      <c r="FJK72" s="444"/>
      <c r="FJL72" s="444"/>
      <c r="FJM72" s="444"/>
      <c r="FJN72" s="444"/>
      <c r="FJO72" s="444"/>
      <c r="FJP72" s="444"/>
      <c r="FJQ72" s="444"/>
      <c r="FJR72" s="444"/>
      <c r="FJS72" s="444"/>
      <c r="FJT72" s="444"/>
      <c r="FJU72" s="444"/>
      <c r="FJV72" s="444"/>
      <c r="FJW72" s="444"/>
      <c r="FJX72" s="444"/>
      <c r="FJY72" s="444"/>
      <c r="FJZ72" s="444"/>
      <c r="FKA72" s="444"/>
      <c r="FKB72" s="444"/>
      <c r="FKC72" s="444"/>
      <c r="FKD72" s="444"/>
      <c r="FKE72" s="444"/>
      <c r="FKF72" s="444"/>
      <c r="FKG72" s="444"/>
      <c r="FKH72" s="444"/>
      <c r="FKI72" s="444"/>
      <c r="FKJ72" s="444"/>
      <c r="FKK72" s="444"/>
      <c r="FKL72" s="444"/>
      <c r="FKM72" s="444"/>
      <c r="FKN72" s="444"/>
      <c r="FKO72" s="444"/>
      <c r="FKP72" s="444"/>
      <c r="FKQ72" s="444"/>
      <c r="FKR72" s="444"/>
      <c r="FKS72" s="444"/>
      <c r="FKT72" s="444"/>
      <c r="FKU72" s="444"/>
      <c r="FKV72" s="444"/>
      <c r="FKW72" s="444"/>
      <c r="FKX72" s="444"/>
      <c r="FKY72" s="444"/>
      <c r="FKZ72" s="444"/>
      <c r="FLA72" s="444"/>
      <c r="FLB72" s="444"/>
      <c r="FLC72" s="444"/>
      <c r="FLD72" s="444"/>
      <c r="FLE72" s="444"/>
      <c r="FLF72" s="444"/>
      <c r="FLG72" s="444"/>
      <c r="FLH72" s="444"/>
      <c r="FLI72" s="444"/>
      <c r="FLJ72" s="444"/>
      <c r="FLK72" s="444"/>
      <c r="FLL72" s="444"/>
      <c r="FLM72" s="444"/>
      <c r="FLN72" s="444"/>
      <c r="FLO72" s="444"/>
      <c r="FLP72" s="444"/>
      <c r="FLQ72" s="444"/>
      <c r="FLR72" s="444"/>
      <c r="FLS72" s="444"/>
      <c r="FLT72" s="444"/>
      <c r="FLU72" s="444"/>
      <c r="FLV72" s="444"/>
      <c r="FLW72" s="444"/>
      <c r="FLX72" s="444"/>
      <c r="FLY72" s="444"/>
      <c r="FLZ72" s="444"/>
      <c r="FMA72" s="444"/>
      <c r="FMB72" s="444"/>
      <c r="FMC72" s="444"/>
      <c r="FMD72" s="444"/>
      <c r="FME72" s="444"/>
      <c r="FMF72" s="444"/>
      <c r="FMG72" s="444"/>
      <c r="FMH72" s="444"/>
      <c r="FMI72" s="444"/>
      <c r="FMJ72" s="444"/>
      <c r="FMK72" s="444"/>
      <c r="FML72" s="444"/>
      <c r="FMM72" s="444"/>
      <c r="FMN72" s="444"/>
      <c r="FMO72" s="444"/>
      <c r="FMP72" s="444"/>
      <c r="FMQ72" s="444"/>
      <c r="FMR72" s="444"/>
      <c r="FMS72" s="444"/>
      <c r="FMT72" s="444"/>
      <c r="FMU72" s="444"/>
      <c r="FMV72" s="444"/>
      <c r="FMW72" s="444"/>
      <c r="FMX72" s="444"/>
      <c r="FMY72" s="444"/>
      <c r="FMZ72" s="444"/>
      <c r="FNA72" s="444"/>
      <c r="FNB72" s="444"/>
      <c r="FNC72" s="444"/>
      <c r="FND72" s="444"/>
      <c r="FNE72" s="444"/>
      <c r="FNF72" s="444"/>
      <c r="FNG72" s="444"/>
      <c r="FNH72" s="444"/>
      <c r="FNI72" s="444"/>
      <c r="FNJ72" s="444"/>
      <c r="FNK72" s="444"/>
      <c r="FNL72" s="444"/>
      <c r="FNM72" s="444"/>
      <c r="FNN72" s="444"/>
      <c r="FNO72" s="444"/>
      <c r="FNP72" s="444"/>
      <c r="FNQ72" s="444"/>
      <c r="FNR72" s="444"/>
      <c r="FNS72" s="444"/>
      <c r="FNT72" s="444"/>
      <c r="FNU72" s="444"/>
      <c r="FNV72" s="444"/>
      <c r="FNW72" s="444"/>
      <c r="FNX72" s="444"/>
      <c r="FNY72" s="444"/>
      <c r="FNZ72" s="444"/>
      <c r="FOA72" s="444"/>
      <c r="FOB72" s="444"/>
      <c r="FOC72" s="444"/>
      <c r="FOD72" s="444"/>
      <c r="FOE72" s="444"/>
      <c r="FOF72" s="444"/>
      <c r="FOG72" s="444"/>
      <c r="FOH72" s="444"/>
      <c r="FOI72" s="444"/>
      <c r="FOJ72" s="444"/>
      <c r="FOK72" s="444"/>
      <c r="FOL72" s="444"/>
      <c r="FOM72" s="444"/>
      <c r="FON72" s="444"/>
      <c r="FOO72" s="444"/>
      <c r="FOP72" s="444"/>
      <c r="FOQ72" s="444"/>
      <c r="FOR72" s="444"/>
      <c r="FOS72" s="444"/>
      <c r="FOT72" s="444"/>
      <c r="FOU72" s="444"/>
      <c r="FOV72" s="444"/>
      <c r="FOW72" s="444"/>
      <c r="FOX72" s="444"/>
      <c r="FOY72" s="444"/>
      <c r="FOZ72" s="444"/>
      <c r="FPA72" s="444"/>
      <c r="FPB72" s="444"/>
      <c r="FPC72" s="444"/>
      <c r="FPD72" s="444"/>
      <c r="FPE72" s="444"/>
      <c r="FPF72" s="444"/>
      <c r="FPG72" s="444"/>
      <c r="FPH72" s="444"/>
      <c r="FPI72" s="444"/>
      <c r="FPJ72" s="444"/>
      <c r="FPK72" s="444"/>
      <c r="FPL72" s="444"/>
      <c r="FPM72" s="444"/>
      <c r="FPN72" s="444"/>
      <c r="FPO72" s="444"/>
      <c r="FPP72" s="444"/>
      <c r="FPQ72" s="444"/>
      <c r="FPR72" s="444"/>
      <c r="FPS72" s="444"/>
      <c r="FPT72" s="444"/>
      <c r="FPU72" s="444"/>
      <c r="FPV72" s="444"/>
      <c r="FPW72" s="444"/>
      <c r="FPX72" s="444"/>
      <c r="FPY72" s="444"/>
      <c r="FPZ72" s="444"/>
      <c r="FQA72" s="444"/>
      <c r="FQB72" s="444"/>
      <c r="FQC72" s="444"/>
      <c r="FQD72" s="444"/>
      <c r="FQE72" s="444"/>
      <c r="FQF72" s="444"/>
      <c r="FQG72" s="444"/>
      <c r="FQH72" s="444"/>
      <c r="FQI72" s="444"/>
      <c r="FQJ72" s="444"/>
      <c r="FQK72" s="444"/>
      <c r="FQL72" s="444"/>
      <c r="FQM72" s="444"/>
      <c r="FQN72" s="444"/>
      <c r="FQO72" s="444"/>
      <c r="FQP72" s="444"/>
      <c r="FQQ72" s="444"/>
      <c r="FQR72" s="444"/>
      <c r="FQS72" s="444"/>
      <c r="FQT72" s="444"/>
      <c r="FQU72" s="444"/>
      <c r="FQV72" s="444"/>
      <c r="FQW72" s="444"/>
      <c r="FQX72" s="444"/>
      <c r="FQY72" s="444"/>
      <c r="FQZ72" s="444"/>
      <c r="FRA72" s="444"/>
      <c r="FRB72" s="444"/>
      <c r="FRC72" s="444"/>
      <c r="FRD72" s="444"/>
      <c r="FRE72" s="444"/>
      <c r="FRF72" s="444"/>
      <c r="FRG72" s="444"/>
      <c r="FRH72" s="444"/>
      <c r="FRI72" s="444"/>
      <c r="FRJ72" s="444"/>
      <c r="FRK72" s="444"/>
      <c r="FRL72" s="444"/>
      <c r="FRM72" s="444"/>
      <c r="FRN72" s="444"/>
      <c r="FRO72" s="444"/>
      <c r="FRP72" s="444"/>
      <c r="FRQ72" s="444"/>
      <c r="FRR72" s="444"/>
      <c r="FRS72" s="444"/>
      <c r="FRT72" s="444"/>
      <c r="FRU72" s="444"/>
      <c r="FRV72" s="444"/>
      <c r="FRW72" s="444"/>
      <c r="FRX72" s="444"/>
      <c r="FRY72" s="444"/>
      <c r="FRZ72" s="444"/>
      <c r="FSA72" s="444"/>
      <c r="FSB72" s="444"/>
      <c r="FSC72" s="444"/>
      <c r="FSD72" s="444"/>
      <c r="FSE72" s="444"/>
      <c r="FSF72" s="444"/>
      <c r="FSG72" s="444"/>
      <c r="FSH72" s="444"/>
      <c r="FSI72" s="444"/>
      <c r="FSJ72" s="444"/>
      <c r="FSK72" s="444"/>
      <c r="FSL72" s="444"/>
      <c r="FSM72" s="444"/>
      <c r="FSN72" s="444"/>
      <c r="FSO72" s="444"/>
      <c r="FSP72" s="444"/>
      <c r="FSQ72" s="444"/>
      <c r="FSR72" s="444"/>
      <c r="FSS72" s="444"/>
      <c r="FST72" s="444"/>
      <c r="FSU72" s="444"/>
      <c r="FSV72" s="444"/>
      <c r="FSW72" s="444"/>
      <c r="FSX72" s="444"/>
      <c r="FSY72" s="444"/>
      <c r="FSZ72" s="444"/>
      <c r="FTA72" s="444"/>
      <c r="FTB72" s="444"/>
      <c r="FTC72" s="444"/>
      <c r="FTD72" s="444"/>
      <c r="FTE72" s="444"/>
      <c r="FTF72" s="444"/>
      <c r="FTG72" s="444"/>
      <c r="FTH72" s="444"/>
      <c r="FTI72" s="444"/>
      <c r="FTJ72" s="444"/>
      <c r="FTK72" s="444"/>
      <c r="FTL72" s="444"/>
      <c r="FTM72" s="444"/>
      <c r="FTN72" s="444"/>
      <c r="FTO72" s="444"/>
      <c r="FTP72" s="444"/>
      <c r="FTQ72" s="444"/>
      <c r="FTR72" s="444"/>
      <c r="FTS72" s="444"/>
      <c r="FTT72" s="444"/>
      <c r="FTU72" s="444"/>
      <c r="FTV72" s="444"/>
      <c r="FTW72" s="444"/>
      <c r="FTX72" s="444"/>
      <c r="FTY72" s="444"/>
      <c r="FTZ72" s="444"/>
      <c r="FUA72" s="444"/>
      <c r="FUB72" s="444"/>
      <c r="FUC72" s="444"/>
      <c r="FUD72" s="444"/>
      <c r="FUE72" s="444"/>
      <c r="FUF72" s="444"/>
      <c r="FUG72" s="444"/>
      <c r="FUH72" s="444"/>
      <c r="FUI72" s="444"/>
      <c r="FUJ72" s="444"/>
      <c r="FUK72" s="444"/>
      <c r="FUL72" s="444"/>
      <c r="FUM72" s="444"/>
      <c r="FUN72" s="444"/>
      <c r="FUO72" s="444"/>
      <c r="FUP72" s="444"/>
      <c r="FUQ72" s="444"/>
      <c r="FUR72" s="444"/>
      <c r="FUS72" s="444"/>
      <c r="FUT72" s="444"/>
      <c r="FUU72" s="444"/>
      <c r="FUV72" s="444"/>
      <c r="FUW72" s="444"/>
      <c r="FUX72" s="444"/>
      <c r="FUY72" s="444"/>
      <c r="FUZ72" s="444"/>
      <c r="FVA72" s="444"/>
      <c r="FVB72" s="444"/>
      <c r="FVC72" s="444"/>
      <c r="FVD72" s="444"/>
      <c r="FVE72" s="444"/>
      <c r="FVF72" s="444"/>
      <c r="FVG72" s="444"/>
      <c r="FVH72" s="444"/>
      <c r="FVI72" s="444"/>
      <c r="FVJ72" s="444"/>
      <c r="FVK72" s="444"/>
      <c r="FVL72" s="444"/>
      <c r="FVM72" s="444"/>
      <c r="FVN72" s="444"/>
      <c r="FVO72" s="444"/>
      <c r="FVP72" s="444"/>
      <c r="FVQ72" s="444"/>
      <c r="FVR72" s="444"/>
      <c r="FVS72" s="444"/>
      <c r="FVT72" s="444"/>
      <c r="FVU72" s="444"/>
      <c r="FVV72" s="444"/>
      <c r="FVW72" s="444"/>
      <c r="FVX72" s="444"/>
      <c r="FVY72" s="444"/>
      <c r="FVZ72" s="444"/>
      <c r="FWA72" s="444"/>
      <c r="FWB72" s="444"/>
      <c r="FWC72" s="444"/>
      <c r="FWD72" s="444"/>
      <c r="FWE72" s="444"/>
      <c r="FWF72" s="444"/>
      <c r="FWG72" s="444"/>
      <c r="FWH72" s="444"/>
      <c r="FWI72" s="444"/>
      <c r="FWJ72" s="444"/>
      <c r="FWK72" s="444"/>
      <c r="FWL72" s="444"/>
      <c r="FWM72" s="444"/>
      <c r="FWN72" s="444"/>
      <c r="FWO72" s="444"/>
      <c r="FWP72" s="444"/>
      <c r="FWQ72" s="444"/>
      <c r="FWR72" s="444"/>
      <c r="FWS72" s="444"/>
      <c r="FWT72" s="444"/>
      <c r="FWU72" s="444"/>
      <c r="FWV72" s="444"/>
      <c r="FWW72" s="444"/>
      <c r="FWX72" s="444"/>
      <c r="FWY72" s="444"/>
      <c r="FWZ72" s="444"/>
      <c r="FXA72" s="444"/>
      <c r="FXB72" s="444"/>
      <c r="FXC72" s="444"/>
      <c r="FXD72" s="444"/>
      <c r="FXE72" s="444"/>
      <c r="FXF72" s="444"/>
      <c r="FXG72" s="444"/>
      <c r="FXH72" s="444"/>
      <c r="FXI72" s="444"/>
      <c r="FXJ72" s="444"/>
      <c r="FXK72" s="444"/>
      <c r="FXL72" s="444"/>
      <c r="FXM72" s="444"/>
      <c r="FXN72" s="444"/>
      <c r="FXO72" s="444"/>
      <c r="FXP72" s="444"/>
      <c r="FXQ72" s="444"/>
      <c r="FXR72" s="444"/>
      <c r="FXS72" s="444"/>
      <c r="FXT72" s="444"/>
      <c r="FXU72" s="444"/>
      <c r="FXV72" s="444"/>
      <c r="FXW72" s="444"/>
      <c r="FXX72" s="444"/>
      <c r="FXY72" s="444"/>
      <c r="FXZ72" s="444"/>
      <c r="FYA72" s="444"/>
      <c r="FYB72" s="444"/>
      <c r="FYC72" s="444"/>
      <c r="FYD72" s="444"/>
      <c r="FYE72" s="444"/>
      <c r="FYF72" s="444"/>
      <c r="FYG72" s="444"/>
      <c r="FYH72" s="444"/>
      <c r="FYI72" s="444"/>
      <c r="FYJ72" s="444"/>
      <c r="FYK72" s="444"/>
      <c r="FYL72" s="444"/>
      <c r="FYM72" s="444"/>
      <c r="FYN72" s="444"/>
      <c r="FYO72" s="444"/>
      <c r="FYP72" s="444"/>
      <c r="FYQ72" s="444"/>
      <c r="FYR72" s="444"/>
      <c r="FYS72" s="444"/>
      <c r="FYT72" s="444"/>
      <c r="FYU72" s="444"/>
      <c r="FYV72" s="444"/>
      <c r="FYW72" s="444"/>
      <c r="FYX72" s="444"/>
      <c r="FYY72" s="444"/>
      <c r="FYZ72" s="444"/>
      <c r="FZA72" s="444"/>
      <c r="FZB72" s="444"/>
      <c r="FZC72" s="444"/>
      <c r="FZD72" s="444"/>
      <c r="FZE72" s="444"/>
      <c r="FZF72" s="444"/>
      <c r="FZG72" s="444"/>
      <c r="FZH72" s="444"/>
      <c r="FZI72" s="444"/>
      <c r="FZJ72" s="444"/>
      <c r="FZK72" s="444"/>
      <c r="FZL72" s="444"/>
      <c r="FZM72" s="444"/>
      <c r="FZN72" s="444"/>
      <c r="FZO72" s="444"/>
      <c r="FZP72" s="444"/>
      <c r="FZQ72" s="444"/>
      <c r="FZR72" s="444"/>
      <c r="FZS72" s="444"/>
      <c r="FZT72" s="444"/>
      <c r="FZU72" s="444"/>
      <c r="FZV72" s="444"/>
      <c r="FZW72" s="444"/>
      <c r="FZX72" s="444"/>
      <c r="FZY72" s="444"/>
      <c r="FZZ72" s="444"/>
      <c r="GAA72" s="444"/>
      <c r="GAB72" s="444"/>
      <c r="GAC72" s="444"/>
      <c r="GAD72" s="444"/>
      <c r="GAE72" s="444"/>
      <c r="GAF72" s="444"/>
      <c r="GAG72" s="444"/>
      <c r="GAH72" s="444"/>
      <c r="GAI72" s="444"/>
      <c r="GAJ72" s="444"/>
      <c r="GAK72" s="444"/>
      <c r="GAL72" s="444"/>
      <c r="GAM72" s="444"/>
      <c r="GAN72" s="444"/>
      <c r="GAO72" s="444"/>
      <c r="GAP72" s="444"/>
      <c r="GAQ72" s="444"/>
      <c r="GAR72" s="444"/>
      <c r="GAS72" s="444"/>
      <c r="GAT72" s="444"/>
      <c r="GAU72" s="444"/>
      <c r="GAV72" s="444"/>
      <c r="GAW72" s="444"/>
      <c r="GAX72" s="444"/>
      <c r="GAY72" s="444"/>
      <c r="GAZ72" s="444"/>
      <c r="GBA72" s="444"/>
      <c r="GBB72" s="444"/>
      <c r="GBC72" s="444"/>
      <c r="GBD72" s="444"/>
      <c r="GBE72" s="444"/>
      <c r="GBF72" s="444"/>
      <c r="GBG72" s="444"/>
      <c r="GBH72" s="444"/>
      <c r="GBI72" s="444"/>
      <c r="GBJ72" s="444"/>
      <c r="GBK72" s="444"/>
      <c r="GBL72" s="444"/>
      <c r="GBM72" s="444"/>
      <c r="GBN72" s="444"/>
      <c r="GBO72" s="444"/>
      <c r="GBP72" s="444"/>
      <c r="GBQ72" s="444"/>
      <c r="GBR72" s="444"/>
      <c r="GBS72" s="444"/>
      <c r="GBT72" s="444"/>
      <c r="GBU72" s="444"/>
      <c r="GBV72" s="444"/>
      <c r="GBW72" s="444"/>
      <c r="GBX72" s="444"/>
      <c r="GBY72" s="444"/>
      <c r="GBZ72" s="444"/>
      <c r="GCA72" s="444"/>
      <c r="GCB72" s="444"/>
      <c r="GCC72" s="444"/>
      <c r="GCD72" s="444"/>
      <c r="GCE72" s="444"/>
      <c r="GCF72" s="444"/>
      <c r="GCG72" s="444"/>
      <c r="GCH72" s="444"/>
      <c r="GCI72" s="444"/>
      <c r="GCJ72" s="444"/>
      <c r="GCK72" s="444"/>
      <c r="GCL72" s="444"/>
      <c r="GCM72" s="444"/>
      <c r="GCN72" s="444"/>
      <c r="GCO72" s="444"/>
      <c r="GCP72" s="444"/>
      <c r="GCQ72" s="444"/>
      <c r="GCR72" s="444"/>
      <c r="GCS72" s="444"/>
      <c r="GCT72" s="444"/>
      <c r="GCU72" s="444"/>
      <c r="GCV72" s="444"/>
      <c r="GCW72" s="444"/>
      <c r="GCX72" s="444"/>
      <c r="GCY72" s="444"/>
      <c r="GCZ72" s="444"/>
      <c r="GDA72" s="444"/>
      <c r="GDB72" s="444"/>
      <c r="GDC72" s="444"/>
      <c r="GDD72" s="444"/>
      <c r="GDE72" s="444"/>
      <c r="GDF72" s="444"/>
      <c r="GDG72" s="444"/>
      <c r="GDH72" s="444"/>
      <c r="GDI72" s="444"/>
      <c r="GDJ72" s="444"/>
      <c r="GDK72" s="444"/>
      <c r="GDL72" s="444"/>
      <c r="GDM72" s="444"/>
      <c r="GDN72" s="444"/>
      <c r="GDO72" s="444"/>
      <c r="GDP72" s="444"/>
      <c r="GDQ72" s="444"/>
      <c r="GDR72" s="444"/>
      <c r="GDS72" s="444"/>
      <c r="GDT72" s="444"/>
      <c r="GDU72" s="444"/>
      <c r="GDV72" s="444"/>
      <c r="GDW72" s="444"/>
      <c r="GDX72" s="444"/>
      <c r="GDY72" s="444"/>
      <c r="GDZ72" s="444"/>
      <c r="GEA72" s="444"/>
      <c r="GEB72" s="444"/>
      <c r="GEC72" s="444"/>
      <c r="GED72" s="444"/>
      <c r="GEE72" s="444"/>
      <c r="GEF72" s="444"/>
      <c r="GEG72" s="444"/>
      <c r="GEH72" s="444"/>
      <c r="GEI72" s="444"/>
      <c r="GEJ72" s="444"/>
      <c r="GEK72" s="444"/>
      <c r="GEL72" s="444"/>
      <c r="GEM72" s="444"/>
      <c r="GEN72" s="444"/>
      <c r="GEO72" s="444"/>
      <c r="GEP72" s="444"/>
      <c r="GEQ72" s="444"/>
      <c r="GER72" s="444"/>
      <c r="GES72" s="444"/>
      <c r="GET72" s="444"/>
      <c r="GEU72" s="444"/>
      <c r="GEV72" s="444"/>
      <c r="GEW72" s="444"/>
      <c r="GEX72" s="444"/>
      <c r="GEY72" s="444"/>
      <c r="GEZ72" s="444"/>
      <c r="GFA72" s="444"/>
      <c r="GFB72" s="444"/>
      <c r="GFC72" s="444"/>
      <c r="GFD72" s="444"/>
      <c r="GFE72" s="444"/>
      <c r="GFF72" s="444"/>
      <c r="GFG72" s="444"/>
      <c r="GFH72" s="444"/>
      <c r="GFI72" s="444"/>
      <c r="GFJ72" s="444"/>
      <c r="GFK72" s="444"/>
      <c r="GFL72" s="444"/>
      <c r="GFM72" s="444"/>
      <c r="GFN72" s="444"/>
      <c r="GFO72" s="444"/>
      <c r="GFP72" s="444"/>
      <c r="GFQ72" s="444"/>
      <c r="GFR72" s="444"/>
      <c r="GFS72" s="444"/>
      <c r="GFT72" s="444"/>
      <c r="GFU72" s="444"/>
      <c r="GFV72" s="444"/>
      <c r="GFW72" s="444"/>
      <c r="GFX72" s="444"/>
      <c r="GFY72" s="444"/>
      <c r="GFZ72" s="444"/>
      <c r="GGA72" s="444"/>
      <c r="GGB72" s="444"/>
      <c r="GGC72" s="444"/>
      <c r="GGD72" s="444"/>
      <c r="GGE72" s="444"/>
      <c r="GGF72" s="444"/>
      <c r="GGG72" s="444"/>
      <c r="GGH72" s="444"/>
      <c r="GGI72" s="444"/>
      <c r="GGJ72" s="444"/>
      <c r="GGK72" s="444"/>
      <c r="GGL72" s="444"/>
      <c r="GGM72" s="444"/>
      <c r="GGN72" s="444"/>
      <c r="GGO72" s="444"/>
      <c r="GGP72" s="444"/>
      <c r="GGQ72" s="444"/>
      <c r="GGR72" s="444"/>
      <c r="GGS72" s="444"/>
      <c r="GGT72" s="444"/>
      <c r="GGU72" s="444"/>
      <c r="GGV72" s="444"/>
      <c r="GGW72" s="444"/>
      <c r="GGX72" s="444"/>
      <c r="GGY72" s="444"/>
      <c r="GGZ72" s="444"/>
      <c r="GHA72" s="444"/>
      <c r="GHB72" s="444"/>
      <c r="GHC72" s="444"/>
      <c r="GHD72" s="444"/>
      <c r="GHE72" s="444"/>
      <c r="GHF72" s="444"/>
      <c r="GHG72" s="444"/>
      <c r="GHH72" s="444"/>
      <c r="GHI72" s="444"/>
      <c r="GHJ72" s="444"/>
      <c r="GHK72" s="444"/>
      <c r="GHL72" s="444"/>
      <c r="GHM72" s="444"/>
      <c r="GHN72" s="444"/>
      <c r="GHO72" s="444"/>
      <c r="GHP72" s="444"/>
      <c r="GHQ72" s="444"/>
      <c r="GHR72" s="444"/>
      <c r="GHS72" s="444"/>
      <c r="GHT72" s="444"/>
      <c r="GHU72" s="444"/>
      <c r="GHV72" s="444"/>
      <c r="GHW72" s="444"/>
      <c r="GHX72" s="444"/>
      <c r="GHY72" s="444"/>
      <c r="GHZ72" s="444"/>
      <c r="GIA72" s="444"/>
      <c r="GIB72" s="444"/>
      <c r="GIC72" s="444"/>
      <c r="GID72" s="444"/>
      <c r="GIE72" s="444"/>
      <c r="GIF72" s="444"/>
      <c r="GIG72" s="444"/>
      <c r="GIH72" s="444"/>
      <c r="GII72" s="444"/>
      <c r="GIJ72" s="444"/>
      <c r="GIK72" s="444"/>
      <c r="GIL72" s="444"/>
      <c r="GIM72" s="444"/>
      <c r="GIN72" s="444"/>
      <c r="GIO72" s="444"/>
      <c r="GIP72" s="444"/>
      <c r="GIQ72" s="444"/>
      <c r="GIR72" s="444"/>
      <c r="GIS72" s="444"/>
      <c r="GIT72" s="444"/>
      <c r="GIU72" s="444"/>
      <c r="GIV72" s="444"/>
      <c r="GIW72" s="444"/>
      <c r="GIX72" s="444"/>
      <c r="GIY72" s="444"/>
      <c r="GIZ72" s="444"/>
      <c r="GJA72" s="444"/>
      <c r="GJB72" s="444"/>
      <c r="GJC72" s="444"/>
      <c r="GJD72" s="444"/>
      <c r="GJE72" s="444"/>
      <c r="GJF72" s="444"/>
      <c r="GJG72" s="444"/>
      <c r="GJH72" s="444"/>
      <c r="GJI72" s="444"/>
      <c r="GJJ72" s="444"/>
      <c r="GJK72" s="444"/>
      <c r="GJL72" s="444"/>
      <c r="GJM72" s="444"/>
      <c r="GJN72" s="444"/>
      <c r="GJO72" s="444"/>
      <c r="GJP72" s="444"/>
      <c r="GJQ72" s="444"/>
      <c r="GJR72" s="444"/>
      <c r="GJS72" s="444"/>
      <c r="GJT72" s="444"/>
      <c r="GJU72" s="444"/>
      <c r="GJV72" s="444"/>
      <c r="GJW72" s="444"/>
      <c r="GJX72" s="444"/>
      <c r="GJY72" s="444"/>
      <c r="GJZ72" s="444"/>
      <c r="GKA72" s="444"/>
      <c r="GKB72" s="444"/>
      <c r="GKC72" s="444"/>
      <c r="GKD72" s="444"/>
      <c r="GKE72" s="444"/>
      <c r="GKF72" s="444"/>
      <c r="GKG72" s="444"/>
      <c r="GKH72" s="444"/>
      <c r="GKI72" s="444"/>
      <c r="GKJ72" s="444"/>
      <c r="GKK72" s="444"/>
      <c r="GKL72" s="444"/>
      <c r="GKM72" s="444"/>
      <c r="GKN72" s="444"/>
      <c r="GKO72" s="444"/>
      <c r="GKP72" s="444"/>
      <c r="GKQ72" s="444"/>
      <c r="GKR72" s="444"/>
      <c r="GKS72" s="444"/>
      <c r="GKT72" s="444"/>
      <c r="GKU72" s="444"/>
      <c r="GKV72" s="444"/>
      <c r="GKW72" s="444"/>
      <c r="GKX72" s="444"/>
      <c r="GKY72" s="444"/>
      <c r="GKZ72" s="444"/>
      <c r="GLA72" s="444"/>
      <c r="GLB72" s="444"/>
      <c r="GLC72" s="444"/>
      <c r="GLD72" s="444"/>
      <c r="GLE72" s="444"/>
      <c r="GLF72" s="444"/>
      <c r="GLG72" s="444"/>
      <c r="GLH72" s="444"/>
      <c r="GLI72" s="444"/>
      <c r="GLJ72" s="444"/>
      <c r="GLK72" s="444"/>
      <c r="GLL72" s="444"/>
      <c r="GLM72" s="444"/>
      <c r="GLN72" s="444"/>
      <c r="GLO72" s="444"/>
      <c r="GLP72" s="444"/>
      <c r="GLQ72" s="444"/>
      <c r="GLR72" s="444"/>
      <c r="GLS72" s="444"/>
      <c r="GLT72" s="444"/>
      <c r="GLU72" s="444"/>
      <c r="GLV72" s="444"/>
      <c r="GLW72" s="444"/>
      <c r="GLX72" s="444"/>
      <c r="GLY72" s="444"/>
      <c r="GLZ72" s="444"/>
      <c r="GMA72" s="444"/>
      <c r="GMB72" s="444"/>
      <c r="GMC72" s="444"/>
      <c r="GMD72" s="444"/>
      <c r="GME72" s="444"/>
      <c r="GMF72" s="444"/>
      <c r="GMG72" s="444"/>
      <c r="GMH72" s="444"/>
      <c r="GMI72" s="444"/>
      <c r="GMJ72" s="444"/>
      <c r="GMK72" s="444"/>
      <c r="GML72" s="444"/>
      <c r="GMM72" s="444"/>
      <c r="GMN72" s="444"/>
      <c r="GMO72" s="444"/>
      <c r="GMP72" s="444"/>
      <c r="GMQ72" s="444"/>
      <c r="GMR72" s="444"/>
      <c r="GMS72" s="444"/>
      <c r="GMT72" s="444"/>
      <c r="GMU72" s="444"/>
      <c r="GMV72" s="444"/>
      <c r="GMW72" s="444"/>
      <c r="GMX72" s="444"/>
      <c r="GMY72" s="444"/>
      <c r="GMZ72" s="444"/>
      <c r="GNA72" s="444"/>
      <c r="GNB72" s="444"/>
      <c r="GNC72" s="444"/>
      <c r="GND72" s="444"/>
      <c r="GNE72" s="444"/>
      <c r="GNF72" s="444"/>
      <c r="GNG72" s="444"/>
      <c r="GNH72" s="444"/>
      <c r="GNI72" s="444"/>
      <c r="GNJ72" s="444"/>
      <c r="GNK72" s="444"/>
      <c r="GNL72" s="444"/>
      <c r="GNM72" s="444"/>
      <c r="GNN72" s="444"/>
      <c r="GNO72" s="444"/>
      <c r="GNP72" s="444"/>
      <c r="GNQ72" s="444"/>
      <c r="GNR72" s="444"/>
      <c r="GNS72" s="444"/>
      <c r="GNT72" s="444"/>
      <c r="GNU72" s="444"/>
      <c r="GNV72" s="444"/>
      <c r="GNW72" s="444"/>
      <c r="GNX72" s="444"/>
      <c r="GNY72" s="444"/>
      <c r="GNZ72" s="444"/>
      <c r="GOA72" s="444"/>
      <c r="GOB72" s="444"/>
      <c r="GOC72" s="444"/>
      <c r="GOD72" s="444"/>
      <c r="GOE72" s="444"/>
      <c r="GOF72" s="444"/>
      <c r="GOG72" s="444"/>
      <c r="GOH72" s="444"/>
      <c r="GOI72" s="444"/>
      <c r="GOJ72" s="444"/>
      <c r="GOK72" s="444"/>
      <c r="GOL72" s="444"/>
      <c r="GOM72" s="444"/>
      <c r="GON72" s="444"/>
      <c r="GOO72" s="444"/>
      <c r="GOP72" s="444"/>
      <c r="GOQ72" s="444"/>
      <c r="GOR72" s="444"/>
      <c r="GOS72" s="444"/>
      <c r="GOT72" s="444"/>
      <c r="GOU72" s="444"/>
      <c r="GOV72" s="444"/>
      <c r="GOW72" s="444"/>
      <c r="GOX72" s="444"/>
      <c r="GOY72" s="444"/>
      <c r="GOZ72" s="444"/>
      <c r="GPA72" s="444"/>
      <c r="GPB72" s="444"/>
      <c r="GPC72" s="444"/>
      <c r="GPD72" s="444"/>
      <c r="GPE72" s="444"/>
      <c r="GPF72" s="444"/>
      <c r="GPG72" s="444"/>
      <c r="GPH72" s="444"/>
      <c r="GPI72" s="444"/>
      <c r="GPJ72" s="444"/>
      <c r="GPK72" s="444"/>
      <c r="GPL72" s="444"/>
      <c r="GPM72" s="444"/>
      <c r="GPN72" s="444"/>
      <c r="GPO72" s="444"/>
      <c r="GPP72" s="444"/>
      <c r="GPQ72" s="444"/>
      <c r="GPR72" s="444"/>
      <c r="GPS72" s="444"/>
      <c r="GPT72" s="444"/>
      <c r="GPU72" s="444"/>
      <c r="GPV72" s="444"/>
      <c r="GPW72" s="444"/>
      <c r="GPX72" s="444"/>
      <c r="GPY72" s="444"/>
      <c r="GPZ72" s="444"/>
      <c r="GQA72" s="444"/>
      <c r="GQB72" s="444"/>
      <c r="GQC72" s="444"/>
      <c r="GQD72" s="444"/>
      <c r="GQE72" s="444"/>
      <c r="GQF72" s="444"/>
      <c r="GQG72" s="444"/>
      <c r="GQH72" s="444"/>
      <c r="GQI72" s="444"/>
      <c r="GQJ72" s="444"/>
      <c r="GQK72" s="444"/>
      <c r="GQL72" s="444"/>
      <c r="GQM72" s="444"/>
      <c r="GQN72" s="444"/>
      <c r="GQO72" s="444"/>
      <c r="GQP72" s="444"/>
      <c r="GQQ72" s="444"/>
      <c r="GQR72" s="444"/>
      <c r="GQS72" s="444"/>
      <c r="GQT72" s="444"/>
      <c r="GQU72" s="444"/>
      <c r="GQV72" s="444"/>
      <c r="GQW72" s="444"/>
      <c r="GQX72" s="444"/>
      <c r="GQY72" s="444"/>
      <c r="GQZ72" s="444"/>
      <c r="GRA72" s="444"/>
      <c r="GRB72" s="444"/>
      <c r="GRC72" s="444"/>
      <c r="GRD72" s="444"/>
      <c r="GRE72" s="444"/>
      <c r="GRF72" s="444"/>
      <c r="GRG72" s="444"/>
      <c r="GRH72" s="444"/>
      <c r="GRI72" s="444"/>
      <c r="GRJ72" s="444"/>
      <c r="GRK72" s="444"/>
      <c r="GRL72" s="444"/>
      <c r="GRM72" s="444"/>
      <c r="GRN72" s="444"/>
      <c r="GRO72" s="444"/>
      <c r="GRP72" s="444"/>
      <c r="GRQ72" s="444"/>
      <c r="GRR72" s="444"/>
      <c r="GRS72" s="444"/>
      <c r="GRT72" s="444"/>
      <c r="GRU72" s="444"/>
      <c r="GRV72" s="444"/>
      <c r="GRW72" s="444"/>
      <c r="GRX72" s="444"/>
      <c r="GRY72" s="444"/>
      <c r="GRZ72" s="444"/>
      <c r="GSA72" s="444"/>
      <c r="GSB72" s="444"/>
      <c r="GSC72" s="444"/>
      <c r="GSD72" s="444"/>
      <c r="GSE72" s="444"/>
      <c r="GSF72" s="444"/>
      <c r="GSG72" s="444"/>
      <c r="GSH72" s="444"/>
      <c r="GSI72" s="444"/>
      <c r="GSJ72" s="444"/>
      <c r="GSK72" s="444"/>
      <c r="GSL72" s="444"/>
      <c r="GSM72" s="444"/>
      <c r="GSN72" s="444"/>
      <c r="GSO72" s="444"/>
      <c r="GSP72" s="444"/>
      <c r="GSQ72" s="444"/>
      <c r="GSR72" s="444"/>
      <c r="GSS72" s="444"/>
      <c r="GST72" s="444"/>
      <c r="GSU72" s="444"/>
      <c r="GSV72" s="444"/>
      <c r="GSW72" s="444"/>
      <c r="GSX72" s="444"/>
      <c r="GSY72" s="444"/>
      <c r="GSZ72" s="444"/>
      <c r="GTA72" s="444"/>
      <c r="GTB72" s="444"/>
      <c r="GTC72" s="444"/>
      <c r="GTD72" s="444"/>
      <c r="GTE72" s="444"/>
      <c r="GTF72" s="444"/>
      <c r="GTG72" s="444"/>
      <c r="GTH72" s="444"/>
      <c r="GTI72" s="444"/>
      <c r="GTJ72" s="444"/>
      <c r="GTK72" s="444"/>
      <c r="GTL72" s="444"/>
      <c r="GTM72" s="444"/>
      <c r="GTN72" s="444"/>
      <c r="GTO72" s="444"/>
      <c r="GTP72" s="444"/>
      <c r="GTQ72" s="444"/>
      <c r="GTR72" s="444"/>
      <c r="GTS72" s="444"/>
      <c r="GTT72" s="444"/>
      <c r="GTU72" s="444"/>
      <c r="GTV72" s="444"/>
      <c r="GTW72" s="444"/>
      <c r="GTX72" s="444"/>
      <c r="GTY72" s="444"/>
      <c r="GTZ72" s="444"/>
      <c r="GUA72" s="444"/>
      <c r="GUB72" s="444"/>
      <c r="GUC72" s="444"/>
      <c r="GUD72" s="444"/>
      <c r="GUE72" s="444"/>
      <c r="GUF72" s="444"/>
      <c r="GUG72" s="444"/>
      <c r="GUH72" s="444"/>
      <c r="GUI72" s="444"/>
      <c r="GUJ72" s="444"/>
      <c r="GUK72" s="444"/>
      <c r="GUL72" s="444"/>
      <c r="GUM72" s="444"/>
      <c r="GUN72" s="444"/>
      <c r="GUO72" s="444"/>
      <c r="GUP72" s="444"/>
      <c r="GUQ72" s="444"/>
      <c r="GUR72" s="444"/>
      <c r="GUS72" s="444"/>
      <c r="GUT72" s="444"/>
      <c r="GUU72" s="444"/>
      <c r="GUV72" s="444"/>
      <c r="GUW72" s="444"/>
      <c r="GUX72" s="444"/>
      <c r="GUY72" s="444"/>
      <c r="GUZ72" s="444"/>
      <c r="GVA72" s="444"/>
      <c r="GVB72" s="444"/>
      <c r="GVC72" s="444"/>
      <c r="GVD72" s="444"/>
      <c r="GVE72" s="444"/>
      <c r="GVF72" s="444"/>
      <c r="GVG72" s="444"/>
      <c r="GVH72" s="444"/>
      <c r="GVI72" s="444"/>
      <c r="GVJ72" s="444"/>
      <c r="GVK72" s="444"/>
      <c r="GVL72" s="444"/>
      <c r="GVM72" s="444"/>
      <c r="GVN72" s="444"/>
      <c r="GVO72" s="444"/>
      <c r="GVP72" s="444"/>
      <c r="GVQ72" s="444"/>
      <c r="GVR72" s="444"/>
      <c r="GVS72" s="444"/>
      <c r="GVT72" s="444"/>
      <c r="GVU72" s="444"/>
      <c r="GVV72" s="444"/>
      <c r="GVW72" s="444"/>
      <c r="GVX72" s="444"/>
      <c r="GVY72" s="444"/>
      <c r="GVZ72" s="444"/>
      <c r="GWA72" s="444"/>
      <c r="GWB72" s="444"/>
      <c r="GWC72" s="444"/>
      <c r="GWD72" s="444"/>
      <c r="GWE72" s="444"/>
      <c r="GWF72" s="444"/>
      <c r="GWG72" s="444"/>
      <c r="GWH72" s="444"/>
      <c r="GWI72" s="444"/>
      <c r="GWJ72" s="444"/>
      <c r="GWK72" s="444"/>
      <c r="GWL72" s="444"/>
      <c r="GWM72" s="444"/>
      <c r="GWN72" s="444"/>
      <c r="GWO72" s="444"/>
      <c r="GWP72" s="444"/>
      <c r="GWQ72" s="444"/>
      <c r="GWR72" s="444"/>
      <c r="GWS72" s="444"/>
      <c r="GWT72" s="444"/>
      <c r="GWU72" s="444"/>
      <c r="GWV72" s="444"/>
      <c r="GWW72" s="444"/>
      <c r="GWX72" s="444"/>
      <c r="GWY72" s="444"/>
      <c r="GWZ72" s="444"/>
      <c r="GXA72" s="444"/>
      <c r="GXB72" s="444"/>
      <c r="GXC72" s="444"/>
      <c r="GXD72" s="444"/>
      <c r="GXE72" s="444"/>
      <c r="GXF72" s="444"/>
      <c r="GXG72" s="444"/>
      <c r="GXH72" s="444"/>
      <c r="GXI72" s="444"/>
      <c r="GXJ72" s="444"/>
      <c r="GXK72" s="444"/>
      <c r="GXL72" s="444"/>
      <c r="GXM72" s="444"/>
      <c r="GXN72" s="444"/>
      <c r="GXO72" s="444"/>
      <c r="GXP72" s="444"/>
      <c r="GXQ72" s="444"/>
      <c r="GXR72" s="444"/>
      <c r="GXS72" s="444"/>
      <c r="GXT72" s="444"/>
      <c r="GXU72" s="444"/>
      <c r="GXV72" s="444"/>
      <c r="GXW72" s="444"/>
      <c r="GXX72" s="444"/>
      <c r="GXY72" s="444"/>
      <c r="GXZ72" s="444"/>
      <c r="GYA72" s="444"/>
      <c r="GYB72" s="444"/>
      <c r="GYC72" s="444"/>
      <c r="GYD72" s="444"/>
      <c r="GYE72" s="444"/>
      <c r="GYF72" s="444"/>
      <c r="GYG72" s="444"/>
      <c r="GYH72" s="444"/>
      <c r="GYI72" s="444"/>
      <c r="GYJ72" s="444"/>
      <c r="GYK72" s="444"/>
      <c r="GYL72" s="444"/>
      <c r="GYM72" s="444"/>
      <c r="GYN72" s="444"/>
      <c r="GYO72" s="444"/>
      <c r="GYP72" s="444"/>
      <c r="GYQ72" s="444"/>
      <c r="GYR72" s="444"/>
      <c r="GYS72" s="444"/>
      <c r="GYT72" s="444"/>
      <c r="GYU72" s="444"/>
      <c r="GYV72" s="444"/>
      <c r="GYW72" s="444"/>
      <c r="GYX72" s="444"/>
      <c r="GYY72" s="444"/>
      <c r="GYZ72" s="444"/>
      <c r="GZA72" s="444"/>
      <c r="GZB72" s="444"/>
      <c r="GZC72" s="444"/>
      <c r="GZD72" s="444"/>
      <c r="GZE72" s="444"/>
      <c r="GZF72" s="444"/>
      <c r="GZG72" s="444"/>
      <c r="GZH72" s="444"/>
      <c r="GZI72" s="444"/>
      <c r="GZJ72" s="444"/>
      <c r="GZK72" s="444"/>
      <c r="GZL72" s="444"/>
      <c r="GZM72" s="444"/>
      <c r="GZN72" s="444"/>
      <c r="GZO72" s="444"/>
      <c r="GZP72" s="444"/>
      <c r="GZQ72" s="444"/>
      <c r="GZR72" s="444"/>
      <c r="GZS72" s="444"/>
      <c r="GZT72" s="444"/>
      <c r="GZU72" s="444"/>
      <c r="GZV72" s="444"/>
      <c r="GZW72" s="444"/>
      <c r="GZX72" s="444"/>
      <c r="GZY72" s="444"/>
      <c r="GZZ72" s="444"/>
      <c r="HAA72" s="444"/>
      <c r="HAB72" s="444"/>
      <c r="HAC72" s="444"/>
      <c r="HAD72" s="444"/>
      <c r="HAE72" s="444"/>
      <c r="HAF72" s="444"/>
      <c r="HAG72" s="444"/>
      <c r="HAH72" s="444"/>
      <c r="HAI72" s="444"/>
      <c r="HAJ72" s="444"/>
      <c r="HAK72" s="444"/>
      <c r="HAL72" s="444"/>
      <c r="HAM72" s="444"/>
      <c r="HAN72" s="444"/>
      <c r="HAO72" s="444"/>
      <c r="HAP72" s="444"/>
      <c r="HAQ72" s="444"/>
      <c r="HAR72" s="444"/>
      <c r="HAS72" s="444"/>
      <c r="HAT72" s="444"/>
      <c r="HAU72" s="444"/>
      <c r="HAV72" s="444"/>
      <c r="HAW72" s="444"/>
      <c r="HAX72" s="444"/>
      <c r="HAY72" s="444"/>
      <c r="HAZ72" s="444"/>
      <c r="HBA72" s="444"/>
      <c r="HBB72" s="444"/>
      <c r="HBC72" s="444"/>
      <c r="HBD72" s="444"/>
      <c r="HBE72" s="444"/>
      <c r="HBF72" s="444"/>
      <c r="HBG72" s="444"/>
      <c r="HBH72" s="444"/>
      <c r="HBI72" s="444"/>
      <c r="HBJ72" s="444"/>
      <c r="HBK72" s="444"/>
      <c r="HBL72" s="444"/>
      <c r="HBM72" s="444"/>
      <c r="HBN72" s="444"/>
      <c r="HBO72" s="444"/>
      <c r="HBP72" s="444"/>
      <c r="HBQ72" s="444"/>
      <c r="HBR72" s="444"/>
      <c r="HBS72" s="444"/>
      <c r="HBT72" s="444"/>
      <c r="HBU72" s="444"/>
      <c r="HBV72" s="444"/>
      <c r="HBW72" s="444"/>
      <c r="HBX72" s="444"/>
      <c r="HBY72" s="444"/>
      <c r="HBZ72" s="444"/>
      <c r="HCA72" s="444"/>
      <c r="HCB72" s="444"/>
      <c r="HCC72" s="444"/>
      <c r="HCD72" s="444"/>
      <c r="HCE72" s="444"/>
      <c r="HCF72" s="444"/>
      <c r="HCG72" s="444"/>
      <c r="HCH72" s="444"/>
      <c r="HCI72" s="444"/>
      <c r="HCJ72" s="444"/>
      <c r="HCK72" s="444"/>
      <c r="HCL72" s="444"/>
      <c r="HCM72" s="444"/>
      <c r="HCN72" s="444"/>
      <c r="HCO72" s="444"/>
      <c r="HCP72" s="444"/>
      <c r="HCQ72" s="444"/>
      <c r="HCR72" s="444"/>
      <c r="HCS72" s="444"/>
      <c r="HCT72" s="444"/>
      <c r="HCU72" s="444"/>
      <c r="HCV72" s="444"/>
      <c r="HCW72" s="444"/>
      <c r="HCX72" s="444"/>
      <c r="HCY72" s="444"/>
      <c r="HCZ72" s="444"/>
      <c r="HDA72" s="444"/>
      <c r="HDB72" s="444"/>
      <c r="HDC72" s="444"/>
      <c r="HDD72" s="444"/>
      <c r="HDE72" s="444"/>
      <c r="HDF72" s="444"/>
      <c r="HDG72" s="444"/>
      <c r="HDH72" s="444"/>
      <c r="HDI72" s="444"/>
      <c r="HDJ72" s="444"/>
      <c r="HDK72" s="444"/>
      <c r="HDL72" s="444"/>
      <c r="HDM72" s="444"/>
      <c r="HDN72" s="444"/>
      <c r="HDO72" s="444"/>
      <c r="HDP72" s="444"/>
      <c r="HDQ72" s="444"/>
      <c r="HDR72" s="444"/>
      <c r="HDS72" s="444"/>
      <c r="HDT72" s="444"/>
      <c r="HDU72" s="444"/>
      <c r="HDV72" s="444"/>
      <c r="HDW72" s="444"/>
      <c r="HDX72" s="444"/>
      <c r="HDY72" s="444"/>
      <c r="HDZ72" s="444"/>
      <c r="HEA72" s="444"/>
      <c r="HEB72" s="444"/>
      <c r="HEC72" s="444"/>
      <c r="HED72" s="444"/>
      <c r="HEE72" s="444"/>
      <c r="HEF72" s="444"/>
      <c r="HEG72" s="444"/>
      <c r="HEH72" s="444"/>
      <c r="HEI72" s="444"/>
      <c r="HEJ72" s="444"/>
      <c r="HEK72" s="444"/>
      <c r="HEL72" s="444"/>
      <c r="HEM72" s="444"/>
      <c r="HEN72" s="444"/>
      <c r="HEO72" s="444"/>
      <c r="HEP72" s="444"/>
      <c r="HEQ72" s="444"/>
      <c r="HER72" s="444"/>
      <c r="HES72" s="444"/>
      <c r="HET72" s="444"/>
      <c r="HEU72" s="444"/>
      <c r="HEV72" s="444"/>
      <c r="HEW72" s="444"/>
      <c r="HEX72" s="444"/>
      <c r="HEY72" s="444"/>
      <c r="HEZ72" s="444"/>
      <c r="HFA72" s="444"/>
      <c r="HFB72" s="444"/>
      <c r="HFC72" s="444"/>
      <c r="HFD72" s="444"/>
      <c r="HFE72" s="444"/>
      <c r="HFF72" s="444"/>
      <c r="HFG72" s="444"/>
      <c r="HFH72" s="444"/>
      <c r="HFI72" s="444"/>
      <c r="HFJ72" s="444"/>
      <c r="HFK72" s="444"/>
      <c r="HFL72" s="444"/>
      <c r="HFM72" s="444"/>
      <c r="HFN72" s="444"/>
      <c r="HFO72" s="444"/>
      <c r="HFP72" s="444"/>
      <c r="HFQ72" s="444"/>
      <c r="HFR72" s="444"/>
      <c r="HFS72" s="444"/>
      <c r="HFT72" s="444"/>
      <c r="HFU72" s="444"/>
      <c r="HFV72" s="444"/>
      <c r="HFW72" s="444"/>
      <c r="HFX72" s="444"/>
      <c r="HFY72" s="444"/>
      <c r="HFZ72" s="444"/>
      <c r="HGA72" s="444"/>
      <c r="HGB72" s="444"/>
      <c r="HGC72" s="444"/>
      <c r="HGD72" s="444"/>
      <c r="HGE72" s="444"/>
      <c r="HGF72" s="444"/>
      <c r="HGG72" s="444"/>
      <c r="HGH72" s="444"/>
      <c r="HGI72" s="444"/>
      <c r="HGJ72" s="444"/>
      <c r="HGK72" s="444"/>
      <c r="HGL72" s="444"/>
      <c r="HGM72" s="444"/>
      <c r="HGN72" s="444"/>
      <c r="HGO72" s="444"/>
      <c r="HGP72" s="444"/>
      <c r="HGQ72" s="444"/>
      <c r="HGR72" s="444"/>
      <c r="HGS72" s="444"/>
      <c r="HGT72" s="444"/>
      <c r="HGU72" s="444"/>
      <c r="HGV72" s="444"/>
      <c r="HGW72" s="444"/>
      <c r="HGX72" s="444"/>
      <c r="HGY72" s="444"/>
      <c r="HGZ72" s="444"/>
      <c r="HHA72" s="444"/>
      <c r="HHB72" s="444"/>
      <c r="HHC72" s="444"/>
      <c r="HHD72" s="444"/>
      <c r="HHE72" s="444"/>
      <c r="HHF72" s="444"/>
      <c r="HHG72" s="444"/>
      <c r="HHH72" s="444"/>
      <c r="HHI72" s="444"/>
      <c r="HHJ72" s="444"/>
      <c r="HHK72" s="444"/>
      <c r="HHL72" s="444"/>
      <c r="HHM72" s="444"/>
      <c r="HHN72" s="444"/>
      <c r="HHO72" s="444"/>
      <c r="HHP72" s="444"/>
      <c r="HHQ72" s="444"/>
      <c r="HHR72" s="444"/>
      <c r="HHS72" s="444"/>
      <c r="HHT72" s="444"/>
      <c r="HHU72" s="444"/>
      <c r="HHV72" s="444"/>
      <c r="HHW72" s="444"/>
      <c r="HHX72" s="444"/>
      <c r="HHY72" s="444"/>
      <c r="HHZ72" s="444"/>
      <c r="HIA72" s="444"/>
      <c r="HIB72" s="444"/>
      <c r="HIC72" s="444"/>
      <c r="HID72" s="444"/>
      <c r="HIE72" s="444"/>
      <c r="HIF72" s="444"/>
      <c r="HIG72" s="444"/>
      <c r="HIH72" s="444"/>
      <c r="HII72" s="444"/>
      <c r="HIJ72" s="444"/>
      <c r="HIK72" s="444"/>
      <c r="HIL72" s="444"/>
      <c r="HIM72" s="444"/>
      <c r="HIN72" s="444"/>
      <c r="HIO72" s="444"/>
      <c r="HIP72" s="444"/>
      <c r="HIQ72" s="444"/>
      <c r="HIR72" s="444"/>
      <c r="HIS72" s="444"/>
      <c r="HIT72" s="444"/>
      <c r="HIU72" s="444"/>
      <c r="HIV72" s="444"/>
      <c r="HIW72" s="444"/>
      <c r="HIX72" s="444"/>
      <c r="HIY72" s="444"/>
      <c r="HIZ72" s="444"/>
      <c r="HJA72" s="444"/>
      <c r="HJB72" s="444"/>
      <c r="HJC72" s="444"/>
      <c r="HJD72" s="444"/>
      <c r="HJE72" s="444"/>
      <c r="HJF72" s="444"/>
      <c r="HJG72" s="444"/>
      <c r="HJH72" s="444"/>
      <c r="HJI72" s="444"/>
      <c r="HJJ72" s="444"/>
      <c r="HJK72" s="444"/>
      <c r="HJL72" s="444"/>
      <c r="HJM72" s="444"/>
      <c r="HJN72" s="444"/>
      <c r="HJO72" s="444"/>
      <c r="HJP72" s="444"/>
      <c r="HJQ72" s="444"/>
      <c r="HJR72" s="444"/>
      <c r="HJS72" s="444"/>
      <c r="HJT72" s="444"/>
      <c r="HJU72" s="444"/>
      <c r="HJV72" s="444"/>
      <c r="HJW72" s="444"/>
      <c r="HJX72" s="444"/>
      <c r="HJY72" s="444"/>
      <c r="HJZ72" s="444"/>
      <c r="HKA72" s="444"/>
      <c r="HKB72" s="444"/>
      <c r="HKC72" s="444"/>
      <c r="HKD72" s="444"/>
      <c r="HKE72" s="444"/>
      <c r="HKF72" s="444"/>
      <c r="HKG72" s="444"/>
      <c r="HKH72" s="444"/>
      <c r="HKI72" s="444"/>
      <c r="HKJ72" s="444"/>
      <c r="HKK72" s="444"/>
      <c r="HKL72" s="444"/>
      <c r="HKM72" s="444"/>
      <c r="HKN72" s="444"/>
      <c r="HKO72" s="444"/>
      <c r="HKP72" s="444"/>
      <c r="HKQ72" s="444"/>
      <c r="HKR72" s="444"/>
      <c r="HKS72" s="444"/>
      <c r="HKT72" s="444"/>
      <c r="HKU72" s="444"/>
      <c r="HKV72" s="444"/>
      <c r="HKW72" s="444"/>
      <c r="HKX72" s="444"/>
      <c r="HKY72" s="444"/>
      <c r="HKZ72" s="444"/>
      <c r="HLA72" s="444"/>
      <c r="HLB72" s="444"/>
      <c r="HLC72" s="444"/>
      <c r="HLD72" s="444"/>
      <c r="HLE72" s="444"/>
      <c r="HLF72" s="444"/>
      <c r="HLG72" s="444"/>
      <c r="HLH72" s="444"/>
      <c r="HLI72" s="444"/>
      <c r="HLJ72" s="444"/>
      <c r="HLK72" s="444"/>
      <c r="HLL72" s="444"/>
      <c r="HLM72" s="444"/>
      <c r="HLN72" s="444"/>
      <c r="HLO72" s="444"/>
      <c r="HLP72" s="444"/>
      <c r="HLQ72" s="444"/>
      <c r="HLR72" s="444"/>
      <c r="HLS72" s="444"/>
      <c r="HLT72" s="444"/>
      <c r="HLU72" s="444"/>
      <c r="HLV72" s="444"/>
      <c r="HLW72" s="444"/>
      <c r="HLX72" s="444"/>
      <c r="HLY72" s="444"/>
      <c r="HLZ72" s="444"/>
      <c r="HMA72" s="444"/>
      <c r="HMB72" s="444"/>
      <c r="HMC72" s="444"/>
      <c r="HMD72" s="444"/>
      <c r="HME72" s="444"/>
      <c r="HMF72" s="444"/>
      <c r="HMG72" s="444"/>
      <c r="HMH72" s="444"/>
      <c r="HMI72" s="444"/>
      <c r="HMJ72" s="444"/>
      <c r="HMK72" s="444"/>
      <c r="HML72" s="444"/>
      <c r="HMM72" s="444"/>
      <c r="HMN72" s="444"/>
      <c r="HMO72" s="444"/>
      <c r="HMP72" s="444"/>
      <c r="HMQ72" s="444"/>
      <c r="HMR72" s="444"/>
      <c r="HMS72" s="444"/>
      <c r="HMT72" s="444"/>
      <c r="HMU72" s="444"/>
      <c r="HMV72" s="444"/>
      <c r="HMW72" s="444"/>
      <c r="HMX72" s="444"/>
      <c r="HMY72" s="444"/>
      <c r="HMZ72" s="444"/>
      <c r="HNA72" s="444"/>
      <c r="HNB72" s="444"/>
      <c r="HNC72" s="444"/>
      <c r="HND72" s="444"/>
      <c r="HNE72" s="444"/>
      <c r="HNF72" s="444"/>
      <c r="HNG72" s="444"/>
      <c r="HNH72" s="444"/>
      <c r="HNI72" s="444"/>
      <c r="HNJ72" s="444"/>
      <c r="HNK72" s="444"/>
      <c r="HNL72" s="444"/>
      <c r="HNM72" s="444"/>
      <c r="HNN72" s="444"/>
      <c r="HNO72" s="444"/>
      <c r="HNP72" s="444"/>
      <c r="HNQ72" s="444"/>
      <c r="HNR72" s="444"/>
      <c r="HNS72" s="444"/>
      <c r="HNT72" s="444"/>
      <c r="HNU72" s="444"/>
      <c r="HNV72" s="444"/>
      <c r="HNW72" s="444"/>
      <c r="HNX72" s="444"/>
      <c r="HNY72" s="444"/>
      <c r="HNZ72" s="444"/>
      <c r="HOA72" s="444"/>
      <c r="HOB72" s="444"/>
      <c r="HOC72" s="444"/>
      <c r="HOD72" s="444"/>
      <c r="HOE72" s="444"/>
      <c r="HOF72" s="444"/>
      <c r="HOG72" s="444"/>
      <c r="HOH72" s="444"/>
      <c r="HOI72" s="444"/>
      <c r="HOJ72" s="444"/>
      <c r="HOK72" s="444"/>
      <c r="HOL72" s="444"/>
      <c r="HOM72" s="444"/>
      <c r="HON72" s="444"/>
      <c r="HOO72" s="444"/>
      <c r="HOP72" s="444"/>
      <c r="HOQ72" s="444"/>
      <c r="HOR72" s="444"/>
      <c r="HOS72" s="444"/>
      <c r="HOT72" s="444"/>
      <c r="HOU72" s="444"/>
      <c r="HOV72" s="444"/>
      <c r="HOW72" s="444"/>
      <c r="HOX72" s="444"/>
      <c r="HOY72" s="444"/>
      <c r="HOZ72" s="444"/>
      <c r="HPA72" s="444"/>
      <c r="HPB72" s="444"/>
      <c r="HPC72" s="444"/>
      <c r="HPD72" s="444"/>
      <c r="HPE72" s="444"/>
      <c r="HPF72" s="444"/>
      <c r="HPG72" s="444"/>
      <c r="HPH72" s="444"/>
      <c r="HPI72" s="444"/>
      <c r="HPJ72" s="444"/>
      <c r="HPK72" s="444"/>
      <c r="HPL72" s="444"/>
      <c r="HPM72" s="444"/>
      <c r="HPN72" s="444"/>
      <c r="HPO72" s="444"/>
      <c r="HPP72" s="444"/>
      <c r="HPQ72" s="444"/>
      <c r="HPR72" s="444"/>
      <c r="HPS72" s="444"/>
      <c r="HPT72" s="444"/>
      <c r="HPU72" s="444"/>
      <c r="HPV72" s="444"/>
      <c r="HPW72" s="444"/>
      <c r="HPX72" s="444"/>
      <c r="HPY72" s="444"/>
      <c r="HPZ72" s="444"/>
      <c r="HQA72" s="444"/>
      <c r="HQB72" s="444"/>
      <c r="HQC72" s="444"/>
      <c r="HQD72" s="444"/>
      <c r="HQE72" s="444"/>
      <c r="HQF72" s="444"/>
      <c r="HQG72" s="444"/>
      <c r="HQH72" s="444"/>
      <c r="HQI72" s="444"/>
      <c r="HQJ72" s="444"/>
      <c r="HQK72" s="444"/>
      <c r="HQL72" s="444"/>
      <c r="HQM72" s="444"/>
      <c r="HQN72" s="444"/>
      <c r="HQO72" s="444"/>
      <c r="HQP72" s="444"/>
      <c r="HQQ72" s="444"/>
      <c r="HQR72" s="444"/>
      <c r="HQS72" s="444"/>
      <c r="HQT72" s="444"/>
      <c r="HQU72" s="444"/>
      <c r="HQV72" s="444"/>
      <c r="HQW72" s="444"/>
      <c r="HQX72" s="444"/>
      <c r="HQY72" s="444"/>
      <c r="HQZ72" s="444"/>
      <c r="HRA72" s="444"/>
      <c r="HRB72" s="444"/>
      <c r="HRC72" s="444"/>
      <c r="HRD72" s="444"/>
      <c r="HRE72" s="444"/>
      <c r="HRF72" s="444"/>
      <c r="HRG72" s="444"/>
      <c r="HRH72" s="444"/>
      <c r="HRI72" s="444"/>
      <c r="HRJ72" s="444"/>
      <c r="HRK72" s="444"/>
      <c r="HRL72" s="444"/>
      <c r="HRM72" s="444"/>
      <c r="HRN72" s="444"/>
      <c r="HRO72" s="444"/>
      <c r="HRP72" s="444"/>
      <c r="HRQ72" s="444"/>
      <c r="HRR72" s="444"/>
      <c r="HRS72" s="444"/>
      <c r="HRT72" s="444"/>
      <c r="HRU72" s="444"/>
      <c r="HRV72" s="444"/>
      <c r="HRW72" s="444"/>
      <c r="HRX72" s="444"/>
      <c r="HRY72" s="444"/>
      <c r="HRZ72" s="444"/>
      <c r="HSA72" s="444"/>
      <c r="HSB72" s="444"/>
      <c r="HSC72" s="444"/>
      <c r="HSD72" s="444"/>
      <c r="HSE72" s="444"/>
      <c r="HSF72" s="444"/>
      <c r="HSG72" s="444"/>
      <c r="HSH72" s="444"/>
      <c r="HSI72" s="444"/>
      <c r="HSJ72" s="444"/>
      <c r="HSK72" s="444"/>
      <c r="HSL72" s="444"/>
      <c r="HSM72" s="444"/>
      <c r="HSN72" s="444"/>
      <c r="HSO72" s="444"/>
      <c r="HSP72" s="444"/>
      <c r="HSQ72" s="444"/>
      <c r="HSR72" s="444"/>
      <c r="HSS72" s="444"/>
      <c r="HST72" s="444"/>
      <c r="HSU72" s="444"/>
      <c r="HSV72" s="444"/>
      <c r="HSW72" s="444"/>
      <c r="HSX72" s="444"/>
      <c r="HSY72" s="444"/>
      <c r="HSZ72" s="444"/>
      <c r="HTA72" s="444"/>
      <c r="HTB72" s="444"/>
      <c r="HTC72" s="444"/>
      <c r="HTD72" s="444"/>
      <c r="HTE72" s="444"/>
      <c r="HTF72" s="444"/>
      <c r="HTG72" s="444"/>
      <c r="HTH72" s="444"/>
      <c r="HTI72" s="444"/>
      <c r="HTJ72" s="444"/>
      <c r="HTK72" s="444"/>
      <c r="HTL72" s="444"/>
      <c r="HTM72" s="444"/>
      <c r="HTN72" s="444"/>
      <c r="HTO72" s="444"/>
      <c r="HTP72" s="444"/>
      <c r="HTQ72" s="444"/>
      <c r="HTR72" s="444"/>
      <c r="HTS72" s="444"/>
      <c r="HTT72" s="444"/>
      <c r="HTU72" s="444"/>
      <c r="HTV72" s="444"/>
      <c r="HTW72" s="444"/>
      <c r="HTX72" s="444"/>
      <c r="HTY72" s="444"/>
      <c r="HTZ72" s="444"/>
      <c r="HUA72" s="444"/>
      <c r="HUB72" s="444"/>
      <c r="HUC72" s="444"/>
      <c r="HUD72" s="444"/>
      <c r="HUE72" s="444"/>
      <c r="HUF72" s="444"/>
      <c r="HUG72" s="444"/>
      <c r="HUH72" s="444"/>
      <c r="HUI72" s="444"/>
      <c r="HUJ72" s="444"/>
      <c r="HUK72" s="444"/>
      <c r="HUL72" s="444"/>
      <c r="HUM72" s="444"/>
      <c r="HUN72" s="444"/>
      <c r="HUO72" s="444"/>
      <c r="HUP72" s="444"/>
      <c r="HUQ72" s="444"/>
      <c r="HUR72" s="444"/>
      <c r="HUS72" s="444"/>
      <c r="HUT72" s="444"/>
      <c r="HUU72" s="444"/>
      <c r="HUV72" s="444"/>
      <c r="HUW72" s="444"/>
      <c r="HUX72" s="444"/>
      <c r="HUY72" s="444"/>
      <c r="HUZ72" s="444"/>
      <c r="HVA72" s="444"/>
      <c r="HVB72" s="444"/>
      <c r="HVC72" s="444"/>
      <c r="HVD72" s="444"/>
      <c r="HVE72" s="444"/>
      <c r="HVF72" s="444"/>
      <c r="HVG72" s="444"/>
      <c r="HVH72" s="444"/>
      <c r="HVI72" s="444"/>
      <c r="HVJ72" s="444"/>
      <c r="HVK72" s="444"/>
      <c r="HVL72" s="444"/>
      <c r="HVM72" s="444"/>
      <c r="HVN72" s="444"/>
      <c r="HVO72" s="444"/>
      <c r="HVP72" s="444"/>
      <c r="HVQ72" s="444"/>
      <c r="HVR72" s="444"/>
      <c r="HVS72" s="444"/>
      <c r="HVT72" s="444"/>
      <c r="HVU72" s="444"/>
      <c r="HVV72" s="444"/>
      <c r="HVW72" s="444"/>
      <c r="HVX72" s="444"/>
      <c r="HVY72" s="444"/>
      <c r="HVZ72" s="444"/>
      <c r="HWA72" s="444"/>
      <c r="HWB72" s="444"/>
      <c r="HWC72" s="444"/>
      <c r="HWD72" s="444"/>
      <c r="HWE72" s="444"/>
      <c r="HWF72" s="444"/>
      <c r="HWG72" s="444"/>
      <c r="HWH72" s="444"/>
      <c r="HWI72" s="444"/>
      <c r="HWJ72" s="444"/>
      <c r="HWK72" s="444"/>
      <c r="HWL72" s="444"/>
      <c r="HWM72" s="444"/>
      <c r="HWN72" s="444"/>
      <c r="HWO72" s="444"/>
      <c r="HWP72" s="444"/>
      <c r="HWQ72" s="444"/>
      <c r="HWR72" s="444"/>
      <c r="HWS72" s="444"/>
      <c r="HWT72" s="444"/>
      <c r="HWU72" s="444"/>
      <c r="HWV72" s="444"/>
      <c r="HWW72" s="444"/>
      <c r="HWX72" s="444"/>
      <c r="HWY72" s="444"/>
      <c r="HWZ72" s="444"/>
      <c r="HXA72" s="444"/>
      <c r="HXB72" s="444"/>
      <c r="HXC72" s="444"/>
      <c r="HXD72" s="444"/>
      <c r="HXE72" s="444"/>
      <c r="HXF72" s="444"/>
      <c r="HXG72" s="444"/>
      <c r="HXH72" s="444"/>
      <c r="HXI72" s="444"/>
      <c r="HXJ72" s="444"/>
      <c r="HXK72" s="444"/>
      <c r="HXL72" s="444"/>
      <c r="HXM72" s="444"/>
      <c r="HXN72" s="444"/>
      <c r="HXO72" s="444"/>
      <c r="HXP72" s="444"/>
      <c r="HXQ72" s="444"/>
      <c r="HXR72" s="444"/>
      <c r="HXS72" s="444"/>
      <c r="HXT72" s="444"/>
      <c r="HXU72" s="444"/>
      <c r="HXV72" s="444"/>
      <c r="HXW72" s="444"/>
      <c r="HXX72" s="444"/>
      <c r="HXY72" s="444"/>
      <c r="HXZ72" s="444"/>
      <c r="HYA72" s="444"/>
      <c r="HYB72" s="444"/>
      <c r="HYC72" s="444"/>
      <c r="HYD72" s="444"/>
      <c r="HYE72" s="444"/>
      <c r="HYF72" s="444"/>
      <c r="HYG72" s="444"/>
      <c r="HYH72" s="444"/>
      <c r="HYI72" s="444"/>
      <c r="HYJ72" s="444"/>
      <c r="HYK72" s="444"/>
      <c r="HYL72" s="444"/>
      <c r="HYM72" s="444"/>
      <c r="HYN72" s="444"/>
      <c r="HYO72" s="444"/>
      <c r="HYP72" s="444"/>
      <c r="HYQ72" s="444"/>
      <c r="HYR72" s="444"/>
      <c r="HYS72" s="444"/>
      <c r="HYT72" s="444"/>
      <c r="HYU72" s="444"/>
      <c r="HYV72" s="444"/>
      <c r="HYW72" s="444"/>
      <c r="HYX72" s="444"/>
      <c r="HYY72" s="444"/>
      <c r="HYZ72" s="444"/>
      <c r="HZA72" s="444"/>
      <c r="HZB72" s="444"/>
      <c r="HZC72" s="444"/>
      <c r="HZD72" s="444"/>
      <c r="HZE72" s="444"/>
      <c r="HZF72" s="444"/>
      <c r="HZG72" s="444"/>
      <c r="HZH72" s="444"/>
      <c r="HZI72" s="444"/>
      <c r="HZJ72" s="444"/>
      <c r="HZK72" s="444"/>
      <c r="HZL72" s="444"/>
      <c r="HZM72" s="444"/>
      <c r="HZN72" s="444"/>
      <c r="HZO72" s="444"/>
      <c r="HZP72" s="444"/>
      <c r="HZQ72" s="444"/>
      <c r="HZR72" s="444"/>
      <c r="HZS72" s="444"/>
      <c r="HZT72" s="444"/>
      <c r="HZU72" s="444"/>
      <c r="HZV72" s="444"/>
      <c r="HZW72" s="444"/>
      <c r="HZX72" s="444"/>
      <c r="HZY72" s="444"/>
      <c r="HZZ72" s="444"/>
      <c r="IAA72" s="444"/>
      <c r="IAB72" s="444"/>
      <c r="IAC72" s="444"/>
      <c r="IAD72" s="444"/>
      <c r="IAE72" s="444"/>
      <c r="IAF72" s="444"/>
      <c r="IAG72" s="444"/>
      <c r="IAH72" s="444"/>
      <c r="IAI72" s="444"/>
      <c r="IAJ72" s="444"/>
      <c r="IAK72" s="444"/>
      <c r="IAL72" s="444"/>
      <c r="IAM72" s="444"/>
      <c r="IAN72" s="444"/>
      <c r="IAO72" s="444"/>
      <c r="IAP72" s="444"/>
      <c r="IAQ72" s="444"/>
      <c r="IAR72" s="444"/>
      <c r="IAS72" s="444"/>
      <c r="IAT72" s="444"/>
      <c r="IAU72" s="444"/>
      <c r="IAV72" s="444"/>
      <c r="IAW72" s="444"/>
      <c r="IAX72" s="444"/>
      <c r="IAY72" s="444"/>
      <c r="IAZ72" s="444"/>
      <c r="IBA72" s="444"/>
      <c r="IBB72" s="444"/>
      <c r="IBC72" s="444"/>
      <c r="IBD72" s="444"/>
      <c r="IBE72" s="444"/>
      <c r="IBF72" s="444"/>
      <c r="IBG72" s="444"/>
      <c r="IBH72" s="444"/>
      <c r="IBI72" s="444"/>
      <c r="IBJ72" s="444"/>
      <c r="IBK72" s="444"/>
      <c r="IBL72" s="444"/>
      <c r="IBM72" s="444"/>
      <c r="IBN72" s="444"/>
      <c r="IBO72" s="444"/>
      <c r="IBP72" s="444"/>
      <c r="IBQ72" s="444"/>
      <c r="IBR72" s="444"/>
      <c r="IBS72" s="444"/>
      <c r="IBT72" s="444"/>
      <c r="IBU72" s="444"/>
      <c r="IBV72" s="444"/>
      <c r="IBW72" s="444"/>
      <c r="IBX72" s="444"/>
      <c r="IBY72" s="444"/>
      <c r="IBZ72" s="444"/>
      <c r="ICA72" s="444"/>
      <c r="ICB72" s="444"/>
      <c r="ICC72" s="444"/>
      <c r="ICD72" s="444"/>
      <c r="ICE72" s="444"/>
      <c r="ICF72" s="444"/>
      <c r="ICG72" s="444"/>
      <c r="ICH72" s="444"/>
      <c r="ICI72" s="444"/>
      <c r="ICJ72" s="444"/>
      <c r="ICK72" s="444"/>
      <c r="ICL72" s="444"/>
      <c r="ICM72" s="444"/>
      <c r="ICN72" s="444"/>
      <c r="ICO72" s="444"/>
      <c r="ICP72" s="444"/>
      <c r="ICQ72" s="444"/>
      <c r="ICR72" s="444"/>
      <c r="ICS72" s="444"/>
      <c r="ICT72" s="444"/>
      <c r="ICU72" s="444"/>
      <c r="ICV72" s="444"/>
      <c r="ICW72" s="444"/>
      <c r="ICX72" s="444"/>
      <c r="ICY72" s="444"/>
      <c r="ICZ72" s="444"/>
      <c r="IDA72" s="444"/>
      <c r="IDB72" s="444"/>
      <c r="IDC72" s="444"/>
      <c r="IDD72" s="444"/>
      <c r="IDE72" s="444"/>
      <c r="IDF72" s="444"/>
      <c r="IDG72" s="444"/>
      <c r="IDH72" s="444"/>
      <c r="IDI72" s="444"/>
      <c r="IDJ72" s="444"/>
      <c r="IDK72" s="444"/>
      <c r="IDL72" s="444"/>
      <c r="IDM72" s="444"/>
      <c r="IDN72" s="444"/>
      <c r="IDO72" s="444"/>
      <c r="IDP72" s="444"/>
      <c r="IDQ72" s="444"/>
      <c r="IDR72" s="444"/>
      <c r="IDS72" s="444"/>
      <c r="IDT72" s="444"/>
      <c r="IDU72" s="444"/>
      <c r="IDV72" s="444"/>
      <c r="IDW72" s="444"/>
      <c r="IDX72" s="444"/>
      <c r="IDY72" s="444"/>
      <c r="IDZ72" s="444"/>
      <c r="IEA72" s="444"/>
      <c r="IEB72" s="444"/>
      <c r="IEC72" s="444"/>
      <c r="IED72" s="444"/>
      <c r="IEE72" s="444"/>
      <c r="IEF72" s="444"/>
      <c r="IEG72" s="444"/>
      <c r="IEH72" s="444"/>
      <c r="IEI72" s="444"/>
      <c r="IEJ72" s="444"/>
      <c r="IEK72" s="444"/>
      <c r="IEL72" s="444"/>
      <c r="IEM72" s="444"/>
      <c r="IEN72" s="444"/>
      <c r="IEO72" s="444"/>
      <c r="IEP72" s="444"/>
      <c r="IEQ72" s="444"/>
      <c r="IER72" s="444"/>
      <c r="IES72" s="444"/>
      <c r="IET72" s="444"/>
      <c r="IEU72" s="444"/>
      <c r="IEV72" s="444"/>
      <c r="IEW72" s="444"/>
      <c r="IEX72" s="444"/>
      <c r="IEY72" s="444"/>
      <c r="IEZ72" s="444"/>
      <c r="IFA72" s="444"/>
      <c r="IFB72" s="444"/>
      <c r="IFC72" s="444"/>
      <c r="IFD72" s="444"/>
      <c r="IFE72" s="444"/>
      <c r="IFF72" s="444"/>
      <c r="IFG72" s="444"/>
      <c r="IFH72" s="444"/>
      <c r="IFI72" s="444"/>
      <c r="IFJ72" s="444"/>
      <c r="IFK72" s="444"/>
      <c r="IFL72" s="444"/>
      <c r="IFM72" s="444"/>
      <c r="IFN72" s="444"/>
      <c r="IFO72" s="444"/>
      <c r="IFP72" s="444"/>
      <c r="IFQ72" s="444"/>
      <c r="IFR72" s="444"/>
      <c r="IFS72" s="444"/>
      <c r="IFT72" s="444"/>
      <c r="IFU72" s="444"/>
      <c r="IFV72" s="444"/>
      <c r="IFW72" s="444"/>
      <c r="IFX72" s="444"/>
      <c r="IFY72" s="444"/>
      <c r="IFZ72" s="444"/>
      <c r="IGA72" s="444"/>
      <c r="IGB72" s="444"/>
      <c r="IGC72" s="444"/>
      <c r="IGD72" s="444"/>
      <c r="IGE72" s="444"/>
      <c r="IGF72" s="444"/>
      <c r="IGG72" s="444"/>
      <c r="IGH72" s="444"/>
      <c r="IGI72" s="444"/>
      <c r="IGJ72" s="444"/>
      <c r="IGK72" s="444"/>
      <c r="IGL72" s="444"/>
      <c r="IGM72" s="444"/>
      <c r="IGN72" s="444"/>
      <c r="IGO72" s="444"/>
      <c r="IGP72" s="444"/>
      <c r="IGQ72" s="444"/>
      <c r="IGR72" s="444"/>
      <c r="IGS72" s="444"/>
      <c r="IGT72" s="444"/>
      <c r="IGU72" s="444"/>
      <c r="IGV72" s="444"/>
      <c r="IGW72" s="444"/>
      <c r="IGX72" s="444"/>
      <c r="IGY72" s="444"/>
      <c r="IGZ72" s="444"/>
      <c r="IHA72" s="444"/>
      <c r="IHB72" s="444"/>
      <c r="IHC72" s="444"/>
      <c r="IHD72" s="444"/>
      <c r="IHE72" s="444"/>
      <c r="IHF72" s="444"/>
      <c r="IHG72" s="444"/>
      <c r="IHH72" s="444"/>
      <c r="IHI72" s="444"/>
      <c r="IHJ72" s="444"/>
      <c r="IHK72" s="444"/>
      <c r="IHL72" s="444"/>
      <c r="IHM72" s="444"/>
      <c r="IHN72" s="444"/>
      <c r="IHO72" s="444"/>
      <c r="IHP72" s="444"/>
      <c r="IHQ72" s="444"/>
      <c r="IHR72" s="444"/>
      <c r="IHS72" s="444"/>
      <c r="IHT72" s="444"/>
      <c r="IHU72" s="444"/>
      <c r="IHV72" s="444"/>
      <c r="IHW72" s="444"/>
      <c r="IHX72" s="444"/>
      <c r="IHY72" s="444"/>
      <c r="IHZ72" s="444"/>
      <c r="IIA72" s="444"/>
      <c r="IIB72" s="444"/>
      <c r="IIC72" s="444"/>
      <c r="IID72" s="444"/>
      <c r="IIE72" s="444"/>
      <c r="IIF72" s="444"/>
      <c r="IIG72" s="444"/>
      <c r="IIH72" s="444"/>
      <c r="III72" s="444"/>
      <c r="IIJ72" s="444"/>
      <c r="IIK72" s="444"/>
      <c r="IIL72" s="444"/>
      <c r="IIM72" s="444"/>
      <c r="IIN72" s="444"/>
      <c r="IIO72" s="444"/>
      <c r="IIP72" s="444"/>
      <c r="IIQ72" s="444"/>
      <c r="IIR72" s="444"/>
      <c r="IIS72" s="444"/>
      <c r="IIT72" s="444"/>
      <c r="IIU72" s="444"/>
      <c r="IIV72" s="444"/>
      <c r="IIW72" s="444"/>
      <c r="IIX72" s="444"/>
      <c r="IIY72" s="444"/>
      <c r="IIZ72" s="444"/>
      <c r="IJA72" s="444"/>
      <c r="IJB72" s="444"/>
      <c r="IJC72" s="444"/>
      <c r="IJD72" s="444"/>
      <c r="IJE72" s="444"/>
      <c r="IJF72" s="444"/>
      <c r="IJG72" s="444"/>
      <c r="IJH72" s="444"/>
      <c r="IJI72" s="444"/>
      <c r="IJJ72" s="444"/>
      <c r="IJK72" s="444"/>
      <c r="IJL72" s="444"/>
      <c r="IJM72" s="444"/>
      <c r="IJN72" s="444"/>
      <c r="IJO72" s="444"/>
      <c r="IJP72" s="444"/>
      <c r="IJQ72" s="444"/>
      <c r="IJR72" s="444"/>
      <c r="IJS72" s="444"/>
      <c r="IJT72" s="444"/>
      <c r="IJU72" s="444"/>
      <c r="IJV72" s="444"/>
      <c r="IJW72" s="444"/>
      <c r="IJX72" s="444"/>
      <c r="IJY72" s="444"/>
      <c r="IJZ72" s="444"/>
      <c r="IKA72" s="444"/>
      <c r="IKB72" s="444"/>
      <c r="IKC72" s="444"/>
      <c r="IKD72" s="444"/>
      <c r="IKE72" s="444"/>
      <c r="IKF72" s="444"/>
      <c r="IKG72" s="444"/>
      <c r="IKH72" s="444"/>
      <c r="IKI72" s="444"/>
      <c r="IKJ72" s="444"/>
      <c r="IKK72" s="444"/>
      <c r="IKL72" s="444"/>
      <c r="IKM72" s="444"/>
      <c r="IKN72" s="444"/>
      <c r="IKO72" s="444"/>
      <c r="IKP72" s="444"/>
      <c r="IKQ72" s="444"/>
      <c r="IKR72" s="444"/>
      <c r="IKS72" s="444"/>
      <c r="IKT72" s="444"/>
      <c r="IKU72" s="444"/>
      <c r="IKV72" s="444"/>
      <c r="IKW72" s="444"/>
      <c r="IKX72" s="444"/>
      <c r="IKY72" s="444"/>
      <c r="IKZ72" s="444"/>
      <c r="ILA72" s="444"/>
      <c r="ILB72" s="444"/>
      <c r="ILC72" s="444"/>
      <c r="ILD72" s="444"/>
      <c r="ILE72" s="444"/>
      <c r="ILF72" s="444"/>
      <c r="ILG72" s="444"/>
      <c r="ILH72" s="444"/>
      <c r="ILI72" s="444"/>
      <c r="ILJ72" s="444"/>
      <c r="ILK72" s="444"/>
      <c r="ILL72" s="444"/>
      <c r="ILM72" s="444"/>
      <c r="ILN72" s="444"/>
      <c r="ILO72" s="444"/>
      <c r="ILP72" s="444"/>
      <c r="ILQ72" s="444"/>
      <c r="ILR72" s="444"/>
      <c r="ILS72" s="444"/>
      <c r="ILT72" s="444"/>
      <c r="ILU72" s="444"/>
      <c r="ILV72" s="444"/>
      <c r="ILW72" s="444"/>
      <c r="ILX72" s="444"/>
      <c r="ILY72" s="444"/>
      <c r="ILZ72" s="444"/>
      <c r="IMA72" s="444"/>
      <c r="IMB72" s="444"/>
      <c r="IMC72" s="444"/>
      <c r="IMD72" s="444"/>
      <c r="IME72" s="444"/>
      <c r="IMF72" s="444"/>
      <c r="IMG72" s="444"/>
      <c r="IMH72" s="444"/>
      <c r="IMI72" s="444"/>
      <c r="IMJ72" s="444"/>
      <c r="IMK72" s="444"/>
      <c r="IML72" s="444"/>
      <c r="IMM72" s="444"/>
      <c r="IMN72" s="444"/>
      <c r="IMO72" s="444"/>
      <c r="IMP72" s="444"/>
      <c r="IMQ72" s="444"/>
      <c r="IMR72" s="444"/>
      <c r="IMS72" s="444"/>
      <c r="IMT72" s="444"/>
      <c r="IMU72" s="444"/>
      <c r="IMV72" s="444"/>
      <c r="IMW72" s="444"/>
      <c r="IMX72" s="444"/>
      <c r="IMY72" s="444"/>
      <c r="IMZ72" s="444"/>
      <c r="INA72" s="444"/>
      <c r="INB72" s="444"/>
      <c r="INC72" s="444"/>
      <c r="IND72" s="444"/>
      <c r="INE72" s="444"/>
      <c r="INF72" s="444"/>
      <c r="ING72" s="444"/>
      <c r="INH72" s="444"/>
      <c r="INI72" s="444"/>
      <c r="INJ72" s="444"/>
      <c r="INK72" s="444"/>
      <c r="INL72" s="444"/>
      <c r="INM72" s="444"/>
      <c r="INN72" s="444"/>
      <c r="INO72" s="444"/>
      <c r="INP72" s="444"/>
      <c r="INQ72" s="444"/>
      <c r="INR72" s="444"/>
      <c r="INS72" s="444"/>
      <c r="INT72" s="444"/>
      <c r="INU72" s="444"/>
      <c r="INV72" s="444"/>
      <c r="INW72" s="444"/>
      <c r="INX72" s="444"/>
      <c r="INY72" s="444"/>
      <c r="INZ72" s="444"/>
      <c r="IOA72" s="444"/>
      <c r="IOB72" s="444"/>
      <c r="IOC72" s="444"/>
      <c r="IOD72" s="444"/>
      <c r="IOE72" s="444"/>
      <c r="IOF72" s="444"/>
      <c r="IOG72" s="444"/>
      <c r="IOH72" s="444"/>
      <c r="IOI72" s="444"/>
      <c r="IOJ72" s="444"/>
      <c r="IOK72" s="444"/>
      <c r="IOL72" s="444"/>
      <c r="IOM72" s="444"/>
      <c r="ION72" s="444"/>
      <c r="IOO72" s="444"/>
      <c r="IOP72" s="444"/>
      <c r="IOQ72" s="444"/>
      <c r="IOR72" s="444"/>
      <c r="IOS72" s="444"/>
      <c r="IOT72" s="444"/>
      <c r="IOU72" s="444"/>
      <c r="IOV72" s="444"/>
      <c r="IOW72" s="444"/>
      <c r="IOX72" s="444"/>
      <c r="IOY72" s="444"/>
      <c r="IOZ72" s="444"/>
      <c r="IPA72" s="444"/>
      <c r="IPB72" s="444"/>
      <c r="IPC72" s="444"/>
      <c r="IPD72" s="444"/>
      <c r="IPE72" s="444"/>
      <c r="IPF72" s="444"/>
      <c r="IPG72" s="444"/>
      <c r="IPH72" s="444"/>
      <c r="IPI72" s="444"/>
      <c r="IPJ72" s="444"/>
      <c r="IPK72" s="444"/>
      <c r="IPL72" s="444"/>
      <c r="IPM72" s="444"/>
      <c r="IPN72" s="444"/>
      <c r="IPO72" s="444"/>
      <c r="IPP72" s="444"/>
      <c r="IPQ72" s="444"/>
      <c r="IPR72" s="444"/>
      <c r="IPS72" s="444"/>
      <c r="IPT72" s="444"/>
      <c r="IPU72" s="444"/>
      <c r="IPV72" s="444"/>
      <c r="IPW72" s="444"/>
      <c r="IPX72" s="444"/>
      <c r="IPY72" s="444"/>
      <c r="IPZ72" s="444"/>
      <c r="IQA72" s="444"/>
      <c r="IQB72" s="444"/>
      <c r="IQC72" s="444"/>
      <c r="IQD72" s="444"/>
      <c r="IQE72" s="444"/>
      <c r="IQF72" s="444"/>
      <c r="IQG72" s="444"/>
      <c r="IQH72" s="444"/>
      <c r="IQI72" s="444"/>
      <c r="IQJ72" s="444"/>
      <c r="IQK72" s="444"/>
      <c r="IQL72" s="444"/>
      <c r="IQM72" s="444"/>
      <c r="IQN72" s="444"/>
      <c r="IQO72" s="444"/>
      <c r="IQP72" s="444"/>
      <c r="IQQ72" s="444"/>
      <c r="IQR72" s="444"/>
      <c r="IQS72" s="444"/>
      <c r="IQT72" s="444"/>
      <c r="IQU72" s="444"/>
      <c r="IQV72" s="444"/>
      <c r="IQW72" s="444"/>
      <c r="IQX72" s="444"/>
      <c r="IQY72" s="444"/>
      <c r="IQZ72" s="444"/>
      <c r="IRA72" s="444"/>
      <c r="IRB72" s="444"/>
      <c r="IRC72" s="444"/>
      <c r="IRD72" s="444"/>
      <c r="IRE72" s="444"/>
      <c r="IRF72" s="444"/>
      <c r="IRG72" s="444"/>
      <c r="IRH72" s="444"/>
      <c r="IRI72" s="444"/>
      <c r="IRJ72" s="444"/>
      <c r="IRK72" s="444"/>
      <c r="IRL72" s="444"/>
      <c r="IRM72" s="444"/>
      <c r="IRN72" s="444"/>
      <c r="IRO72" s="444"/>
      <c r="IRP72" s="444"/>
      <c r="IRQ72" s="444"/>
      <c r="IRR72" s="444"/>
      <c r="IRS72" s="444"/>
      <c r="IRT72" s="444"/>
      <c r="IRU72" s="444"/>
      <c r="IRV72" s="444"/>
      <c r="IRW72" s="444"/>
      <c r="IRX72" s="444"/>
      <c r="IRY72" s="444"/>
      <c r="IRZ72" s="444"/>
      <c r="ISA72" s="444"/>
      <c r="ISB72" s="444"/>
      <c r="ISC72" s="444"/>
      <c r="ISD72" s="444"/>
      <c r="ISE72" s="444"/>
      <c r="ISF72" s="444"/>
      <c r="ISG72" s="444"/>
      <c r="ISH72" s="444"/>
      <c r="ISI72" s="444"/>
      <c r="ISJ72" s="444"/>
      <c r="ISK72" s="444"/>
      <c r="ISL72" s="444"/>
      <c r="ISM72" s="444"/>
      <c r="ISN72" s="444"/>
      <c r="ISO72" s="444"/>
      <c r="ISP72" s="444"/>
      <c r="ISQ72" s="444"/>
      <c r="ISR72" s="444"/>
      <c r="ISS72" s="444"/>
      <c r="IST72" s="444"/>
      <c r="ISU72" s="444"/>
      <c r="ISV72" s="444"/>
      <c r="ISW72" s="444"/>
      <c r="ISX72" s="444"/>
      <c r="ISY72" s="444"/>
      <c r="ISZ72" s="444"/>
      <c r="ITA72" s="444"/>
      <c r="ITB72" s="444"/>
      <c r="ITC72" s="444"/>
      <c r="ITD72" s="444"/>
      <c r="ITE72" s="444"/>
      <c r="ITF72" s="444"/>
      <c r="ITG72" s="444"/>
      <c r="ITH72" s="444"/>
      <c r="ITI72" s="444"/>
      <c r="ITJ72" s="444"/>
      <c r="ITK72" s="444"/>
      <c r="ITL72" s="444"/>
      <c r="ITM72" s="444"/>
      <c r="ITN72" s="444"/>
      <c r="ITO72" s="444"/>
      <c r="ITP72" s="444"/>
      <c r="ITQ72" s="444"/>
      <c r="ITR72" s="444"/>
      <c r="ITS72" s="444"/>
      <c r="ITT72" s="444"/>
      <c r="ITU72" s="444"/>
      <c r="ITV72" s="444"/>
      <c r="ITW72" s="444"/>
      <c r="ITX72" s="444"/>
      <c r="ITY72" s="444"/>
      <c r="ITZ72" s="444"/>
      <c r="IUA72" s="444"/>
      <c r="IUB72" s="444"/>
      <c r="IUC72" s="444"/>
      <c r="IUD72" s="444"/>
      <c r="IUE72" s="444"/>
      <c r="IUF72" s="444"/>
      <c r="IUG72" s="444"/>
      <c r="IUH72" s="444"/>
      <c r="IUI72" s="444"/>
      <c r="IUJ72" s="444"/>
      <c r="IUK72" s="444"/>
      <c r="IUL72" s="444"/>
      <c r="IUM72" s="444"/>
      <c r="IUN72" s="444"/>
      <c r="IUO72" s="444"/>
      <c r="IUP72" s="444"/>
      <c r="IUQ72" s="444"/>
      <c r="IUR72" s="444"/>
      <c r="IUS72" s="444"/>
      <c r="IUT72" s="444"/>
      <c r="IUU72" s="444"/>
      <c r="IUV72" s="444"/>
      <c r="IUW72" s="444"/>
      <c r="IUX72" s="444"/>
      <c r="IUY72" s="444"/>
      <c r="IUZ72" s="444"/>
      <c r="IVA72" s="444"/>
      <c r="IVB72" s="444"/>
      <c r="IVC72" s="444"/>
      <c r="IVD72" s="444"/>
      <c r="IVE72" s="444"/>
      <c r="IVF72" s="444"/>
      <c r="IVG72" s="444"/>
      <c r="IVH72" s="444"/>
      <c r="IVI72" s="444"/>
      <c r="IVJ72" s="444"/>
      <c r="IVK72" s="444"/>
      <c r="IVL72" s="444"/>
      <c r="IVM72" s="444"/>
      <c r="IVN72" s="444"/>
      <c r="IVO72" s="444"/>
      <c r="IVP72" s="444"/>
      <c r="IVQ72" s="444"/>
      <c r="IVR72" s="444"/>
      <c r="IVS72" s="444"/>
      <c r="IVT72" s="444"/>
      <c r="IVU72" s="444"/>
      <c r="IVV72" s="444"/>
      <c r="IVW72" s="444"/>
      <c r="IVX72" s="444"/>
      <c r="IVY72" s="444"/>
      <c r="IVZ72" s="444"/>
      <c r="IWA72" s="444"/>
      <c r="IWB72" s="444"/>
      <c r="IWC72" s="444"/>
      <c r="IWD72" s="444"/>
      <c r="IWE72" s="444"/>
      <c r="IWF72" s="444"/>
      <c r="IWG72" s="444"/>
      <c r="IWH72" s="444"/>
      <c r="IWI72" s="444"/>
      <c r="IWJ72" s="444"/>
      <c r="IWK72" s="444"/>
      <c r="IWL72" s="444"/>
      <c r="IWM72" s="444"/>
      <c r="IWN72" s="444"/>
      <c r="IWO72" s="444"/>
      <c r="IWP72" s="444"/>
      <c r="IWQ72" s="444"/>
      <c r="IWR72" s="444"/>
      <c r="IWS72" s="444"/>
      <c r="IWT72" s="444"/>
      <c r="IWU72" s="444"/>
      <c r="IWV72" s="444"/>
      <c r="IWW72" s="444"/>
      <c r="IWX72" s="444"/>
      <c r="IWY72" s="444"/>
      <c r="IWZ72" s="444"/>
      <c r="IXA72" s="444"/>
      <c r="IXB72" s="444"/>
      <c r="IXC72" s="444"/>
      <c r="IXD72" s="444"/>
      <c r="IXE72" s="444"/>
      <c r="IXF72" s="444"/>
      <c r="IXG72" s="444"/>
      <c r="IXH72" s="444"/>
      <c r="IXI72" s="444"/>
      <c r="IXJ72" s="444"/>
      <c r="IXK72" s="444"/>
      <c r="IXL72" s="444"/>
      <c r="IXM72" s="444"/>
      <c r="IXN72" s="444"/>
      <c r="IXO72" s="444"/>
      <c r="IXP72" s="444"/>
      <c r="IXQ72" s="444"/>
      <c r="IXR72" s="444"/>
      <c r="IXS72" s="444"/>
      <c r="IXT72" s="444"/>
      <c r="IXU72" s="444"/>
      <c r="IXV72" s="444"/>
      <c r="IXW72" s="444"/>
      <c r="IXX72" s="444"/>
      <c r="IXY72" s="444"/>
      <c r="IXZ72" s="444"/>
      <c r="IYA72" s="444"/>
      <c r="IYB72" s="444"/>
      <c r="IYC72" s="444"/>
      <c r="IYD72" s="444"/>
      <c r="IYE72" s="444"/>
      <c r="IYF72" s="444"/>
      <c r="IYG72" s="444"/>
      <c r="IYH72" s="444"/>
      <c r="IYI72" s="444"/>
      <c r="IYJ72" s="444"/>
      <c r="IYK72" s="444"/>
      <c r="IYL72" s="444"/>
      <c r="IYM72" s="444"/>
      <c r="IYN72" s="444"/>
      <c r="IYO72" s="444"/>
      <c r="IYP72" s="444"/>
      <c r="IYQ72" s="444"/>
      <c r="IYR72" s="444"/>
      <c r="IYS72" s="444"/>
      <c r="IYT72" s="444"/>
      <c r="IYU72" s="444"/>
      <c r="IYV72" s="444"/>
      <c r="IYW72" s="444"/>
      <c r="IYX72" s="444"/>
      <c r="IYY72" s="444"/>
      <c r="IYZ72" s="444"/>
      <c r="IZA72" s="444"/>
      <c r="IZB72" s="444"/>
      <c r="IZC72" s="444"/>
      <c r="IZD72" s="444"/>
      <c r="IZE72" s="444"/>
      <c r="IZF72" s="444"/>
      <c r="IZG72" s="444"/>
      <c r="IZH72" s="444"/>
      <c r="IZI72" s="444"/>
      <c r="IZJ72" s="444"/>
      <c r="IZK72" s="444"/>
      <c r="IZL72" s="444"/>
      <c r="IZM72" s="444"/>
      <c r="IZN72" s="444"/>
      <c r="IZO72" s="444"/>
      <c r="IZP72" s="444"/>
      <c r="IZQ72" s="444"/>
      <c r="IZR72" s="444"/>
      <c r="IZS72" s="444"/>
      <c r="IZT72" s="444"/>
      <c r="IZU72" s="444"/>
      <c r="IZV72" s="444"/>
      <c r="IZW72" s="444"/>
      <c r="IZX72" s="444"/>
      <c r="IZY72" s="444"/>
      <c r="IZZ72" s="444"/>
      <c r="JAA72" s="444"/>
      <c r="JAB72" s="444"/>
      <c r="JAC72" s="444"/>
      <c r="JAD72" s="444"/>
      <c r="JAE72" s="444"/>
      <c r="JAF72" s="444"/>
      <c r="JAG72" s="444"/>
      <c r="JAH72" s="444"/>
      <c r="JAI72" s="444"/>
      <c r="JAJ72" s="444"/>
      <c r="JAK72" s="444"/>
      <c r="JAL72" s="444"/>
      <c r="JAM72" s="444"/>
      <c r="JAN72" s="444"/>
      <c r="JAO72" s="444"/>
      <c r="JAP72" s="444"/>
      <c r="JAQ72" s="444"/>
      <c r="JAR72" s="444"/>
      <c r="JAS72" s="444"/>
      <c r="JAT72" s="444"/>
      <c r="JAU72" s="444"/>
      <c r="JAV72" s="444"/>
      <c r="JAW72" s="444"/>
      <c r="JAX72" s="444"/>
      <c r="JAY72" s="444"/>
      <c r="JAZ72" s="444"/>
      <c r="JBA72" s="444"/>
      <c r="JBB72" s="444"/>
      <c r="JBC72" s="444"/>
      <c r="JBD72" s="444"/>
      <c r="JBE72" s="444"/>
      <c r="JBF72" s="444"/>
      <c r="JBG72" s="444"/>
      <c r="JBH72" s="444"/>
      <c r="JBI72" s="444"/>
      <c r="JBJ72" s="444"/>
      <c r="JBK72" s="444"/>
      <c r="JBL72" s="444"/>
      <c r="JBM72" s="444"/>
      <c r="JBN72" s="444"/>
      <c r="JBO72" s="444"/>
      <c r="JBP72" s="444"/>
      <c r="JBQ72" s="444"/>
      <c r="JBR72" s="444"/>
      <c r="JBS72" s="444"/>
      <c r="JBT72" s="444"/>
      <c r="JBU72" s="444"/>
      <c r="JBV72" s="444"/>
      <c r="JBW72" s="444"/>
      <c r="JBX72" s="444"/>
      <c r="JBY72" s="444"/>
      <c r="JBZ72" s="444"/>
      <c r="JCA72" s="444"/>
      <c r="JCB72" s="444"/>
      <c r="JCC72" s="444"/>
      <c r="JCD72" s="444"/>
      <c r="JCE72" s="444"/>
      <c r="JCF72" s="444"/>
      <c r="JCG72" s="444"/>
      <c r="JCH72" s="444"/>
      <c r="JCI72" s="444"/>
      <c r="JCJ72" s="444"/>
      <c r="JCK72" s="444"/>
      <c r="JCL72" s="444"/>
      <c r="JCM72" s="444"/>
      <c r="JCN72" s="444"/>
      <c r="JCO72" s="444"/>
      <c r="JCP72" s="444"/>
      <c r="JCQ72" s="444"/>
      <c r="JCR72" s="444"/>
      <c r="JCS72" s="444"/>
      <c r="JCT72" s="444"/>
      <c r="JCU72" s="444"/>
      <c r="JCV72" s="444"/>
      <c r="JCW72" s="444"/>
      <c r="JCX72" s="444"/>
      <c r="JCY72" s="444"/>
      <c r="JCZ72" s="444"/>
      <c r="JDA72" s="444"/>
      <c r="JDB72" s="444"/>
      <c r="JDC72" s="444"/>
      <c r="JDD72" s="444"/>
      <c r="JDE72" s="444"/>
      <c r="JDF72" s="444"/>
      <c r="JDG72" s="444"/>
      <c r="JDH72" s="444"/>
      <c r="JDI72" s="444"/>
      <c r="JDJ72" s="444"/>
      <c r="JDK72" s="444"/>
      <c r="JDL72" s="444"/>
      <c r="JDM72" s="444"/>
      <c r="JDN72" s="444"/>
      <c r="JDO72" s="444"/>
      <c r="JDP72" s="444"/>
      <c r="JDQ72" s="444"/>
      <c r="JDR72" s="444"/>
      <c r="JDS72" s="444"/>
      <c r="JDT72" s="444"/>
      <c r="JDU72" s="444"/>
      <c r="JDV72" s="444"/>
      <c r="JDW72" s="444"/>
      <c r="JDX72" s="444"/>
      <c r="JDY72" s="444"/>
      <c r="JDZ72" s="444"/>
      <c r="JEA72" s="444"/>
      <c r="JEB72" s="444"/>
      <c r="JEC72" s="444"/>
      <c r="JED72" s="444"/>
      <c r="JEE72" s="444"/>
      <c r="JEF72" s="444"/>
      <c r="JEG72" s="444"/>
      <c r="JEH72" s="444"/>
      <c r="JEI72" s="444"/>
      <c r="JEJ72" s="444"/>
      <c r="JEK72" s="444"/>
      <c r="JEL72" s="444"/>
      <c r="JEM72" s="444"/>
      <c r="JEN72" s="444"/>
      <c r="JEO72" s="444"/>
      <c r="JEP72" s="444"/>
      <c r="JEQ72" s="444"/>
      <c r="JER72" s="444"/>
      <c r="JES72" s="444"/>
      <c r="JET72" s="444"/>
      <c r="JEU72" s="444"/>
      <c r="JEV72" s="444"/>
      <c r="JEW72" s="444"/>
      <c r="JEX72" s="444"/>
      <c r="JEY72" s="444"/>
      <c r="JEZ72" s="444"/>
      <c r="JFA72" s="444"/>
      <c r="JFB72" s="444"/>
      <c r="JFC72" s="444"/>
      <c r="JFD72" s="444"/>
      <c r="JFE72" s="444"/>
      <c r="JFF72" s="444"/>
      <c r="JFG72" s="444"/>
      <c r="JFH72" s="444"/>
      <c r="JFI72" s="444"/>
      <c r="JFJ72" s="444"/>
      <c r="JFK72" s="444"/>
      <c r="JFL72" s="444"/>
      <c r="JFM72" s="444"/>
      <c r="JFN72" s="444"/>
      <c r="JFO72" s="444"/>
      <c r="JFP72" s="444"/>
      <c r="JFQ72" s="444"/>
      <c r="JFR72" s="444"/>
      <c r="JFS72" s="444"/>
      <c r="JFT72" s="444"/>
      <c r="JFU72" s="444"/>
      <c r="JFV72" s="444"/>
      <c r="JFW72" s="444"/>
      <c r="JFX72" s="444"/>
      <c r="JFY72" s="444"/>
      <c r="JFZ72" s="444"/>
      <c r="JGA72" s="444"/>
      <c r="JGB72" s="444"/>
      <c r="JGC72" s="444"/>
      <c r="JGD72" s="444"/>
      <c r="JGE72" s="444"/>
      <c r="JGF72" s="444"/>
      <c r="JGG72" s="444"/>
      <c r="JGH72" s="444"/>
      <c r="JGI72" s="444"/>
      <c r="JGJ72" s="444"/>
      <c r="JGK72" s="444"/>
      <c r="JGL72" s="444"/>
      <c r="JGM72" s="444"/>
      <c r="JGN72" s="444"/>
      <c r="JGO72" s="444"/>
      <c r="JGP72" s="444"/>
      <c r="JGQ72" s="444"/>
      <c r="JGR72" s="444"/>
      <c r="JGS72" s="444"/>
      <c r="JGT72" s="444"/>
      <c r="JGU72" s="444"/>
      <c r="JGV72" s="444"/>
      <c r="JGW72" s="444"/>
      <c r="JGX72" s="444"/>
      <c r="JGY72" s="444"/>
      <c r="JGZ72" s="444"/>
      <c r="JHA72" s="444"/>
      <c r="JHB72" s="444"/>
      <c r="JHC72" s="444"/>
      <c r="JHD72" s="444"/>
      <c r="JHE72" s="444"/>
      <c r="JHF72" s="444"/>
      <c r="JHG72" s="444"/>
      <c r="JHH72" s="444"/>
      <c r="JHI72" s="444"/>
      <c r="JHJ72" s="444"/>
      <c r="JHK72" s="444"/>
      <c r="JHL72" s="444"/>
      <c r="JHM72" s="444"/>
      <c r="JHN72" s="444"/>
      <c r="JHO72" s="444"/>
      <c r="JHP72" s="444"/>
      <c r="JHQ72" s="444"/>
      <c r="JHR72" s="444"/>
      <c r="JHS72" s="444"/>
      <c r="JHT72" s="444"/>
      <c r="JHU72" s="444"/>
      <c r="JHV72" s="444"/>
      <c r="JHW72" s="444"/>
      <c r="JHX72" s="444"/>
      <c r="JHY72" s="444"/>
      <c r="JHZ72" s="444"/>
      <c r="JIA72" s="444"/>
      <c r="JIB72" s="444"/>
      <c r="JIC72" s="444"/>
      <c r="JID72" s="444"/>
      <c r="JIE72" s="444"/>
      <c r="JIF72" s="444"/>
      <c r="JIG72" s="444"/>
      <c r="JIH72" s="444"/>
      <c r="JII72" s="444"/>
      <c r="JIJ72" s="444"/>
      <c r="JIK72" s="444"/>
      <c r="JIL72" s="444"/>
      <c r="JIM72" s="444"/>
      <c r="JIN72" s="444"/>
      <c r="JIO72" s="444"/>
      <c r="JIP72" s="444"/>
      <c r="JIQ72" s="444"/>
      <c r="JIR72" s="444"/>
      <c r="JIS72" s="444"/>
      <c r="JIT72" s="444"/>
      <c r="JIU72" s="444"/>
      <c r="JIV72" s="444"/>
      <c r="JIW72" s="444"/>
      <c r="JIX72" s="444"/>
      <c r="JIY72" s="444"/>
      <c r="JIZ72" s="444"/>
      <c r="JJA72" s="444"/>
      <c r="JJB72" s="444"/>
      <c r="JJC72" s="444"/>
      <c r="JJD72" s="444"/>
      <c r="JJE72" s="444"/>
      <c r="JJF72" s="444"/>
      <c r="JJG72" s="444"/>
      <c r="JJH72" s="444"/>
      <c r="JJI72" s="444"/>
      <c r="JJJ72" s="444"/>
      <c r="JJK72" s="444"/>
      <c r="JJL72" s="444"/>
      <c r="JJM72" s="444"/>
      <c r="JJN72" s="444"/>
      <c r="JJO72" s="444"/>
      <c r="JJP72" s="444"/>
      <c r="JJQ72" s="444"/>
      <c r="JJR72" s="444"/>
      <c r="JJS72" s="444"/>
      <c r="JJT72" s="444"/>
      <c r="JJU72" s="444"/>
      <c r="JJV72" s="444"/>
      <c r="JJW72" s="444"/>
      <c r="JJX72" s="444"/>
      <c r="JJY72" s="444"/>
      <c r="JJZ72" s="444"/>
      <c r="JKA72" s="444"/>
      <c r="JKB72" s="444"/>
      <c r="JKC72" s="444"/>
      <c r="JKD72" s="444"/>
      <c r="JKE72" s="444"/>
      <c r="JKF72" s="444"/>
      <c r="JKG72" s="444"/>
      <c r="JKH72" s="444"/>
      <c r="JKI72" s="444"/>
      <c r="JKJ72" s="444"/>
      <c r="JKK72" s="444"/>
      <c r="JKL72" s="444"/>
      <c r="JKM72" s="444"/>
      <c r="JKN72" s="444"/>
      <c r="JKO72" s="444"/>
      <c r="JKP72" s="444"/>
      <c r="JKQ72" s="444"/>
      <c r="JKR72" s="444"/>
      <c r="JKS72" s="444"/>
      <c r="JKT72" s="444"/>
      <c r="JKU72" s="444"/>
      <c r="JKV72" s="444"/>
      <c r="JKW72" s="444"/>
      <c r="JKX72" s="444"/>
      <c r="JKY72" s="444"/>
      <c r="JKZ72" s="444"/>
      <c r="JLA72" s="444"/>
      <c r="JLB72" s="444"/>
      <c r="JLC72" s="444"/>
      <c r="JLD72" s="444"/>
      <c r="JLE72" s="444"/>
      <c r="JLF72" s="444"/>
      <c r="JLG72" s="444"/>
      <c r="JLH72" s="444"/>
      <c r="JLI72" s="444"/>
      <c r="JLJ72" s="444"/>
      <c r="JLK72" s="444"/>
      <c r="JLL72" s="444"/>
      <c r="JLM72" s="444"/>
      <c r="JLN72" s="444"/>
      <c r="JLO72" s="444"/>
      <c r="JLP72" s="444"/>
      <c r="JLQ72" s="444"/>
      <c r="JLR72" s="444"/>
      <c r="JLS72" s="444"/>
      <c r="JLT72" s="444"/>
      <c r="JLU72" s="444"/>
      <c r="JLV72" s="444"/>
      <c r="JLW72" s="444"/>
      <c r="JLX72" s="444"/>
      <c r="JLY72" s="444"/>
      <c r="JLZ72" s="444"/>
      <c r="JMA72" s="444"/>
      <c r="JMB72" s="444"/>
      <c r="JMC72" s="444"/>
      <c r="JMD72" s="444"/>
      <c r="JME72" s="444"/>
      <c r="JMF72" s="444"/>
      <c r="JMG72" s="444"/>
      <c r="JMH72" s="444"/>
      <c r="JMI72" s="444"/>
      <c r="JMJ72" s="444"/>
      <c r="JMK72" s="444"/>
      <c r="JML72" s="444"/>
      <c r="JMM72" s="444"/>
      <c r="JMN72" s="444"/>
      <c r="JMO72" s="444"/>
      <c r="JMP72" s="444"/>
      <c r="JMQ72" s="444"/>
      <c r="JMR72" s="444"/>
      <c r="JMS72" s="444"/>
      <c r="JMT72" s="444"/>
      <c r="JMU72" s="444"/>
      <c r="JMV72" s="444"/>
      <c r="JMW72" s="444"/>
      <c r="JMX72" s="444"/>
      <c r="JMY72" s="444"/>
      <c r="JMZ72" s="444"/>
      <c r="JNA72" s="444"/>
      <c r="JNB72" s="444"/>
      <c r="JNC72" s="444"/>
      <c r="JND72" s="444"/>
      <c r="JNE72" s="444"/>
      <c r="JNF72" s="444"/>
      <c r="JNG72" s="444"/>
      <c r="JNH72" s="444"/>
      <c r="JNI72" s="444"/>
      <c r="JNJ72" s="444"/>
      <c r="JNK72" s="444"/>
      <c r="JNL72" s="444"/>
      <c r="JNM72" s="444"/>
      <c r="JNN72" s="444"/>
      <c r="JNO72" s="444"/>
      <c r="JNP72" s="444"/>
      <c r="JNQ72" s="444"/>
      <c r="JNR72" s="444"/>
      <c r="JNS72" s="444"/>
      <c r="JNT72" s="444"/>
      <c r="JNU72" s="444"/>
      <c r="JNV72" s="444"/>
      <c r="JNW72" s="444"/>
      <c r="JNX72" s="444"/>
      <c r="JNY72" s="444"/>
      <c r="JNZ72" s="444"/>
      <c r="JOA72" s="444"/>
      <c r="JOB72" s="444"/>
      <c r="JOC72" s="444"/>
      <c r="JOD72" s="444"/>
      <c r="JOE72" s="444"/>
      <c r="JOF72" s="444"/>
      <c r="JOG72" s="444"/>
      <c r="JOH72" s="444"/>
      <c r="JOI72" s="444"/>
      <c r="JOJ72" s="444"/>
      <c r="JOK72" s="444"/>
      <c r="JOL72" s="444"/>
      <c r="JOM72" s="444"/>
      <c r="JON72" s="444"/>
      <c r="JOO72" s="444"/>
      <c r="JOP72" s="444"/>
      <c r="JOQ72" s="444"/>
      <c r="JOR72" s="444"/>
      <c r="JOS72" s="444"/>
      <c r="JOT72" s="444"/>
      <c r="JOU72" s="444"/>
      <c r="JOV72" s="444"/>
      <c r="JOW72" s="444"/>
      <c r="JOX72" s="444"/>
      <c r="JOY72" s="444"/>
      <c r="JOZ72" s="444"/>
      <c r="JPA72" s="444"/>
      <c r="JPB72" s="444"/>
      <c r="JPC72" s="444"/>
      <c r="JPD72" s="444"/>
      <c r="JPE72" s="444"/>
      <c r="JPF72" s="444"/>
      <c r="JPG72" s="444"/>
      <c r="JPH72" s="444"/>
      <c r="JPI72" s="444"/>
      <c r="JPJ72" s="444"/>
      <c r="JPK72" s="444"/>
      <c r="JPL72" s="444"/>
      <c r="JPM72" s="444"/>
      <c r="JPN72" s="444"/>
      <c r="JPO72" s="444"/>
      <c r="JPP72" s="444"/>
      <c r="JPQ72" s="444"/>
      <c r="JPR72" s="444"/>
      <c r="JPS72" s="444"/>
      <c r="JPT72" s="444"/>
      <c r="JPU72" s="444"/>
      <c r="JPV72" s="444"/>
      <c r="JPW72" s="444"/>
      <c r="JPX72" s="444"/>
      <c r="JPY72" s="444"/>
      <c r="JPZ72" s="444"/>
      <c r="JQA72" s="444"/>
      <c r="JQB72" s="444"/>
      <c r="JQC72" s="444"/>
      <c r="JQD72" s="444"/>
      <c r="JQE72" s="444"/>
      <c r="JQF72" s="444"/>
      <c r="JQG72" s="444"/>
      <c r="JQH72" s="444"/>
      <c r="JQI72" s="444"/>
      <c r="JQJ72" s="444"/>
      <c r="JQK72" s="444"/>
      <c r="JQL72" s="444"/>
      <c r="JQM72" s="444"/>
      <c r="JQN72" s="444"/>
      <c r="JQO72" s="444"/>
      <c r="JQP72" s="444"/>
      <c r="JQQ72" s="444"/>
      <c r="JQR72" s="444"/>
      <c r="JQS72" s="444"/>
      <c r="JQT72" s="444"/>
      <c r="JQU72" s="444"/>
      <c r="JQV72" s="444"/>
      <c r="JQW72" s="444"/>
      <c r="JQX72" s="444"/>
      <c r="JQY72" s="444"/>
      <c r="JQZ72" s="444"/>
      <c r="JRA72" s="444"/>
      <c r="JRB72" s="444"/>
      <c r="JRC72" s="444"/>
      <c r="JRD72" s="444"/>
      <c r="JRE72" s="444"/>
      <c r="JRF72" s="444"/>
      <c r="JRG72" s="444"/>
      <c r="JRH72" s="444"/>
      <c r="JRI72" s="444"/>
      <c r="JRJ72" s="444"/>
      <c r="JRK72" s="444"/>
      <c r="JRL72" s="444"/>
      <c r="JRM72" s="444"/>
      <c r="JRN72" s="444"/>
      <c r="JRO72" s="444"/>
      <c r="JRP72" s="444"/>
      <c r="JRQ72" s="444"/>
      <c r="JRR72" s="444"/>
      <c r="JRS72" s="444"/>
      <c r="JRT72" s="444"/>
      <c r="JRU72" s="444"/>
      <c r="JRV72" s="444"/>
      <c r="JRW72" s="444"/>
      <c r="JRX72" s="444"/>
      <c r="JRY72" s="444"/>
      <c r="JRZ72" s="444"/>
      <c r="JSA72" s="444"/>
      <c r="JSB72" s="444"/>
      <c r="JSC72" s="444"/>
      <c r="JSD72" s="444"/>
      <c r="JSE72" s="444"/>
      <c r="JSF72" s="444"/>
      <c r="JSG72" s="444"/>
      <c r="JSH72" s="444"/>
      <c r="JSI72" s="444"/>
      <c r="JSJ72" s="444"/>
      <c r="JSK72" s="444"/>
      <c r="JSL72" s="444"/>
      <c r="JSM72" s="444"/>
      <c r="JSN72" s="444"/>
      <c r="JSO72" s="444"/>
      <c r="JSP72" s="444"/>
      <c r="JSQ72" s="444"/>
      <c r="JSR72" s="444"/>
      <c r="JSS72" s="444"/>
      <c r="JST72" s="444"/>
      <c r="JSU72" s="444"/>
      <c r="JSV72" s="444"/>
      <c r="JSW72" s="444"/>
      <c r="JSX72" s="444"/>
      <c r="JSY72" s="444"/>
      <c r="JSZ72" s="444"/>
      <c r="JTA72" s="444"/>
      <c r="JTB72" s="444"/>
      <c r="JTC72" s="444"/>
      <c r="JTD72" s="444"/>
      <c r="JTE72" s="444"/>
      <c r="JTF72" s="444"/>
      <c r="JTG72" s="444"/>
      <c r="JTH72" s="444"/>
      <c r="JTI72" s="444"/>
      <c r="JTJ72" s="444"/>
      <c r="JTK72" s="444"/>
      <c r="JTL72" s="444"/>
      <c r="JTM72" s="444"/>
      <c r="JTN72" s="444"/>
      <c r="JTO72" s="444"/>
      <c r="JTP72" s="444"/>
      <c r="JTQ72" s="444"/>
      <c r="JTR72" s="444"/>
      <c r="JTS72" s="444"/>
      <c r="JTT72" s="444"/>
      <c r="JTU72" s="444"/>
      <c r="JTV72" s="444"/>
      <c r="JTW72" s="444"/>
      <c r="JTX72" s="444"/>
      <c r="JTY72" s="444"/>
      <c r="JTZ72" s="444"/>
      <c r="JUA72" s="444"/>
      <c r="JUB72" s="444"/>
      <c r="JUC72" s="444"/>
      <c r="JUD72" s="444"/>
      <c r="JUE72" s="444"/>
      <c r="JUF72" s="444"/>
      <c r="JUG72" s="444"/>
      <c r="JUH72" s="444"/>
      <c r="JUI72" s="444"/>
      <c r="JUJ72" s="444"/>
      <c r="JUK72" s="444"/>
      <c r="JUL72" s="444"/>
      <c r="JUM72" s="444"/>
      <c r="JUN72" s="444"/>
      <c r="JUO72" s="444"/>
      <c r="JUP72" s="444"/>
      <c r="JUQ72" s="444"/>
      <c r="JUR72" s="444"/>
      <c r="JUS72" s="444"/>
      <c r="JUT72" s="444"/>
      <c r="JUU72" s="444"/>
      <c r="JUV72" s="444"/>
      <c r="JUW72" s="444"/>
      <c r="JUX72" s="444"/>
      <c r="JUY72" s="444"/>
      <c r="JUZ72" s="444"/>
      <c r="JVA72" s="444"/>
      <c r="JVB72" s="444"/>
      <c r="JVC72" s="444"/>
      <c r="JVD72" s="444"/>
      <c r="JVE72" s="444"/>
      <c r="JVF72" s="444"/>
      <c r="JVG72" s="444"/>
      <c r="JVH72" s="444"/>
      <c r="JVI72" s="444"/>
      <c r="JVJ72" s="444"/>
      <c r="JVK72" s="444"/>
      <c r="JVL72" s="444"/>
      <c r="JVM72" s="444"/>
      <c r="JVN72" s="444"/>
      <c r="JVO72" s="444"/>
      <c r="JVP72" s="444"/>
      <c r="JVQ72" s="444"/>
      <c r="JVR72" s="444"/>
      <c r="JVS72" s="444"/>
      <c r="JVT72" s="444"/>
      <c r="JVU72" s="444"/>
      <c r="JVV72" s="444"/>
      <c r="JVW72" s="444"/>
      <c r="JVX72" s="444"/>
      <c r="JVY72" s="444"/>
      <c r="JVZ72" s="444"/>
      <c r="JWA72" s="444"/>
      <c r="JWB72" s="444"/>
      <c r="JWC72" s="444"/>
      <c r="JWD72" s="444"/>
      <c r="JWE72" s="444"/>
      <c r="JWF72" s="444"/>
      <c r="JWG72" s="444"/>
      <c r="JWH72" s="444"/>
      <c r="JWI72" s="444"/>
      <c r="JWJ72" s="444"/>
      <c r="JWK72" s="444"/>
      <c r="JWL72" s="444"/>
      <c r="JWM72" s="444"/>
      <c r="JWN72" s="444"/>
      <c r="JWO72" s="444"/>
      <c r="JWP72" s="444"/>
      <c r="JWQ72" s="444"/>
      <c r="JWR72" s="444"/>
      <c r="JWS72" s="444"/>
      <c r="JWT72" s="444"/>
      <c r="JWU72" s="444"/>
      <c r="JWV72" s="444"/>
      <c r="JWW72" s="444"/>
      <c r="JWX72" s="444"/>
      <c r="JWY72" s="444"/>
      <c r="JWZ72" s="444"/>
      <c r="JXA72" s="444"/>
      <c r="JXB72" s="444"/>
      <c r="JXC72" s="444"/>
      <c r="JXD72" s="444"/>
      <c r="JXE72" s="444"/>
      <c r="JXF72" s="444"/>
      <c r="JXG72" s="444"/>
      <c r="JXH72" s="444"/>
      <c r="JXI72" s="444"/>
      <c r="JXJ72" s="444"/>
      <c r="JXK72" s="444"/>
      <c r="JXL72" s="444"/>
      <c r="JXM72" s="444"/>
      <c r="JXN72" s="444"/>
      <c r="JXO72" s="444"/>
      <c r="JXP72" s="444"/>
      <c r="JXQ72" s="444"/>
      <c r="JXR72" s="444"/>
      <c r="JXS72" s="444"/>
      <c r="JXT72" s="444"/>
      <c r="JXU72" s="444"/>
      <c r="JXV72" s="444"/>
      <c r="JXW72" s="444"/>
      <c r="JXX72" s="444"/>
      <c r="JXY72" s="444"/>
      <c r="JXZ72" s="444"/>
      <c r="JYA72" s="444"/>
      <c r="JYB72" s="444"/>
      <c r="JYC72" s="444"/>
      <c r="JYD72" s="444"/>
      <c r="JYE72" s="444"/>
      <c r="JYF72" s="444"/>
      <c r="JYG72" s="444"/>
      <c r="JYH72" s="444"/>
      <c r="JYI72" s="444"/>
      <c r="JYJ72" s="444"/>
      <c r="JYK72" s="444"/>
      <c r="JYL72" s="444"/>
      <c r="JYM72" s="444"/>
      <c r="JYN72" s="444"/>
      <c r="JYO72" s="444"/>
      <c r="JYP72" s="444"/>
      <c r="JYQ72" s="444"/>
      <c r="JYR72" s="444"/>
      <c r="JYS72" s="444"/>
      <c r="JYT72" s="444"/>
      <c r="JYU72" s="444"/>
      <c r="JYV72" s="444"/>
      <c r="JYW72" s="444"/>
      <c r="JYX72" s="444"/>
      <c r="JYY72" s="444"/>
      <c r="JYZ72" s="444"/>
      <c r="JZA72" s="444"/>
      <c r="JZB72" s="444"/>
      <c r="JZC72" s="444"/>
      <c r="JZD72" s="444"/>
      <c r="JZE72" s="444"/>
      <c r="JZF72" s="444"/>
      <c r="JZG72" s="444"/>
      <c r="JZH72" s="444"/>
      <c r="JZI72" s="444"/>
      <c r="JZJ72" s="444"/>
      <c r="JZK72" s="444"/>
      <c r="JZL72" s="444"/>
      <c r="JZM72" s="444"/>
      <c r="JZN72" s="444"/>
      <c r="JZO72" s="444"/>
      <c r="JZP72" s="444"/>
      <c r="JZQ72" s="444"/>
      <c r="JZR72" s="444"/>
      <c r="JZS72" s="444"/>
      <c r="JZT72" s="444"/>
      <c r="JZU72" s="444"/>
      <c r="JZV72" s="444"/>
      <c r="JZW72" s="444"/>
      <c r="JZX72" s="444"/>
      <c r="JZY72" s="444"/>
      <c r="JZZ72" s="444"/>
      <c r="KAA72" s="444"/>
      <c r="KAB72" s="444"/>
      <c r="KAC72" s="444"/>
      <c r="KAD72" s="444"/>
      <c r="KAE72" s="444"/>
      <c r="KAF72" s="444"/>
      <c r="KAG72" s="444"/>
      <c r="KAH72" s="444"/>
      <c r="KAI72" s="444"/>
      <c r="KAJ72" s="444"/>
      <c r="KAK72" s="444"/>
      <c r="KAL72" s="444"/>
      <c r="KAM72" s="444"/>
      <c r="KAN72" s="444"/>
      <c r="KAO72" s="444"/>
      <c r="KAP72" s="444"/>
      <c r="KAQ72" s="444"/>
      <c r="KAR72" s="444"/>
      <c r="KAS72" s="444"/>
      <c r="KAT72" s="444"/>
      <c r="KAU72" s="444"/>
      <c r="KAV72" s="444"/>
      <c r="KAW72" s="444"/>
      <c r="KAX72" s="444"/>
      <c r="KAY72" s="444"/>
      <c r="KAZ72" s="444"/>
      <c r="KBA72" s="444"/>
      <c r="KBB72" s="444"/>
      <c r="KBC72" s="444"/>
      <c r="KBD72" s="444"/>
      <c r="KBE72" s="444"/>
      <c r="KBF72" s="444"/>
      <c r="KBG72" s="444"/>
      <c r="KBH72" s="444"/>
      <c r="KBI72" s="444"/>
      <c r="KBJ72" s="444"/>
      <c r="KBK72" s="444"/>
      <c r="KBL72" s="444"/>
      <c r="KBM72" s="444"/>
      <c r="KBN72" s="444"/>
      <c r="KBO72" s="444"/>
      <c r="KBP72" s="444"/>
      <c r="KBQ72" s="444"/>
      <c r="KBR72" s="444"/>
      <c r="KBS72" s="444"/>
      <c r="KBT72" s="444"/>
      <c r="KBU72" s="444"/>
      <c r="KBV72" s="444"/>
      <c r="KBW72" s="444"/>
      <c r="KBX72" s="444"/>
      <c r="KBY72" s="444"/>
      <c r="KBZ72" s="444"/>
      <c r="KCA72" s="444"/>
      <c r="KCB72" s="444"/>
      <c r="KCC72" s="444"/>
      <c r="KCD72" s="444"/>
      <c r="KCE72" s="444"/>
      <c r="KCF72" s="444"/>
      <c r="KCG72" s="444"/>
      <c r="KCH72" s="444"/>
      <c r="KCI72" s="444"/>
      <c r="KCJ72" s="444"/>
      <c r="KCK72" s="444"/>
      <c r="KCL72" s="444"/>
      <c r="KCM72" s="444"/>
      <c r="KCN72" s="444"/>
      <c r="KCO72" s="444"/>
      <c r="KCP72" s="444"/>
      <c r="KCQ72" s="444"/>
      <c r="KCR72" s="444"/>
      <c r="KCS72" s="444"/>
      <c r="KCT72" s="444"/>
      <c r="KCU72" s="444"/>
      <c r="KCV72" s="444"/>
      <c r="KCW72" s="444"/>
      <c r="KCX72" s="444"/>
      <c r="KCY72" s="444"/>
      <c r="KCZ72" s="444"/>
      <c r="KDA72" s="444"/>
      <c r="KDB72" s="444"/>
      <c r="KDC72" s="444"/>
      <c r="KDD72" s="444"/>
      <c r="KDE72" s="444"/>
      <c r="KDF72" s="444"/>
      <c r="KDG72" s="444"/>
      <c r="KDH72" s="444"/>
      <c r="KDI72" s="444"/>
      <c r="KDJ72" s="444"/>
      <c r="KDK72" s="444"/>
      <c r="KDL72" s="444"/>
      <c r="KDM72" s="444"/>
      <c r="KDN72" s="444"/>
      <c r="KDO72" s="444"/>
      <c r="KDP72" s="444"/>
      <c r="KDQ72" s="444"/>
      <c r="KDR72" s="444"/>
      <c r="KDS72" s="444"/>
      <c r="KDT72" s="444"/>
      <c r="KDU72" s="444"/>
      <c r="KDV72" s="444"/>
      <c r="KDW72" s="444"/>
      <c r="KDX72" s="444"/>
      <c r="KDY72" s="444"/>
      <c r="KDZ72" s="444"/>
      <c r="KEA72" s="444"/>
      <c r="KEB72" s="444"/>
      <c r="KEC72" s="444"/>
      <c r="KED72" s="444"/>
      <c r="KEE72" s="444"/>
      <c r="KEF72" s="444"/>
      <c r="KEG72" s="444"/>
      <c r="KEH72" s="444"/>
      <c r="KEI72" s="444"/>
      <c r="KEJ72" s="444"/>
      <c r="KEK72" s="444"/>
      <c r="KEL72" s="444"/>
      <c r="KEM72" s="444"/>
      <c r="KEN72" s="444"/>
      <c r="KEO72" s="444"/>
      <c r="KEP72" s="444"/>
      <c r="KEQ72" s="444"/>
      <c r="KER72" s="444"/>
      <c r="KES72" s="444"/>
      <c r="KET72" s="444"/>
      <c r="KEU72" s="444"/>
      <c r="KEV72" s="444"/>
      <c r="KEW72" s="444"/>
      <c r="KEX72" s="444"/>
      <c r="KEY72" s="444"/>
      <c r="KEZ72" s="444"/>
      <c r="KFA72" s="444"/>
      <c r="KFB72" s="444"/>
      <c r="KFC72" s="444"/>
      <c r="KFD72" s="444"/>
      <c r="KFE72" s="444"/>
      <c r="KFF72" s="444"/>
      <c r="KFG72" s="444"/>
      <c r="KFH72" s="444"/>
      <c r="KFI72" s="444"/>
      <c r="KFJ72" s="444"/>
      <c r="KFK72" s="444"/>
      <c r="KFL72" s="444"/>
      <c r="KFM72" s="444"/>
      <c r="KFN72" s="444"/>
      <c r="KFO72" s="444"/>
      <c r="KFP72" s="444"/>
      <c r="KFQ72" s="444"/>
      <c r="KFR72" s="444"/>
      <c r="KFS72" s="444"/>
      <c r="KFT72" s="444"/>
      <c r="KFU72" s="444"/>
      <c r="KFV72" s="444"/>
      <c r="KFW72" s="444"/>
      <c r="KFX72" s="444"/>
      <c r="KFY72" s="444"/>
      <c r="KFZ72" s="444"/>
      <c r="KGA72" s="444"/>
      <c r="KGB72" s="444"/>
      <c r="KGC72" s="444"/>
      <c r="KGD72" s="444"/>
      <c r="KGE72" s="444"/>
      <c r="KGF72" s="444"/>
      <c r="KGG72" s="444"/>
      <c r="KGH72" s="444"/>
      <c r="KGI72" s="444"/>
      <c r="KGJ72" s="444"/>
      <c r="KGK72" s="444"/>
      <c r="KGL72" s="444"/>
      <c r="KGM72" s="444"/>
      <c r="KGN72" s="444"/>
      <c r="KGO72" s="444"/>
      <c r="KGP72" s="444"/>
      <c r="KGQ72" s="444"/>
      <c r="KGR72" s="444"/>
      <c r="KGS72" s="444"/>
      <c r="KGT72" s="444"/>
      <c r="KGU72" s="444"/>
      <c r="KGV72" s="444"/>
      <c r="KGW72" s="444"/>
      <c r="KGX72" s="444"/>
      <c r="KGY72" s="444"/>
      <c r="KGZ72" s="444"/>
      <c r="KHA72" s="444"/>
      <c r="KHB72" s="444"/>
      <c r="KHC72" s="444"/>
      <c r="KHD72" s="444"/>
      <c r="KHE72" s="444"/>
      <c r="KHF72" s="444"/>
      <c r="KHG72" s="444"/>
      <c r="KHH72" s="444"/>
      <c r="KHI72" s="444"/>
      <c r="KHJ72" s="444"/>
      <c r="KHK72" s="444"/>
      <c r="KHL72" s="444"/>
      <c r="KHM72" s="444"/>
      <c r="KHN72" s="444"/>
      <c r="KHO72" s="444"/>
      <c r="KHP72" s="444"/>
      <c r="KHQ72" s="444"/>
      <c r="KHR72" s="444"/>
      <c r="KHS72" s="444"/>
      <c r="KHT72" s="444"/>
      <c r="KHU72" s="444"/>
      <c r="KHV72" s="444"/>
      <c r="KHW72" s="444"/>
      <c r="KHX72" s="444"/>
      <c r="KHY72" s="444"/>
      <c r="KHZ72" s="444"/>
      <c r="KIA72" s="444"/>
      <c r="KIB72" s="444"/>
      <c r="KIC72" s="444"/>
      <c r="KID72" s="444"/>
      <c r="KIE72" s="444"/>
      <c r="KIF72" s="444"/>
      <c r="KIG72" s="444"/>
      <c r="KIH72" s="444"/>
      <c r="KII72" s="444"/>
      <c r="KIJ72" s="444"/>
      <c r="KIK72" s="444"/>
      <c r="KIL72" s="444"/>
      <c r="KIM72" s="444"/>
      <c r="KIN72" s="444"/>
      <c r="KIO72" s="444"/>
      <c r="KIP72" s="444"/>
      <c r="KIQ72" s="444"/>
      <c r="KIR72" s="444"/>
      <c r="KIS72" s="444"/>
      <c r="KIT72" s="444"/>
      <c r="KIU72" s="444"/>
      <c r="KIV72" s="444"/>
      <c r="KIW72" s="444"/>
      <c r="KIX72" s="444"/>
      <c r="KIY72" s="444"/>
      <c r="KIZ72" s="444"/>
      <c r="KJA72" s="444"/>
      <c r="KJB72" s="444"/>
      <c r="KJC72" s="444"/>
      <c r="KJD72" s="444"/>
      <c r="KJE72" s="444"/>
      <c r="KJF72" s="444"/>
      <c r="KJG72" s="444"/>
      <c r="KJH72" s="444"/>
      <c r="KJI72" s="444"/>
      <c r="KJJ72" s="444"/>
      <c r="KJK72" s="444"/>
      <c r="KJL72" s="444"/>
      <c r="KJM72" s="444"/>
      <c r="KJN72" s="444"/>
      <c r="KJO72" s="444"/>
      <c r="KJP72" s="444"/>
      <c r="KJQ72" s="444"/>
      <c r="KJR72" s="444"/>
      <c r="KJS72" s="444"/>
      <c r="KJT72" s="444"/>
      <c r="KJU72" s="444"/>
      <c r="KJV72" s="444"/>
      <c r="KJW72" s="444"/>
      <c r="KJX72" s="444"/>
      <c r="KJY72" s="444"/>
      <c r="KJZ72" s="444"/>
      <c r="KKA72" s="444"/>
      <c r="KKB72" s="444"/>
      <c r="KKC72" s="444"/>
      <c r="KKD72" s="444"/>
      <c r="KKE72" s="444"/>
      <c r="KKF72" s="444"/>
      <c r="KKG72" s="444"/>
      <c r="KKH72" s="444"/>
      <c r="KKI72" s="444"/>
      <c r="KKJ72" s="444"/>
      <c r="KKK72" s="444"/>
      <c r="KKL72" s="444"/>
      <c r="KKM72" s="444"/>
      <c r="KKN72" s="444"/>
      <c r="KKO72" s="444"/>
      <c r="KKP72" s="444"/>
      <c r="KKQ72" s="444"/>
      <c r="KKR72" s="444"/>
      <c r="KKS72" s="444"/>
      <c r="KKT72" s="444"/>
      <c r="KKU72" s="444"/>
      <c r="KKV72" s="444"/>
      <c r="KKW72" s="444"/>
      <c r="KKX72" s="444"/>
      <c r="KKY72" s="444"/>
      <c r="KKZ72" s="444"/>
      <c r="KLA72" s="444"/>
      <c r="KLB72" s="444"/>
      <c r="KLC72" s="444"/>
      <c r="KLD72" s="444"/>
      <c r="KLE72" s="444"/>
      <c r="KLF72" s="444"/>
      <c r="KLG72" s="444"/>
      <c r="KLH72" s="444"/>
      <c r="KLI72" s="444"/>
      <c r="KLJ72" s="444"/>
      <c r="KLK72" s="444"/>
      <c r="KLL72" s="444"/>
      <c r="KLM72" s="444"/>
      <c r="KLN72" s="444"/>
      <c r="KLO72" s="444"/>
      <c r="KLP72" s="444"/>
      <c r="KLQ72" s="444"/>
      <c r="KLR72" s="444"/>
      <c r="KLS72" s="444"/>
      <c r="KLT72" s="444"/>
      <c r="KLU72" s="444"/>
      <c r="KLV72" s="444"/>
      <c r="KLW72" s="444"/>
      <c r="KLX72" s="444"/>
      <c r="KLY72" s="444"/>
      <c r="KLZ72" s="444"/>
      <c r="KMA72" s="444"/>
      <c r="KMB72" s="444"/>
      <c r="KMC72" s="444"/>
      <c r="KMD72" s="444"/>
      <c r="KME72" s="444"/>
      <c r="KMF72" s="444"/>
      <c r="KMG72" s="444"/>
      <c r="KMH72" s="444"/>
      <c r="KMI72" s="444"/>
      <c r="KMJ72" s="444"/>
      <c r="KMK72" s="444"/>
      <c r="KML72" s="444"/>
      <c r="KMM72" s="444"/>
      <c r="KMN72" s="444"/>
      <c r="KMO72" s="444"/>
      <c r="KMP72" s="444"/>
      <c r="KMQ72" s="444"/>
      <c r="KMR72" s="444"/>
      <c r="KMS72" s="444"/>
      <c r="KMT72" s="444"/>
      <c r="KMU72" s="444"/>
      <c r="KMV72" s="444"/>
      <c r="KMW72" s="444"/>
      <c r="KMX72" s="444"/>
      <c r="KMY72" s="444"/>
      <c r="KMZ72" s="444"/>
      <c r="KNA72" s="444"/>
      <c r="KNB72" s="444"/>
      <c r="KNC72" s="444"/>
      <c r="KND72" s="444"/>
      <c r="KNE72" s="444"/>
      <c r="KNF72" s="444"/>
      <c r="KNG72" s="444"/>
      <c r="KNH72" s="444"/>
      <c r="KNI72" s="444"/>
      <c r="KNJ72" s="444"/>
      <c r="KNK72" s="444"/>
      <c r="KNL72" s="444"/>
      <c r="KNM72" s="444"/>
      <c r="KNN72" s="444"/>
      <c r="KNO72" s="444"/>
      <c r="KNP72" s="444"/>
      <c r="KNQ72" s="444"/>
      <c r="KNR72" s="444"/>
      <c r="KNS72" s="444"/>
      <c r="KNT72" s="444"/>
      <c r="KNU72" s="444"/>
      <c r="KNV72" s="444"/>
      <c r="KNW72" s="444"/>
      <c r="KNX72" s="444"/>
      <c r="KNY72" s="444"/>
      <c r="KNZ72" s="444"/>
      <c r="KOA72" s="444"/>
      <c r="KOB72" s="444"/>
      <c r="KOC72" s="444"/>
      <c r="KOD72" s="444"/>
      <c r="KOE72" s="444"/>
      <c r="KOF72" s="444"/>
      <c r="KOG72" s="444"/>
      <c r="KOH72" s="444"/>
      <c r="KOI72" s="444"/>
      <c r="KOJ72" s="444"/>
      <c r="KOK72" s="444"/>
      <c r="KOL72" s="444"/>
      <c r="KOM72" s="444"/>
      <c r="KON72" s="444"/>
      <c r="KOO72" s="444"/>
      <c r="KOP72" s="444"/>
      <c r="KOQ72" s="444"/>
      <c r="KOR72" s="444"/>
      <c r="KOS72" s="444"/>
      <c r="KOT72" s="444"/>
      <c r="KOU72" s="444"/>
      <c r="KOV72" s="444"/>
      <c r="KOW72" s="444"/>
      <c r="KOX72" s="444"/>
      <c r="KOY72" s="444"/>
      <c r="KOZ72" s="444"/>
      <c r="KPA72" s="444"/>
      <c r="KPB72" s="444"/>
      <c r="KPC72" s="444"/>
      <c r="KPD72" s="444"/>
      <c r="KPE72" s="444"/>
      <c r="KPF72" s="444"/>
      <c r="KPG72" s="444"/>
      <c r="KPH72" s="444"/>
      <c r="KPI72" s="444"/>
      <c r="KPJ72" s="444"/>
      <c r="KPK72" s="444"/>
      <c r="KPL72" s="444"/>
      <c r="KPM72" s="444"/>
      <c r="KPN72" s="444"/>
      <c r="KPO72" s="444"/>
      <c r="KPP72" s="444"/>
      <c r="KPQ72" s="444"/>
      <c r="KPR72" s="444"/>
      <c r="KPS72" s="444"/>
      <c r="KPT72" s="444"/>
      <c r="KPU72" s="444"/>
      <c r="KPV72" s="444"/>
      <c r="KPW72" s="444"/>
      <c r="KPX72" s="444"/>
      <c r="KPY72" s="444"/>
      <c r="KPZ72" s="444"/>
      <c r="KQA72" s="444"/>
      <c r="KQB72" s="444"/>
      <c r="KQC72" s="444"/>
      <c r="KQD72" s="444"/>
      <c r="KQE72" s="444"/>
      <c r="KQF72" s="444"/>
      <c r="KQG72" s="444"/>
      <c r="KQH72" s="444"/>
      <c r="KQI72" s="444"/>
      <c r="KQJ72" s="444"/>
      <c r="KQK72" s="444"/>
      <c r="KQL72" s="444"/>
      <c r="KQM72" s="444"/>
      <c r="KQN72" s="444"/>
      <c r="KQO72" s="444"/>
      <c r="KQP72" s="444"/>
      <c r="KQQ72" s="444"/>
      <c r="KQR72" s="444"/>
      <c r="KQS72" s="444"/>
      <c r="KQT72" s="444"/>
      <c r="KQU72" s="444"/>
      <c r="KQV72" s="444"/>
      <c r="KQW72" s="444"/>
      <c r="KQX72" s="444"/>
      <c r="KQY72" s="444"/>
      <c r="KQZ72" s="444"/>
      <c r="KRA72" s="444"/>
      <c r="KRB72" s="444"/>
      <c r="KRC72" s="444"/>
      <c r="KRD72" s="444"/>
      <c r="KRE72" s="444"/>
      <c r="KRF72" s="444"/>
      <c r="KRG72" s="444"/>
      <c r="KRH72" s="444"/>
      <c r="KRI72" s="444"/>
      <c r="KRJ72" s="444"/>
      <c r="KRK72" s="444"/>
      <c r="KRL72" s="444"/>
      <c r="KRM72" s="444"/>
      <c r="KRN72" s="444"/>
      <c r="KRO72" s="444"/>
      <c r="KRP72" s="444"/>
      <c r="KRQ72" s="444"/>
      <c r="KRR72" s="444"/>
      <c r="KRS72" s="444"/>
      <c r="KRT72" s="444"/>
      <c r="KRU72" s="444"/>
      <c r="KRV72" s="444"/>
      <c r="KRW72" s="444"/>
      <c r="KRX72" s="444"/>
      <c r="KRY72" s="444"/>
      <c r="KRZ72" s="444"/>
      <c r="KSA72" s="444"/>
      <c r="KSB72" s="444"/>
      <c r="KSC72" s="444"/>
      <c r="KSD72" s="444"/>
      <c r="KSE72" s="444"/>
      <c r="KSF72" s="444"/>
      <c r="KSG72" s="444"/>
      <c r="KSH72" s="444"/>
      <c r="KSI72" s="444"/>
      <c r="KSJ72" s="444"/>
      <c r="KSK72" s="444"/>
      <c r="KSL72" s="444"/>
      <c r="KSM72" s="444"/>
      <c r="KSN72" s="444"/>
      <c r="KSO72" s="444"/>
      <c r="KSP72" s="444"/>
      <c r="KSQ72" s="444"/>
      <c r="KSR72" s="444"/>
      <c r="KSS72" s="444"/>
      <c r="KST72" s="444"/>
      <c r="KSU72" s="444"/>
      <c r="KSV72" s="444"/>
      <c r="KSW72" s="444"/>
      <c r="KSX72" s="444"/>
      <c r="KSY72" s="444"/>
      <c r="KSZ72" s="444"/>
      <c r="KTA72" s="444"/>
      <c r="KTB72" s="444"/>
      <c r="KTC72" s="444"/>
      <c r="KTD72" s="444"/>
      <c r="KTE72" s="444"/>
      <c r="KTF72" s="444"/>
      <c r="KTG72" s="444"/>
      <c r="KTH72" s="444"/>
      <c r="KTI72" s="444"/>
      <c r="KTJ72" s="444"/>
      <c r="KTK72" s="444"/>
      <c r="KTL72" s="444"/>
      <c r="KTM72" s="444"/>
      <c r="KTN72" s="444"/>
      <c r="KTO72" s="444"/>
      <c r="KTP72" s="444"/>
      <c r="KTQ72" s="444"/>
      <c r="KTR72" s="444"/>
      <c r="KTS72" s="444"/>
      <c r="KTT72" s="444"/>
      <c r="KTU72" s="444"/>
      <c r="KTV72" s="444"/>
      <c r="KTW72" s="444"/>
      <c r="KTX72" s="444"/>
      <c r="KTY72" s="444"/>
      <c r="KTZ72" s="444"/>
      <c r="KUA72" s="444"/>
      <c r="KUB72" s="444"/>
      <c r="KUC72" s="444"/>
      <c r="KUD72" s="444"/>
      <c r="KUE72" s="444"/>
      <c r="KUF72" s="444"/>
      <c r="KUG72" s="444"/>
      <c r="KUH72" s="444"/>
      <c r="KUI72" s="444"/>
      <c r="KUJ72" s="444"/>
      <c r="KUK72" s="444"/>
      <c r="KUL72" s="444"/>
      <c r="KUM72" s="444"/>
      <c r="KUN72" s="444"/>
      <c r="KUO72" s="444"/>
      <c r="KUP72" s="444"/>
      <c r="KUQ72" s="444"/>
      <c r="KUR72" s="444"/>
      <c r="KUS72" s="444"/>
      <c r="KUT72" s="444"/>
      <c r="KUU72" s="444"/>
      <c r="KUV72" s="444"/>
      <c r="KUW72" s="444"/>
      <c r="KUX72" s="444"/>
      <c r="KUY72" s="444"/>
      <c r="KUZ72" s="444"/>
      <c r="KVA72" s="444"/>
      <c r="KVB72" s="444"/>
      <c r="KVC72" s="444"/>
      <c r="KVD72" s="444"/>
      <c r="KVE72" s="444"/>
      <c r="KVF72" s="444"/>
      <c r="KVG72" s="444"/>
      <c r="KVH72" s="444"/>
      <c r="KVI72" s="444"/>
      <c r="KVJ72" s="444"/>
      <c r="KVK72" s="444"/>
      <c r="KVL72" s="444"/>
      <c r="KVM72" s="444"/>
      <c r="KVN72" s="444"/>
      <c r="KVO72" s="444"/>
      <c r="KVP72" s="444"/>
      <c r="KVQ72" s="444"/>
      <c r="KVR72" s="444"/>
      <c r="KVS72" s="444"/>
      <c r="KVT72" s="444"/>
      <c r="KVU72" s="444"/>
      <c r="KVV72" s="444"/>
      <c r="KVW72" s="444"/>
      <c r="KVX72" s="444"/>
      <c r="KVY72" s="444"/>
      <c r="KVZ72" s="444"/>
      <c r="KWA72" s="444"/>
      <c r="KWB72" s="444"/>
      <c r="KWC72" s="444"/>
      <c r="KWD72" s="444"/>
      <c r="KWE72" s="444"/>
      <c r="KWF72" s="444"/>
      <c r="KWG72" s="444"/>
      <c r="KWH72" s="444"/>
      <c r="KWI72" s="444"/>
      <c r="KWJ72" s="444"/>
      <c r="KWK72" s="444"/>
      <c r="KWL72" s="444"/>
      <c r="KWM72" s="444"/>
      <c r="KWN72" s="444"/>
      <c r="KWO72" s="444"/>
      <c r="KWP72" s="444"/>
      <c r="KWQ72" s="444"/>
      <c r="KWR72" s="444"/>
      <c r="KWS72" s="444"/>
      <c r="KWT72" s="444"/>
      <c r="KWU72" s="444"/>
      <c r="KWV72" s="444"/>
      <c r="KWW72" s="444"/>
      <c r="KWX72" s="444"/>
      <c r="KWY72" s="444"/>
      <c r="KWZ72" s="444"/>
      <c r="KXA72" s="444"/>
      <c r="KXB72" s="444"/>
      <c r="KXC72" s="444"/>
      <c r="KXD72" s="444"/>
      <c r="KXE72" s="444"/>
      <c r="KXF72" s="444"/>
      <c r="KXG72" s="444"/>
      <c r="KXH72" s="444"/>
      <c r="KXI72" s="444"/>
      <c r="KXJ72" s="444"/>
      <c r="KXK72" s="444"/>
      <c r="KXL72" s="444"/>
      <c r="KXM72" s="444"/>
      <c r="KXN72" s="444"/>
      <c r="KXO72" s="444"/>
      <c r="KXP72" s="444"/>
      <c r="KXQ72" s="444"/>
      <c r="KXR72" s="444"/>
      <c r="KXS72" s="444"/>
      <c r="KXT72" s="444"/>
      <c r="KXU72" s="444"/>
      <c r="KXV72" s="444"/>
      <c r="KXW72" s="444"/>
      <c r="KXX72" s="444"/>
      <c r="KXY72" s="444"/>
      <c r="KXZ72" s="444"/>
      <c r="KYA72" s="444"/>
      <c r="KYB72" s="444"/>
      <c r="KYC72" s="444"/>
      <c r="KYD72" s="444"/>
      <c r="KYE72" s="444"/>
      <c r="KYF72" s="444"/>
      <c r="KYG72" s="444"/>
      <c r="KYH72" s="444"/>
      <c r="KYI72" s="444"/>
      <c r="KYJ72" s="444"/>
      <c r="KYK72" s="444"/>
      <c r="KYL72" s="444"/>
      <c r="KYM72" s="444"/>
      <c r="KYN72" s="444"/>
      <c r="KYO72" s="444"/>
      <c r="KYP72" s="444"/>
      <c r="KYQ72" s="444"/>
      <c r="KYR72" s="444"/>
      <c r="KYS72" s="444"/>
      <c r="KYT72" s="444"/>
      <c r="KYU72" s="444"/>
      <c r="KYV72" s="444"/>
      <c r="KYW72" s="444"/>
      <c r="KYX72" s="444"/>
      <c r="KYY72" s="444"/>
      <c r="KYZ72" s="444"/>
      <c r="KZA72" s="444"/>
      <c r="KZB72" s="444"/>
      <c r="KZC72" s="444"/>
      <c r="KZD72" s="444"/>
      <c r="KZE72" s="444"/>
      <c r="KZF72" s="444"/>
      <c r="KZG72" s="444"/>
      <c r="KZH72" s="444"/>
      <c r="KZI72" s="444"/>
      <c r="KZJ72" s="444"/>
      <c r="KZK72" s="444"/>
      <c r="KZL72" s="444"/>
      <c r="KZM72" s="444"/>
      <c r="KZN72" s="444"/>
      <c r="KZO72" s="444"/>
      <c r="KZP72" s="444"/>
      <c r="KZQ72" s="444"/>
      <c r="KZR72" s="444"/>
      <c r="KZS72" s="444"/>
      <c r="KZT72" s="444"/>
      <c r="KZU72" s="444"/>
      <c r="KZV72" s="444"/>
      <c r="KZW72" s="444"/>
      <c r="KZX72" s="444"/>
      <c r="KZY72" s="444"/>
      <c r="KZZ72" s="444"/>
      <c r="LAA72" s="444"/>
      <c r="LAB72" s="444"/>
      <c r="LAC72" s="444"/>
      <c r="LAD72" s="444"/>
      <c r="LAE72" s="444"/>
      <c r="LAF72" s="444"/>
      <c r="LAG72" s="444"/>
      <c r="LAH72" s="444"/>
      <c r="LAI72" s="444"/>
      <c r="LAJ72" s="444"/>
      <c r="LAK72" s="444"/>
      <c r="LAL72" s="444"/>
      <c r="LAM72" s="444"/>
      <c r="LAN72" s="444"/>
      <c r="LAO72" s="444"/>
      <c r="LAP72" s="444"/>
      <c r="LAQ72" s="444"/>
      <c r="LAR72" s="444"/>
      <c r="LAS72" s="444"/>
      <c r="LAT72" s="444"/>
      <c r="LAU72" s="444"/>
      <c r="LAV72" s="444"/>
      <c r="LAW72" s="444"/>
      <c r="LAX72" s="444"/>
      <c r="LAY72" s="444"/>
      <c r="LAZ72" s="444"/>
      <c r="LBA72" s="444"/>
      <c r="LBB72" s="444"/>
      <c r="LBC72" s="444"/>
      <c r="LBD72" s="444"/>
      <c r="LBE72" s="444"/>
      <c r="LBF72" s="444"/>
      <c r="LBG72" s="444"/>
      <c r="LBH72" s="444"/>
      <c r="LBI72" s="444"/>
      <c r="LBJ72" s="444"/>
      <c r="LBK72" s="444"/>
      <c r="LBL72" s="444"/>
      <c r="LBM72" s="444"/>
      <c r="LBN72" s="444"/>
      <c r="LBO72" s="444"/>
      <c r="LBP72" s="444"/>
      <c r="LBQ72" s="444"/>
      <c r="LBR72" s="444"/>
      <c r="LBS72" s="444"/>
      <c r="LBT72" s="444"/>
      <c r="LBU72" s="444"/>
      <c r="LBV72" s="444"/>
      <c r="LBW72" s="444"/>
      <c r="LBX72" s="444"/>
      <c r="LBY72" s="444"/>
      <c r="LBZ72" s="444"/>
      <c r="LCA72" s="444"/>
      <c r="LCB72" s="444"/>
      <c r="LCC72" s="444"/>
      <c r="LCD72" s="444"/>
      <c r="LCE72" s="444"/>
      <c r="LCF72" s="444"/>
      <c r="LCG72" s="444"/>
      <c r="LCH72" s="444"/>
      <c r="LCI72" s="444"/>
      <c r="LCJ72" s="444"/>
      <c r="LCK72" s="444"/>
      <c r="LCL72" s="444"/>
      <c r="LCM72" s="444"/>
      <c r="LCN72" s="444"/>
      <c r="LCO72" s="444"/>
      <c r="LCP72" s="444"/>
      <c r="LCQ72" s="444"/>
      <c r="LCR72" s="444"/>
      <c r="LCS72" s="444"/>
      <c r="LCT72" s="444"/>
      <c r="LCU72" s="444"/>
      <c r="LCV72" s="444"/>
      <c r="LCW72" s="444"/>
      <c r="LCX72" s="444"/>
      <c r="LCY72" s="444"/>
      <c r="LCZ72" s="444"/>
      <c r="LDA72" s="444"/>
      <c r="LDB72" s="444"/>
      <c r="LDC72" s="444"/>
      <c r="LDD72" s="444"/>
      <c r="LDE72" s="444"/>
      <c r="LDF72" s="444"/>
      <c r="LDG72" s="444"/>
      <c r="LDH72" s="444"/>
      <c r="LDI72" s="444"/>
      <c r="LDJ72" s="444"/>
      <c r="LDK72" s="444"/>
      <c r="LDL72" s="444"/>
      <c r="LDM72" s="444"/>
      <c r="LDN72" s="444"/>
      <c r="LDO72" s="444"/>
      <c r="LDP72" s="444"/>
      <c r="LDQ72" s="444"/>
      <c r="LDR72" s="444"/>
      <c r="LDS72" s="444"/>
      <c r="LDT72" s="444"/>
      <c r="LDU72" s="444"/>
      <c r="LDV72" s="444"/>
      <c r="LDW72" s="444"/>
      <c r="LDX72" s="444"/>
      <c r="LDY72" s="444"/>
      <c r="LDZ72" s="444"/>
      <c r="LEA72" s="444"/>
      <c r="LEB72" s="444"/>
      <c r="LEC72" s="444"/>
      <c r="LED72" s="444"/>
      <c r="LEE72" s="444"/>
      <c r="LEF72" s="444"/>
      <c r="LEG72" s="444"/>
      <c r="LEH72" s="444"/>
      <c r="LEI72" s="444"/>
      <c r="LEJ72" s="444"/>
      <c r="LEK72" s="444"/>
      <c r="LEL72" s="444"/>
      <c r="LEM72" s="444"/>
      <c r="LEN72" s="444"/>
      <c r="LEO72" s="444"/>
      <c r="LEP72" s="444"/>
      <c r="LEQ72" s="444"/>
      <c r="LER72" s="444"/>
      <c r="LES72" s="444"/>
      <c r="LET72" s="444"/>
      <c r="LEU72" s="444"/>
      <c r="LEV72" s="444"/>
      <c r="LEW72" s="444"/>
      <c r="LEX72" s="444"/>
      <c r="LEY72" s="444"/>
      <c r="LEZ72" s="444"/>
      <c r="LFA72" s="444"/>
      <c r="LFB72" s="444"/>
      <c r="LFC72" s="444"/>
      <c r="LFD72" s="444"/>
      <c r="LFE72" s="444"/>
      <c r="LFF72" s="444"/>
      <c r="LFG72" s="444"/>
      <c r="LFH72" s="444"/>
      <c r="LFI72" s="444"/>
      <c r="LFJ72" s="444"/>
      <c r="LFK72" s="444"/>
      <c r="LFL72" s="444"/>
      <c r="LFM72" s="444"/>
      <c r="LFN72" s="444"/>
      <c r="LFO72" s="444"/>
      <c r="LFP72" s="444"/>
      <c r="LFQ72" s="444"/>
      <c r="LFR72" s="444"/>
      <c r="LFS72" s="444"/>
      <c r="LFT72" s="444"/>
      <c r="LFU72" s="444"/>
      <c r="LFV72" s="444"/>
      <c r="LFW72" s="444"/>
      <c r="LFX72" s="444"/>
      <c r="LFY72" s="444"/>
      <c r="LFZ72" s="444"/>
      <c r="LGA72" s="444"/>
      <c r="LGB72" s="444"/>
      <c r="LGC72" s="444"/>
      <c r="LGD72" s="444"/>
      <c r="LGE72" s="444"/>
      <c r="LGF72" s="444"/>
      <c r="LGG72" s="444"/>
      <c r="LGH72" s="444"/>
      <c r="LGI72" s="444"/>
      <c r="LGJ72" s="444"/>
      <c r="LGK72" s="444"/>
      <c r="LGL72" s="444"/>
      <c r="LGM72" s="444"/>
      <c r="LGN72" s="444"/>
      <c r="LGO72" s="444"/>
      <c r="LGP72" s="444"/>
      <c r="LGQ72" s="444"/>
      <c r="LGR72" s="444"/>
      <c r="LGS72" s="444"/>
      <c r="LGT72" s="444"/>
      <c r="LGU72" s="444"/>
      <c r="LGV72" s="444"/>
      <c r="LGW72" s="444"/>
      <c r="LGX72" s="444"/>
      <c r="LGY72" s="444"/>
      <c r="LGZ72" s="444"/>
      <c r="LHA72" s="444"/>
      <c r="LHB72" s="444"/>
      <c r="LHC72" s="444"/>
      <c r="LHD72" s="444"/>
      <c r="LHE72" s="444"/>
      <c r="LHF72" s="444"/>
      <c r="LHG72" s="444"/>
      <c r="LHH72" s="444"/>
      <c r="LHI72" s="444"/>
      <c r="LHJ72" s="444"/>
      <c r="LHK72" s="444"/>
      <c r="LHL72" s="444"/>
      <c r="LHM72" s="444"/>
      <c r="LHN72" s="444"/>
      <c r="LHO72" s="444"/>
      <c r="LHP72" s="444"/>
      <c r="LHQ72" s="444"/>
      <c r="LHR72" s="444"/>
      <c r="LHS72" s="444"/>
      <c r="LHT72" s="444"/>
      <c r="LHU72" s="444"/>
      <c r="LHV72" s="444"/>
      <c r="LHW72" s="444"/>
      <c r="LHX72" s="444"/>
      <c r="LHY72" s="444"/>
      <c r="LHZ72" s="444"/>
      <c r="LIA72" s="444"/>
      <c r="LIB72" s="444"/>
      <c r="LIC72" s="444"/>
      <c r="LID72" s="444"/>
      <c r="LIE72" s="444"/>
      <c r="LIF72" s="444"/>
      <c r="LIG72" s="444"/>
      <c r="LIH72" s="444"/>
      <c r="LII72" s="444"/>
      <c r="LIJ72" s="444"/>
      <c r="LIK72" s="444"/>
      <c r="LIL72" s="444"/>
      <c r="LIM72" s="444"/>
      <c r="LIN72" s="444"/>
      <c r="LIO72" s="444"/>
      <c r="LIP72" s="444"/>
      <c r="LIQ72" s="444"/>
      <c r="LIR72" s="444"/>
      <c r="LIS72" s="444"/>
      <c r="LIT72" s="444"/>
      <c r="LIU72" s="444"/>
      <c r="LIV72" s="444"/>
      <c r="LIW72" s="444"/>
      <c r="LIX72" s="444"/>
      <c r="LIY72" s="444"/>
      <c r="LIZ72" s="444"/>
      <c r="LJA72" s="444"/>
      <c r="LJB72" s="444"/>
      <c r="LJC72" s="444"/>
      <c r="LJD72" s="444"/>
      <c r="LJE72" s="444"/>
      <c r="LJF72" s="444"/>
      <c r="LJG72" s="444"/>
      <c r="LJH72" s="444"/>
      <c r="LJI72" s="444"/>
      <c r="LJJ72" s="444"/>
      <c r="LJK72" s="444"/>
      <c r="LJL72" s="444"/>
      <c r="LJM72" s="444"/>
      <c r="LJN72" s="444"/>
      <c r="LJO72" s="444"/>
      <c r="LJP72" s="444"/>
      <c r="LJQ72" s="444"/>
      <c r="LJR72" s="444"/>
      <c r="LJS72" s="444"/>
      <c r="LJT72" s="444"/>
      <c r="LJU72" s="444"/>
      <c r="LJV72" s="444"/>
      <c r="LJW72" s="444"/>
      <c r="LJX72" s="444"/>
      <c r="LJY72" s="444"/>
      <c r="LJZ72" s="444"/>
      <c r="LKA72" s="444"/>
      <c r="LKB72" s="444"/>
      <c r="LKC72" s="444"/>
      <c r="LKD72" s="444"/>
      <c r="LKE72" s="444"/>
      <c r="LKF72" s="444"/>
      <c r="LKG72" s="444"/>
      <c r="LKH72" s="444"/>
      <c r="LKI72" s="444"/>
      <c r="LKJ72" s="444"/>
      <c r="LKK72" s="444"/>
      <c r="LKL72" s="444"/>
      <c r="LKM72" s="444"/>
      <c r="LKN72" s="444"/>
      <c r="LKO72" s="444"/>
      <c r="LKP72" s="444"/>
      <c r="LKQ72" s="444"/>
      <c r="LKR72" s="444"/>
      <c r="LKS72" s="444"/>
      <c r="LKT72" s="444"/>
      <c r="LKU72" s="444"/>
      <c r="LKV72" s="444"/>
      <c r="LKW72" s="444"/>
      <c r="LKX72" s="444"/>
      <c r="LKY72" s="444"/>
      <c r="LKZ72" s="444"/>
      <c r="LLA72" s="444"/>
      <c r="LLB72" s="444"/>
      <c r="LLC72" s="444"/>
      <c r="LLD72" s="444"/>
      <c r="LLE72" s="444"/>
      <c r="LLF72" s="444"/>
      <c r="LLG72" s="444"/>
      <c r="LLH72" s="444"/>
      <c r="LLI72" s="444"/>
      <c r="LLJ72" s="444"/>
      <c r="LLK72" s="444"/>
      <c r="LLL72" s="444"/>
      <c r="LLM72" s="444"/>
      <c r="LLN72" s="444"/>
      <c r="LLO72" s="444"/>
      <c r="LLP72" s="444"/>
      <c r="LLQ72" s="444"/>
      <c r="LLR72" s="444"/>
      <c r="LLS72" s="444"/>
      <c r="LLT72" s="444"/>
      <c r="LLU72" s="444"/>
      <c r="LLV72" s="444"/>
      <c r="LLW72" s="444"/>
      <c r="LLX72" s="444"/>
      <c r="LLY72" s="444"/>
      <c r="LLZ72" s="444"/>
      <c r="LMA72" s="444"/>
      <c r="LMB72" s="444"/>
      <c r="LMC72" s="444"/>
      <c r="LMD72" s="444"/>
      <c r="LME72" s="444"/>
      <c r="LMF72" s="444"/>
      <c r="LMG72" s="444"/>
      <c r="LMH72" s="444"/>
      <c r="LMI72" s="444"/>
      <c r="LMJ72" s="444"/>
      <c r="LMK72" s="444"/>
      <c r="LML72" s="444"/>
      <c r="LMM72" s="444"/>
      <c r="LMN72" s="444"/>
      <c r="LMO72" s="444"/>
      <c r="LMP72" s="444"/>
      <c r="LMQ72" s="444"/>
      <c r="LMR72" s="444"/>
      <c r="LMS72" s="444"/>
      <c r="LMT72" s="444"/>
      <c r="LMU72" s="444"/>
      <c r="LMV72" s="444"/>
      <c r="LMW72" s="444"/>
      <c r="LMX72" s="444"/>
      <c r="LMY72" s="444"/>
      <c r="LMZ72" s="444"/>
      <c r="LNA72" s="444"/>
      <c r="LNB72" s="444"/>
      <c r="LNC72" s="444"/>
      <c r="LND72" s="444"/>
      <c r="LNE72" s="444"/>
      <c r="LNF72" s="444"/>
      <c r="LNG72" s="444"/>
      <c r="LNH72" s="444"/>
      <c r="LNI72" s="444"/>
      <c r="LNJ72" s="444"/>
      <c r="LNK72" s="444"/>
      <c r="LNL72" s="444"/>
      <c r="LNM72" s="444"/>
      <c r="LNN72" s="444"/>
      <c r="LNO72" s="444"/>
      <c r="LNP72" s="444"/>
      <c r="LNQ72" s="444"/>
      <c r="LNR72" s="444"/>
      <c r="LNS72" s="444"/>
      <c r="LNT72" s="444"/>
      <c r="LNU72" s="444"/>
      <c r="LNV72" s="444"/>
      <c r="LNW72" s="444"/>
      <c r="LNX72" s="444"/>
      <c r="LNY72" s="444"/>
      <c r="LNZ72" s="444"/>
      <c r="LOA72" s="444"/>
      <c r="LOB72" s="444"/>
      <c r="LOC72" s="444"/>
      <c r="LOD72" s="444"/>
      <c r="LOE72" s="444"/>
      <c r="LOF72" s="444"/>
      <c r="LOG72" s="444"/>
      <c r="LOH72" s="444"/>
      <c r="LOI72" s="444"/>
      <c r="LOJ72" s="444"/>
      <c r="LOK72" s="444"/>
      <c r="LOL72" s="444"/>
      <c r="LOM72" s="444"/>
      <c r="LON72" s="444"/>
      <c r="LOO72" s="444"/>
      <c r="LOP72" s="444"/>
      <c r="LOQ72" s="444"/>
      <c r="LOR72" s="444"/>
      <c r="LOS72" s="444"/>
      <c r="LOT72" s="444"/>
      <c r="LOU72" s="444"/>
      <c r="LOV72" s="444"/>
      <c r="LOW72" s="444"/>
      <c r="LOX72" s="444"/>
      <c r="LOY72" s="444"/>
      <c r="LOZ72" s="444"/>
      <c r="LPA72" s="444"/>
      <c r="LPB72" s="444"/>
      <c r="LPC72" s="444"/>
      <c r="LPD72" s="444"/>
      <c r="LPE72" s="444"/>
      <c r="LPF72" s="444"/>
      <c r="LPG72" s="444"/>
      <c r="LPH72" s="444"/>
      <c r="LPI72" s="444"/>
      <c r="LPJ72" s="444"/>
      <c r="LPK72" s="444"/>
      <c r="LPL72" s="444"/>
      <c r="LPM72" s="444"/>
      <c r="LPN72" s="444"/>
      <c r="LPO72" s="444"/>
      <c r="LPP72" s="444"/>
      <c r="LPQ72" s="444"/>
      <c r="LPR72" s="444"/>
      <c r="LPS72" s="444"/>
      <c r="LPT72" s="444"/>
      <c r="LPU72" s="444"/>
      <c r="LPV72" s="444"/>
      <c r="LPW72" s="444"/>
      <c r="LPX72" s="444"/>
      <c r="LPY72" s="444"/>
      <c r="LPZ72" s="444"/>
      <c r="LQA72" s="444"/>
      <c r="LQB72" s="444"/>
      <c r="LQC72" s="444"/>
      <c r="LQD72" s="444"/>
      <c r="LQE72" s="444"/>
      <c r="LQF72" s="444"/>
      <c r="LQG72" s="444"/>
      <c r="LQH72" s="444"/>
      <c r="LQI72" s="444"/>
      <c r="LQJ72" s="444"/>
      <c r="LQK72" s="444"/>
      <c r="LQL72" s="444"/>
      <c r="LQM72" s="444"/>
      <c r="LQN72" s="444"/>
      <c r="LQO72" s="444"/>
      <c r="LQP72" s="444"/>
      <c r="LQQ72" s="444"/>
      <c r="LQR72" s="444"/>
      <c r="LQS72" s="444"/>
      <c r="LQT72" s="444"/>
      <c r="LQU72" s="444"/>
      <c r="LQV72" s="444"/>
      <c r="LQW72" s="444"/>
      <c r="LQX72" s="444"/>
      <c r="LQY72" s="444"/>
      <c r="LQZ72" s="444"/>
      <c r="LRA72" s="444"/>
      <c r="LRB72" s="444"/>
      <c r="LRC72" s="444"/>
      <c r="LRD72" s="444"/>
      <c r="LRE72" s="444"/>
      <c r="LRF72" s="444"/>
      <c r="LRG72" s="444"/>
      <c r="LRH72" s="444"/>
      <c r="LRI72" s="444"/>
      <c r="LRJ72" s="444"/>
      <c r="LRK72" s="444"/>
      <c r="LRL72" s="444"/>
      <c r="LRM72" s="444"/>
      <c r="LRN72" s="444"/>
      <c r="LRO72" s="444"/>
      <c r="LRP72" s="444"/>
      <c r="LRQ72" s="444"/>
      <c r="LRR72" s="444"/>
      <c r="LRS72" s="444"/>
      <c r="LRT72" s="444"/>
      <c r="LRU72" s="444"/>
      <c r="LRV72" s="444"/>
      <c r="LRW72" s="444"/>
      <c r="LRX72" s="444"/>
      <c r="LRY72" s="444"/>
      <c r="LRZ72" s="444"/>
      <c r="LSA72" s="444"/>
      <c r="LSB72" s="444"/>
      <c r="LSC72" s="444"/>
      <c r="LSD72" s="444"/>
      <c r="LSE72" s="444"/>
      <c r="LSF72" s="444"/>
      <c r="LSG72" s="444"/>
      <c r="LSH72" s="444"/>
      <c r="LSI72" s="444"/>
      <c r="LSJ72" s="444"/>
      <c r="LSK72" s="444"/>
      <c r="LSL72" s="444"/>
      <c r="LSM72" s="444"/>
      <c r="LSN72" s="444"/>
      <c r="LSO72" s="444"/>
      <c r="LSP72" s="444"/>
      <c r="LSQ72" s="444"/>
      <c r="LSR72" s="444"/>
      <c r="LSS72" s="444"/>
      <c r="LST72" s="444"/>
      <c r="LSU72" s="444"/>
      <c r="LSV72" s="444"/>
      <c r="LSW72" s="444"/>
      <c r="LSX72" s="444"/>
      <c r="LSY72" s="444"/>
      <c r="LSZ72" s="444"/>
      <c r="LTA72" s="444"/>
      <c r="LTB72" s="444"/>
      <c r="LTC72" s="444"/>
      <c r="LTD72" s="444"/>
      <c r="LTE72" s="444"/>
      <c r="LTF72" s="444"/>
      <c r="LTG72" s="444"/>
      <c r="LTH72" s="444"/>
      <c r="LTI72" s="444"/>
      <c r="LTJ72" s="444"/>
      <c r="LTK72" s="444"/>
      <c r="LTL72" s="444"/>
      <c r="LTM72" s="444"/>
      <c r="LTN72" s="444"/>
      <c r="LTO72" s="444"/>
      <c r="LTP72" s="444"/>
      <c r="LTQ72" s="444"/>
      <c r="LTR72" s="444"/>
      <c r="LTS72" s="444"/>
      <c r="LTT72" s="444"/>
      <c r="LTU72" s="444"/>
      <c r="LTV72" s="444"/>
      <c r="LTW72" s="444"/>
      <c r="LTX72" s="444"/>
      <c r="LTY72" s="444"/>
      <c r="LTZ72" s="444"/>
      <c r="LUA72" s="444"/>
      <c r="LUB72" s="444"/>
      <c r="LUC72" s="444"/>
      <c r="LUD72" s="444"/>
      <c r="LUE72" s="444"/>
      <c r="LUF72" s="444"/>
      <c r="LUG72" s="444"/>
      <c r="LUH72" s="444"/>
      <c r="LUI72" s="444"/>
      <c r="LUJ72" s="444"/>
      <c r="LUK72" s="444"/>
      <c r="LUL72" s="444"/>
      <c r="LUM72" s="444"/>
      <c r="LUN72" s="444"/>
      <c r="LUO72" s="444"/>
      <c r="LUP72" s="444"/>
      <c r="LUQ72" s="444"/>
      <c r="LUR72" s="444"/>
      <c r="LUS72" s="444"/>
      <c r="LUT72" s="444"/>
      <c r="LUU72" s="444"/>
      <c r="LUV72" s="444"/>
      <c r="LUW72" s="444"/>
      <c r="LUX72" s="444"/>
      <c r="LUY72" s="444"/>
      <c r="LUZ72" s="444"/>
      <c r="LVA72" s="444"/>
      <c r="LVB72" s="444"/>
      <c r="LVC72" s="444"/>
      <c r="LVD72" s="444"/>
      <c r="LVE72" s="444"/>
      <c r="LVF72" s="444"/>
      <c r="LVG72" s="444"/>
      <c r="LVH72" s="444"/>
      <c r="LVI72" s="444"/>
      <c r="LVJ72" s="444"/>
      <c r="LVK72" s="444"/>
      <c r="LVL72" s="444"/>
      <c r="LVM72" s="444"/>
      <c r="LVN72" s="444"/>
      <c r="LVO72" s="444"/>
      <c r="LVP72" s="444"/>
      <c r="LVQ72" s="444"/>
      <c r="LVR72" s="444"/>
      <c r="LVS72" s="444"/>
      <c r="LVT72" s="444"/>
      <c r="LVU72" s="444"/>
      <c r="LVV72" s="444"/>
      <c r="LVW72" s="444"/>
      <c r="LVX72" s="444"/>
      <c r="LVY72" s="444"/>
      <c r="LVZ72" s="444"/>
      <c r="LWA72" s="444"/>
      <c r="LWB72" s="444"/>
      <c r="LWC72" s="444"/>
      <c r="LWD72" s="444"/>
      <c r="LWE72" s="444"/>
      <c r="LWF72" s="444"/>
      <c r="LWG72" s="444"/>
      <c r="LWH72" s="444"/>
      <c r="LWI72" s="444"/>
      <c r="LWJ72" s="444"/>
      <c r="LWK72" s="444"/>
      <c r="LWL72" s="444"/>
      <c r="LWM72" s="444"/>
      <c r="LWN72" s="444"/>
      <c r="LWO72" s="444"/>
      <c r="LWP72" s="444"/>
      <c r="LWQ72" s="444"/>
      <c r="LWR72" s="444"/>
      <c r="LWS72" s="444"/>
      <c r="LWT72" s="444"/>
      <c r="LWU72" s="444"/>
      <c r="LWV72" s="444"/>
      <c r="LWW72" s="444"/>
      <c r="LWX72" s="444"/>
      <c r="LWY72" s="444"/>
      <c r="LWZ72" s="444"/>
      <c r="LXA72" s="444"/>
      <c r="LXB72" s="444"/>
      <c r="LXC72" s="444"/>
      <c r="LXD72" s="444"/>
      <c r="LXE72" s="444"/>
      <c r="LXF72" s="444"/>
      <c r="LXG72" s="444"/>
      <c r="LXH72" s="444"/>
      <c r="LXI72" s="444"/>
      <c r="LXJ72" s="444"/>
      <c r="LXK72" s="444"/>
      <c r="LXL72" s="444"/>
      <c r="LXM72" s="444"/>
      <c r="LXN72" s="444"/>
      <c r="LXO72" s="444"/>
      <c r="LXP72" s="444"/>
      <c r="LXQ72" s="444"/>
      <c r="LXR72" s="444"/>
      <c r="LXS72" s="444"/>
      <c r="LXT72" s="444"/>
      <c r="LXU72" s="444"/>
      <c r="LXV72" s="444"/>
      <c r="LXW72" s="444"/>
      <c r="LXX72" s="444"/>
      <c r="LXY72" s="444"/>
      <c r="LXZ72" s="444"/>
      <c r="LYA72" s="444"/>
      <c r="LYB72" s="444"/>
      <c r="LYC72" s="444"/>
      <c r="LYD72" s="444"/>
      <c r="LYE72" s="444"/>
      <c r="LYF72" s="444"/>
      <c r="LYG72" s="444"/>
      <c r="LYH72" s="444"/>
      <c r="LYI72" s="444"/>
      <c r="LYJ72" s="444"/>
      <c r="LYK72" s="444"/>
      <c r="LYL72" s="444"/>
      <c r="LYM72" s="444"/>
      <c r="LYN72" s="444"/>
      <c r="LYO72" s="444"/>
      <c r="LYP72" s="444"/>
      <c r="LYQ72" s="444"/>
      <c r="LYR72" s="444"/>
      <c r="LYS72" s="444"/>
      <c r="LYT72" s="444"/>
      <c r="LYU72" s="444"/>
      <c r="LYV72" s="444"/>
      <c r="LYW72" s="444"/>
      <c r="LYX72" s="444"/>
      <c r="LYY72" s="444"/>
      <c r="LYZ72" s="444"/>
      <c r="LZA72" s="444"/>
      <c r="LZB72" s="444"/>
      <c r="LZC72" s="444"/>
      <c r="LZD72" s="444"/>
      <c r="LZE72" s="444"/>
      <c r="LZF72" s="444"/>
      <c r="LZG72" s="444"/>
      <c r="LZH72" s="444"/>
      <c r="LZI72" s="444"/>
      <c r="LZJ72" s="444"/>
      <c r="LZK72" s="444"/>
      <c r="LZL72" s="444"/>
      <c r="LZM72" s="444"/>
      <c r="LZN72" s="444"/>
      <c r="LZO72" s="444"/>
      <c r="LZP72" s="444"/>
      <c r="LZQ72" s="444"/>
      <c r="LZR72" s="444"/>
      <c r="LZS72" s="444"/>
      <c r="LZT72" s="444"/>
      <c r="LZU72" s="444"/>
      <c r="LZV72" s="444"/>
      <c r="LZW72" s="444"/>
      <c r="LZX72" s="444"/>
      <c r="LZY72" s="444"/>
      <c r="LZZ72" s="444"/>
      <c r="MAA72" s="444"/>
      <c r="MAB72" s="444"/>
      <c r="MAC72" s="444"/>
      <c r="MAD72" s="444"/>
      <c r="MAE72" s="444"/>
      <c r="MAF72" s="444"/>
      <c r="MAG72" s="444"/>
      <c r="MAH72" s="444"/>
      <c r="MAI72" s="444"/>
      <c r="MAJ72" s="444"/>
      <c r="MAK72" s="444"/>
      <c r="MAL72" s="444"/>
      <c r="MAM72" s="444"/>
      <c r="MAN72" s="444"/>
      <c r="MAO72" s="444"/>
      <c r="MAP72" s="444"/>
      <c r="MAQ72" s="444"/>
      <c r="MAR72" s="444"/>
      <c r="MAS72" s="444"/>
      <c r="MAT72" s="444"/>
      <c r="MAU72" s="444"/>
      <c r="MAV72" s="444"/>
      <c r="MAW72" s="444"/>
      <c r="MAX72" s="444"/>
      <c r="MAY72" s="444"/>
      <c r="MAZ72" s="444"/>
      <c r="MBA72" s="444"/>
      <c r="MBB72" s="444"/>
      <c r="MBC72" s="444"/>
      <c r="MBD72" s="444"/>
      <c r="MBE72" s="444"/>
      <c r="MBF72" s="444"/>
      <c r="MBG72" s="444"/>
      <c r="MBH72" s="444"/>
      <c r="MBI72" s="444"/>
      <c r="MBJ72" s="444"/>
      <c r="MBK72" s="444"/>
      <c r="MBL72" s="444"/>
      <c r="MBM72" s="444"/>
      <c r="MBN72" s="444"/>
      <c r="MBO72" s="444"/>
      <c r="MBP72" s="444"/>
      <c r="MBQ72" s="444"/>
      <c r="MBR72" s="444"/>
      <c r="MBS72" s="444"/>
      <c r="MBT72" s="444"/>
      <c r="MBU72" s="444"/>
      <c r="MBV72" s="444"/>
      <c r="MBW72" s="444"/>
      <c r="MBX72" s="444"/>
      <c r="MBY72" s="444"/>
      <c r="MBZ72" s="444"/>
      <c r="MCA72" s="444"/>
      <c r="MCB72" s="444"/>
      <c r="MCC72" s="444"/>
      <c r="MCD72" s="444"/>
      <c r="MCE72" s="444"/>
      <c r="MCF72" s="444"/>
      <c r="MCG72" s="444"/>
      <c r="MCH72" s="444"/>
      <c r="MCI72" s="444"/>
      <c r="MCJ72" s="444"/>
      <c r="MCK72" s="444"/>
      <c r="MCL72" s="444"/>
      <c r="MCM72" s="444"/>
      <c r="MCN72" s="444"/>
      <c r="MCO72" s="444"/>
      <c r="MCP72" s="444"/>
      <c r="MCQ72" s="444"/>
      <c r="MCR72" s="444"/>
      <c r="MCS72" s="444"/>
      <c r="MCT72" s="444"/>
      <c r="MCU72" s="444"/>
      <c r="MCV72" s="444"/>
      <c r="MCW72" s="444"/>
      <c r="MCX72" s="444"/>
      <c r="MCY72" s="444"/>
      <c r="MCZ72" s="444"/>
      <c r="MDA72" s="444"/>
      <c r="MDB72" s="444"/>
      <c r="MDC72" s="444"/>
      <c r="MDD72" s="444"/>
      <c r="MDE72" s="444"/>
      <c r="MDF72" s="444"/>
      <c r="MDG72" s="444"/>
      <c r="MDH72" s="444"/>
      <c r="MDI72" s="444"/>
      <c r="MDJ72" s="444"/>
      <c r="MDK72" s="444"/>
      <c r="MDL72" s="444"/>
      <c r="MDM72" s="444"/>
      <c r="MDN72" s="444"/>
      <c r="MDO72" s="444"/>
      <c r="MDP72" s="444"/>
      <c r="MDQ72" s="444"/>
      <c r="MDR72" s="444"/>
      <c r="MDS72" s="444"/>
      <c r="MDT72" s="444"/>
      <c r="MDU72" s="444"/>
      <c r="MDV72" s="444"/>
      <c r="MDW72" s="444"/>
      <c r="MDX72" s="444"/>
      <c r="MDY72" s="444"/>
      <c r="MDZ72" s="444"/>
      <c r="MEA72" s="444"/>
      <c r="MEB72" s="444"/>
      <c r="MEC72" s="444"/>
      <c r="MED72" s="444"/>
      <c r="MEE72" s="444"/>
      <c r="MEF72" s="444"/>
      <c r="MEG72" s="444"/>
      <c r="MEH72" s="444"/>
      <c r="MEI72" s="444"/>
      <c r="MEJ72" s="444"/>
      <c r="MEK72" s="444"/>
      <c r="MEL72" s="444"/>
      <c r="MEM72" s="444"/>
      <c r="MEN72" s="444"/>
      <c r="MEO72" s="444"/>
      <c r="MEP72" s="444"/>
      <c r="MEQ72" s="444"/>
      <c r="MER72" s="444"/>
      <c r="MES72" s="444"/>
      <c r="MET72" s="444"/>
      <c r="MEU72" s="444"/>
      <c r="MEV72" s="444"/>
      <c r="MEW72" s="444"/>
      <c r="MEX72" s="444"/>
      <c r="MEY72" s="444"/>
      <c r="MEZ72" s="444"/>
      <c r="MFA72" s="444"/>
      <c r="MFB72" s="444"/>
      <c r="MFC72" s="444"/>
      <c r="MFD72" s="444"/>
      <c r="MFE72" s="444"/>
      <c r="MFF72" s="444"/>
      <c r="MFG72" s="444"/>
      <c r="MFH72" s="444"/>
      <c r="MFI72" s="444"/>
      <c r="MFJ72" s="444"/>
      <c r="MFK72" s="444"/>
      <c r="MFL72" s="444"/>
      <c r="MFM72" s="444"/>
      <c r="MFN72" s="444"/>
      <c r="MFO72" s="444"/>
      <c r="MFP72" s="444"/>
      <c r="MFQ72" s="444"/>
      <c r="MFR72" s="444"/>
      <c r="MFS72" s="444"/>
      <c r="MFT72" s="444"/>
      <c r="MFU72" s="444"/>
      <c r="MFV72" s="444"/>
      <c r="MFW72" s="444"/>
      <c r="MFX72" s="444"/>
      <c r="MFY72" s="444"/>
      <c r="MFZ72" s="444"/>
      <c r="MGA72" s="444"/>
      <c r="MGB72" s="444"/>
      <c r="MGC72" s="444"/>
      <c r="MGD72" s="444"/>
      <c r="MGE72" s="444"/>
      <c r="MGF72" s="444"/>
      <c r="MGG72" s="444"/>
      <c r="MGH72" s="444"/>
      <c r="MGI72" s="444"/>
      <c r="MGJ72" s="444"/>
      <c r="MGK72" s="444"/>
      <c r="MGL72" s="444"/>
      <c r="MGM72" s="444"/>
      <c r="MGN72" s="444"/>
      <c r="MGO72" s="444"/>
      <c r="MGP72" s="444"/>
      <c r="MGQ72" s="444"/>
      <c r="MGR72" s="444"/>
      <c r="MGS72" s="444"/>
      <c r="MGT72" s="444"/>
      <c r="MGU72" s="444"/>
      <c r="MGV72" s="444"/>
      <c r="MGW72" s="444"/>
      <c r="MGX72" s="444"/>
      <c r="MGY72" s="444"/>
      <c r="MGZ72" s="444"/>
      <c r="MHA72" s="444"/>
      <c r="MHB72" s="444"/>
      <c r="MHC72" s="444"/>
      <c r="MHD72" s="444"/>
      <c r="MHE72" s="444"/>
      <c r="MHF72" s="444"/>
      <c r="MHG72" s="444"/>
      <c r="MHH72" s="444"/>
      <c r="MHI72" s="444"/>
      <c r="MHJ72" s="444"/>
      <c r="MHK72" s="444"/>
      <c r="MHL72" s="444"/>
      <c r="MHM72" s="444"/>
      <c r="MHN72" s="444"/>
      <c r="MHO72" s="444"/>
      <c r="MHP72" s="444"/>
      <c r="MHQ72" s="444"/>
      <c r="MHR72" s="444"/>
      <c r="MHS72" s="444"/>
      <c r="MHT72" s="444"/>
      <c r="MHU72" s="444"/>
      <c r="MHV72" s="444"/>
      <c r="MHW72" s="444"/>
      <c r="MHX72" s="444"/>
      <c r="MHY72" s="444"/>
      <c r="MHZ72" s="444"/>
      <c r="MIA72" s="444"/>
      <c r="MIB72" s="444"/>
      <c r="MIC72" s="444"/>
      <c r="MID72" s="444"/>
      <c r="MIE72" s="444"/>
      <c r="MIF72" s="444"/>
      <c r="MIG72" s="444"/>
      <c r="MIH72" s="444"/>
      <c r="MII72" s="444"/>
      <c r="MIJ72" s="444"/>
      <c r="MIK72" s="444"/>
      <c r="MIL72" s="444"/>
      <c r="MIM72" s="444"/>
      <c r="MIN72" s="444"/>
      <c r="MIO72" s="444"/>
      <c r="MIP72" s="444"/>
      <c r="MIQ72" s="444"/>
      <c r="MIR72" s="444"/>
      <c r="MIS72" s="444"/>
      <c r="MIT72" s="444"/>
      <c r="MIU72" s="444"/>
      <c r="MIV72" s="444"/>
      <c r="MIW72" s="444"/>
      <c r="MIX72" s="444"/>
      <c r="MIY72" s="444"/>
      <c r="MIZ72" s="444"/>
      <c r="MJA72" s="444"/>
      <c r="MJB72" s="444"/>
      <c r="MJC72" s="444"/>
      <c r="MJD72" s="444"/>
      <c r="MJE72" s="444"/>
      <c r="MJF72" s="444"/>
      <c r="MJG72" s="444"/>
      <c r="MJH72" s="444"/>
      <c r="MJI72" s="444"/>
      <c r="MJJ72" s="444"/>
      <c r="MJK72" s="444"/>
      <c r="MJL72" s="444"/>
      <c r="MJM72" s="444"/>
      <c r="MJN72" s="444"/>
      <c r="MJO72" s="444"/>
      <c r="MJP72" s="444"/>
      <c r="MJQ72" s="444"/>
      <c r="MJR72" s="444"/>
      <c r="MJS72" s="444"/>
      <c r="MJT72" s="444"/>
      <c r="MJU72" s="444"/>
      <c r="MJV72" s="444"/>
      <c r="MJW72" s="444"/>
      <c r="MJX72" s="444"/>
      <c r="MJY72" s="444"/>
      <c r="MJZ72" s="444"/>
      <c r="MKA72" s="444"/>
      <c r="MKB72" s="444"/>
      <c r="MKC72" s="444"/>
      <c r="MKD72" s="444"/>
      <c r="MKE72" s="444"/>
      <c r="MKF72" s="444"/>
      <c r="MKG72" s="444"/>
      <c r="MKH72" s="444"/>
      <c r="MKI72" s="444"/>
      <c r="MKJ72" s="444"/>
      <c r="MKK72" s="444"/>
      <c r="MKL72" s="444"/>
      <c r="MKM72" s="444"/>
      <c r="MKN72" s="444"/>
      <c r="MKO72" s="444"/>
      <c r="MKP72" s="444"/>
      <c r="MKQ72" s="444"/>
      <c r="MKR72" s="444"/>
      <c r="MKS72" s="444"/>
      <c r="MKT72" s="444"/>
      <c r="MKU72" s="444"/>
      <c r="MKV72" s="444"/>
      <c r="MKW72" s="444"/>
      <c r="MKX72" s="444"/>
      <c r="MKY72" s="444"/>
      <c r="MKZ72" s="444"/>
      <c r="MLA72" s="444"/>
      <c r="MLB72" s="444"/>
      <c r="MLC72" s="444"/>
      <c r="MLD72" s="444"/>
      <c r="MLE72" s="444"/>
      <c r="MLF72" s="444"/>
      <c r="MLG72" s="444"/>
      <c r="MLH72" s="444"/>
      <c r="MLI72" s="444"/>
      <c r="MLJ72" s="444"/>
      <c r="MLK72" s="444"/>
      <c r="MLL72" s="444"/>
      <c r="MLM72" s="444"/>
      <c r="MLN72" s="444"/>
      <c r="MLO72" s="444"/>
      <c r="MLP72" s="444"/>
      <c r="MLQ72" s="444"/>
      <c r="MLR72" s="444"/>
      <c r="MLS72" s="444"/>
      <c r="MLT72" s="444"/>
      <c r="MLU72" s="444"/>
      <c r="MLV72" s="444"/>
      <c r="MLW72" s="444"/>
      <c r="MLX72" s="444"/>
      <c r="MLY72" s="444"/>
      <c r="MLZ72" s="444"/>
      <c r="MMA72" s="444"/>
      <c r="MMB72" s="444"/>
      <c r="MMC72" s="444"/>
      <c r="MMD72" s="444"/>
      <c r="MME72" s="444"/>
      <c r="MMF72" s="444"/>
      <c r="MMG72" s="444"/>
      <c r="MMH72" s="444"/>
      <c r="MMI72" s="444"/>
      <c r="MMJ72" s="444"/>
      <c r="MMK72" s="444"/>
      <c r="MML72" s="444"/>
      <c r="MMM72" s="444"/>
      <c r="MMN72" s="444"/>
      <c r="MMO72" s="444"/>
      <c r="MMP72" s="444"/>
      <c r="MMQ72" s="444"/>
      <c r="MMR72" s="444"/>
      <c r="MMS72" s="444"/>
      <c r="MMT72" s="444"/>
      <c r="MMU72" s="444"/>
      <c r="MMV72" s="444"/>
      <c r="MMW72" s="444"/>
      <c r="MMX72" s="444"/>
      <c r="MMY72" s="444"/>
      <c r="MMZ72" s="444"/>
      <c r="MNA72" s="444"/>
      <c r="MNB72" s="444"/>
      <c r="MNC72" s="444"/>
      <c r="MND72" s="444"/>
      <c r="MNE72" s="444"/>
      <c r="MNF72" s="444"/>
      <c r="MNG72" s="444"/>
      <c r="MNH72" s="444"/>
      <c r="MNI72" s="444"/>
      <c r="MNJ72" s="444"/>
      <c r="MNK72" s="444"/>
      <c r="MNL72" s="444"/>
      <c r="MNM72" s="444"/>
      <c r="MNN72" s="444"/>
      <c r="MNO72" s="444"/>
      <c r="MNP72" s="444"/>
      <c r="MNQ72" s="444"/>
      <c r="MNR72" s="444"/>
      <c r="MNS72" s="444"/>
      <c r="MNT72" s="444"/>
      <c r="MNU72" s="444"/>
      <c r="MNV72" s="444"/>
      <c r="MNW72" s="444"/>
      <c r="MNX72" s="444"/>
      <c r="MNY72" s="444"/>
      <c r="MNZ72" s="444"/>
      <c r="MOA72" s="444"/>
      <c r="MOB72" s="444"/>
      <c r="MOC72" s="444"/>
      <c r="MOD72" s="444"/>
      <c r="MOE72" s="444"/>
      <c r="MOF72" s="444"/>
      <c r="MOG72" s="444"/>
      <c r="MOH72" s="444"/>
      <c r="MOI72" s="444"/>
      <c r="MOJ72" s="444"/>
      <c r="MOK72" s="444"/>
      <c r="MOL72" s="444"/>
      <c r="MOM72" s="444"/>
      <c r="MON72" s="444"/>
      <c r="MOO72" s="444"/>
      <c r="MOP72" s="444"/>
      <c r="MOQ72" s="444"/>
      <c r="MOR72" s="444"/>
      <c r="MOS72" s="444"/>
      <c r="MOT72" s="444"/>
      <c r="MOU72" s="444"/>
      <c r="MOV72" s="444"/>
      <c r="MOW72" s="444"/>
      <c r="MOX72" s="444"/>
      <c r="MOY72" s="444"/>
      <c r="MOZ72" s="444"/>
      <c r="MPA72" s="444"/>
      <c r="MPB72" s="444"/>
      <c r="MPC72" s="444"/>
      <c r="MPD72" s="444"/>
      <c r="MPE72" s="444"/>
      <c r="MPF72" s="444"/>
      <c r="MPG72" s="444"/>
      <c r="MPH72" s="444"/>
      <c r="MPI72" s="444"/>
      <c r="MPJ72" s="444"/>
      <c r="MPK72" s="444"/>
      <c r="MPL72" s="444"/>
      <c r="MPM72" s="444"/>
      <c r="MPN72" s="444"/>
      <c r="MPO72" s="444"/>
      <c r="MPP72" s="444"/>
      <c r="MPQ72" s="444"/>
      <c r="MPR72" s="444"/>
      <c r="MPS72" s="444"/>
      <c r="MPT72" s="444"/>
      <c r="MPU72" s="444"/>
      <c r="MPV72" s="444"/>
      <c r="MPW72" s="444"/>
      <c r="MPX72" s="444"/>
      <c r="MPY72" s="444"/>
      <c r="MPZ72" s="444"/>
      <c r="MQA72" s="444"/>
      <c r="MQB72" s="444"/>
      <c r="MQC72" s="444"/>
      <c r="MQD72" s="444"/>
      <c r="MQE72" s="444"/>
      <c r="MQF72" s="444"/>
      <c r="MQG72" s="444"/>
      <c r="MQH72" s="444"/>
      <c r="MQI72" s="444"/>
      <c r="MQJ72" s="444"/>
      <c r="MQK72" s="444"/>
      <c r="MQL72" s="444"/>
      <c r="MQM72" s="444"/>
      <c r="MQN72" s="444"/>
      <c r="MQO72" s="444"/>
      <c r="MQP72" s="444"/>
      <c r="MQQ72" s="444"/>
      <c r="MQR72" s="444"/>
      <c r="MQS72" s="444"/>
      <c r="MQT72" s="444"/>
      <c r="MQU72" s="444"/>
      <c r="MQV72" s="444"/>
      <c r="MQW72" s="444"/>
      <c r="MQX72" s="444"/>
      <c r="MQY72" s="444"/>
      <c r="MQZ72" s="444"/>
      <c r="MRA72" s="444"/>
      <c r="MRB72" s="444"/>
      <c r="MRC72" s="444"/>
      <c r="MRD72" s="444"/>
      <c r="MRE72" s="444"/>
      <c r="MRF72" s="444"/>
      <c r="MRG72" s="444"/>
      <c r="MRH72" s="444"/>
      <c r="MRI72" s="444"/>
      <c r="MRJ72" s="444"/>
      <c r="MRK72" s="444"/>
      <c r="MRL72" s="444"/>
      <c r="MRM72" s="444"/>
      <c r="MRN72" s="444"/>
      <c r="MRO72" s="444"/>
      <c r="MRP72" s="444"/>
      <c r="MRQ72" s="444"/>
      <c r="MRR72" s="444"/>
      <c r="MRS72" s="444"/>
      <c r="MRT72" s="444"/>
      <c r="MRU72" s="444"/>
      <c r="MRV72" s="444"/>
      <c r="MRW72" s="444"/>
      <c r="MRX72" s="444"/>
      <c r="MRY72" s="444"/>
      <c r="MRZ72" s="444"/>
      <c r="MSA72" s="444"/>
      <c r="MSB72" s="444"/>
      <c r="MSC72" s="444"/>
      <c r="MSD72" s="444"/>
      <c r="MSE72" s="444"/>
      <c r="MSF72" s="444"/>
      <c r="MSG72" s="444"/>
      <c r="MSH72" s="444"/>
      <c r="MSI72" s="444"/>
      <c r="MSJ72" s="444"/>
      <c r="MSK72" s="444"/>
      <c r="MSL72" s="444"/>
      <c r="MSM72" s="444"/>
      <c r="MSN72" s="444"/>
      <c r="MSO72" s="444"/>
      <c r="MSP72" s="444"/>
      <c r="MSQ72" s="444"/>
      <c r="MSR72" s="444"/>
      <c r="MSS72" s="444"/>
      <c r="MST72" s="444"/>
      <c r="MSU72" s="444"/>
      <c r="MSV72" s="444"/>
      <c r="MSW72" s="444"/>
      <c r="MSX72" s="444"/>
      <c r="MSY72" s="444"/>
      <c r="MSZ72" s="444"/>
      <c r="MTA72" s="444"/>
      <c r="MTB72" s="444"/>
      <c r="MTC72" s="444"/>
      <c r="MTD72" s="444"/>
      <c r="MTE72" s="444"/>
      <c r="MTF72" s="444"/>
      <c r="MTG72" s="444"/>
      <c r="MTH72" s="444"/>
      <c r="MTI72" s="444"/>
      <c r="MTJ72" s="444"/>
      <c r="MTK72" s="444"/>
      <c r="MTL72" s="444"/>
      <c r="MTM72" s="444"/>
      <c r="MTN72" s="444"/>
      <c r="MTO72" s="444"/>
      <c r="MTP72" s="444"/>
      <c r="MTQ72" s="444"/>
      <c r="MTR72" s="444"/>
      <c r="MTS72" s="444"/>
      <c r="MTT72" s="444"/>
      <c r="MTU72" s="444"/>
      <c r="MTV72" s="444"/>
      <c r="MTW72" s="444"/>
      <c r="MTX72" s="444"/>
      <c r="MTY72" s="444"/>
      <c r="MTZ72" s="444"/>
      <c r="MUA72" s="444"/>
      <c r="MUB72" s="444"/>
      <c r="MUC72" s="444"/>
      <c r="MUD72" s="444"/>
      <c r="MUE72" s="444"/>
      <c r="MUF72" s="444"/>
      <c r="MUG72" s="444"/>
      <c r="MUH72" s="444"/>
      <c r="MUI72" s="444"/>
      <c r="MUJ72" s="444"/>
      <c r="MUK72" s="444"/>
      <c r="MUL72" s="444"/>
      <c r="MUM72" s="444"/>
      <c r="MUN72" s="444"/>
      <c r="MUO72" s="444"/>
      <c r="MUP72" s="444"/>
      <c r="MUQ72" s="444"/>
      <c r="MUR72" s="444"/>
      <c r="MUS72" s="444"/>
      <c r="MUT72" s="444"/>
      <c r="MUU72" s="444"/>
      <c r="MUV72" s="444"/>
      <c r="MUW72" s="444"/>
      <c r="MUX72" s="444"/>
      <c r="MUY72" s="444"/>
      <c r="MUZ72" s="444"/>
      <c r="MVA72" s="444"/>
      <c r="MVB72" s="444"/>
      <c r="MVC72" s="444"/>
      <c r="MVD72" s="444"/>
      <c r="MVE72" s="444"/>
      <c r="MVF72" s="444"/>
      <c r="MVG72" s="444"/>
      <c r="MVH72" s="444"/>
      <c r="MVI72" s="444"/>
      <c r="MVJ72" s="444"/>
      <c r="MVK72" s="444"/>
      <c r="MVL72" s="444"/>
      <c r="MVM72" s="444"/>
      <c r="MVN72" s="444"/>
      <c r="MVO72" s="444"/>
      <c r="MVP72" s="444"/>
      <c r="MVQ72" s="444"/>
      <c r="MVR72" s="444"/>
      <c r="MVS72" s="444"/>
      <c r="MVT72" s="444"/>
      <c r="MVU72" s="444"/>
      <c r="MVV72" s="444"/>
      <c r="MVW72" s="444"/>
      <c r="MVX72" s="444"/>
      <c r="MVY72" s="444"/>
      <c r="MVZ72" s="444"/>
      <c r="MWA72" s="444"/>
      <c r="MWB72" s="444"/>
      <c r="MWC72" s="444"/>
      <c r="MWD72" s="444"/>
      <c r="MWE72" s="444"/>
      <c r="MWF72" s="444"/>
      <c r="MWG72" s="444"/>
      <c r="MWH72" s="444"/>
      <c r="MWI72" s="444"/>
      <c r="MWJ72" s="444"/>
      <c r="MWK72" s="444"/>
      <c r="MWL72" s="444"/>
      <c r="MWM72" s="444"/>
      <c r="MWN72" s="444"/>
      <c r="MWO72" s="444"/>
      <c r="MWP72" s="444"/>
      <c r="MWQ72" s="444"/>
      <c r="MWR72" s="444"/>
      <c r="MWS72" s="444"/>
      <c r="MWT72" s="444"/>
      <c r="MWU72" s="444"/>
      <c r="MWV72" s="444"/>
      <c r="MWW72" s="444"/>
      <c r="MWX72" s="444"/>
      <c r="MWY72" s="444"/>
      <c r="MWZ72" s="444"/>
      <c r="MXA72" s="444"/>
      <c r="MXB72" s="444"/>
      <c r="MXC72" s="444"/>
      <c r="MXD72" s="444"/>
      <c r="MXE72" s="444"/>
      <c r="MXF72" s="444"/>
      <c r="MXG72" s="444"/>
      <c r="MXH72" s="444"/>
      <c r="MXI72" s="444"/>
      <c r="MXJ72" s="444"/>
      <c r="MXK72" s="444"/>
      <c r="MXL72" s="444"/>
      <c r="MXM72" s="444"/>
      <c r="MXN72" s="444"/>
      <c r="MXO72" s="444"/>
      <c r="MXP72" s="444"/>
      <c r="MXQ72" s="444"/>
      <c r="MXR72" s="444"/>
      <c r="MXS72" s="444"/>
      <c r="MXT72" s="444"/>
      <c r="MXU72" s="444"/>
      <c r="MXV72" s="444"/>
      <c r="MXW72" s="444"/>
      <c r="MXX72" s="444"/>
      <c r="MXY72" s="444"/>
      <c r="MXZ72" s="444"/>
      <c r="MYA72" s="444"/>
      <c r="MYB72" s="444"/>
      <c r="MYC72" s="444"/>
      <c r="MYD72" s="444"/>
      <c r="MYE72" s="444"/>
      <c r="MYF72" s="444"/>
      <c r="MYG72" s="444"/>
      <c r="MYH72" s="444"/>
      <c r="MYI72" s="444"/>
      <c r="MYJ72" s="444"/>
      <c r="MYK72" s="444"/>
      <c r="MYL72" s="444"/>
      <c r="MYM72" s="444"/>
      <c r="MYN72" s="444"/>
      <c r="MYO72" s="444"/>
      <c r="MYP72" s="444"/>
      <c r="MYQ72" s="444"/>
      <c r="MYR72" s="444"/>
      <c r="MYS72" s="444"/>
      <c r="MYT72" s="444"/>
      <c r="MYU72" s="444"/>
      <c r="MYV72" s="444"/>
      <c r="MYW72" s="444"/>
      <c r="MYX72" s="444"/>
      <c r="MYY72" s="444"/>
      <c r="MYZ72" s="444"/>
      <c r="MZA72" s="444"/>
      <c r="MZB72" s="444"/>
      <c r="MZC72" s="444"/>
      <c r="MZD72" s="444"/>
      <c r="MZE72" s="444"/>
      <c r="MZF72" s="444"/>
      <c r="MZG72" s="444"/>
      <c r="MZH72" s="444"/>
      <c r="MZI72" s="444"/>
      <c r="MZJ72" s="444"/>
      <c r="MZK72" s="444"/>
      <c r="MZL72" s="444"/>
      <c r="MZM72" s="444"/>
      <c r="MZN72" s="444"/>
      <c r="MZO72" s="444"/>
      <c r="MZP72" s="444"/>
      <c r="MZQ72" s="444"/>
      <c r="MZR72" s="444"/>
      <c r="MZS72" s="444"/>
      <c r="MZT72" s="444"/>
      <c r="MZU72" s="444"/>
      <c r="MZV72" s="444"/>
      <c r="MZW72" s="444"/>
      <c r="MZX72" s="444"/>
      <c r="MZY72" s="444"/>
      <c r="MZZ72" s="444"/>
      <c r="NAA72" s="444"/>
      <c r="NAB72" s="444"/>
      <c r="NAC72" s="444"/>
      <c r="NAD72" s="444"/>
      <c r="NAE72" s="444"/>
      <c r="NAF72" s="444"/>
      <c r="NAG72" s="444"/>
      <c r="NAH72" s="444"/>
      <c r="NAI72" s="444"/>
      <c r="NAJ72" s="444"/>
      <c r="NAK72" s="444"/>
      <c r="NAL72" s="444"/>
      <c r="NAM72" s="444"/>
      <c r="NAN72" s="444"/>
      <c r="NAO72" s="444"/>
      <c r="NAP72" s="444"/>
      <c r="NAQ72" s="444"/>
      <c r="NAR72" s="444"/>
      <c r="NAS72" s="444"/>
      <c r="NAT72" s="444"/>
      <c r="NAU72" s="444"/>
      <c r="NAV72" s="444"/>
      <c r="NAW72" s="444"/>
      <c r="NAX72" s="444"/>
      <c r="NAY72" s="444"/>
      <c r="NAZ72" s="444"/>
      <c r="NBA72" s="444"/>
      <c r="NBB72" s="444"/>
      <c r="NBC72" s="444"/>
      <c r="NBD72" s="444"/>
      <c r="NBE72" s="444"/>
      <c r="NBF72" s="444"/>
      <c r="NBG72" s="444"/>
      <c r="NBH72" s="444"/>
      <c r="NBI72" s="444"/>
      <c r="NBJ72" s="444"/>
      <c r="NBK72" s="444"/>
      <c r="NBL72" s="444"/>
      <c r="NBM72" s="444"/>
      <c r="NBN72" s="444"/>
      <c r="NBO72" s="444"/>
      <c r="NBP72" s="444"/>
      <c r="NBQ72" s="444"/>
      <c r="NBR72" s="444"/>
      <c r="NBS72" s="444"/>
      <c r="NBT72" s="444"/>
      <c r="NBU72" s="444"/>
      <c r="NBV72" s="444"/>
      <c r="NBW72" s="444"/>
      <c r="NBX72" s="444"/>
      <c r="NBY72" s="444"/>
      <c r="NBZ72" s="444"/>
      <c r="NCA72" s="444"/>
      <c r="NCB72" s="444"/>
      <c r="NCC72" s="444"/>
      <c r="NCD72" s="444"/>
      <c r="NCE72" s="444"/>
      <c r="NCF72" s="444"/>
      <c r="NCG72" s="444"/>
      <c r="NCH72" s="444"/>
      <c r="NCI72" s="444"/>
      <c r="NCJ72" s="444"/>
      <c r="NCK72" s="444"/>
      <c r="NCL72" s="444"/>
      <c r="NCM72" s="444"/>
      <c r="NCN72" s="444"/>
      <c r="NCO72" s="444"/>
      <c r="NCP72" s="444"/>
      <c r="NCQ72" s="444"/>
      <c r="NCR72" s="444"/>
      <c r="NCS72" s="444"/>
      <c r="NCT72" s="444"/>
      <c r="NCU72" s="444"/>
      <c r="NCV72" s="444"/>
      <c r="NCW72" s="444"/>
      <c r="NCX72" s="444"/>
      <c r="NCY72" s="444"/>
      <c r="NCZ72" s="444"/>
      <c r="NDA72" s="444"/>
      <c r="NDB72" s="444"/>
      <c r="NDC72" s="444"/>
      <c r="NDD72" s="444"/>
      <c r="NDE72" s="444"/>
      <c r="NDF72" s="444"/>
      <c r="NDG72" s="444"/>
      <c r="NDH72" s="444"/>
      <c r="NDI72" s="444"/>
      <c r="NDJ72" s="444"/>
      <c r="NDK72" s="444"/>
      <c r="NDL72" s="444"/>
      <c r="NDM72" s="444"/>
      <c r="NDN72" s="444"/>
      <c r="NDO72" s="444"/>
      <c r="NDP72" s="444"/>
      <c r="NDQ72" s="444"/>
      <c r="NDR72" s="444"/>
      <c r="NDS72" s="444"/>
      <c r="NDT72" s="444"/>
      <c r="NDU72" s="444"/>
      <c r="NDV72" s="444"/>
      <c r="NDW72" s="444"/>
      <c r="NDX72" s="444"/>
      <c r="NDY72" s="444"/>
      <c r="NDZ72" s="444"/>
      <c r="NEA72" s="444"/>
      <c r="NEB72" s="444"/>
      <c r="NEC72" s="444"/>
      <c r="NED72" s="444"/>
      <c r="NEE72" s="444"/>
      <c r="NEF72" s="444"/>
      <c r="NEG72" s="444"/>
      <c r="NEH72" s="444"/>
      <c r="NEI72" s="444"/>
      <c r="NEJ72" s="444"/>
      <c r="NEK72" s="444"/>
      <c r="NEL72" s="444"/>
      <c r="NEM72" s="444"/>
      <c r="NEN72" s="444"/>
      <c r="NEO72" s="444"/>
      <c r="NEP72" s="444"/>
      <c r="NEQ72" s="444"/>
      <c r="NER72" s="444"/>
      <c r="NES72" s="444"/>
      <c r="NET72" s="444"/>
      <c r="NEU72" s="444"/>
      <c r="NEV72" s="444"/>
      <c r="NEW72" s="444"/>
      <c r="NEX72" s="444"/>
      <c r="NEY72" s="444"/>
      <c r="NEZ72" s="444"/>
      <c r="NFA72" s="444"/>
      <c r="NFB72" s="444"/>
      <c r="NFC72" s="444"/>
      <c r="NFD72" s="444"/>
      <c r="NFE72" s="444"/>
      <c r="NFF72" s="444"/>
      <c r="NFG72" s="444"/>
      <c r="NFH72" s="444"/>
      <c r="NFI72" s="444"/>
      <c r="NFJ72" s="444"/>
      <c r="NFK72" s="444"/>
      <c r="NFL72" s="444"/>
      <c r="NFM72" s="444"/>
      <c r="NFN72" s="444"/>
      <c r="NFO72" s="444"/>
      <c r="NFP72" s="444"/>
      <c r="NFQ72" s="444"/>
      <c r="NFR72" s="444"/>
      <c r="NFS72" s="444"/>
      <c r="NFT72" s="444"/>
      <c r="NFU72" s="444"/>
      <c r="NFV72" s="444"/>
      <c r="NFW72" s="444"/>
      <c r="NFX72" s="444"/>
      <c r="NFY72" s="444"/>
      <c r="NFZ72" s="444"/>
      <c r="NGA72" s="444"/>
      <c r="NGB72" s="444"/>
      <c r="NGC72" s="444"/>
      <c r="NGD72" s="444"/>
      <c r="NGE72" s="444"/>
      <c r="NGF72" s="444"/>
      <c r="NGG72" s="444"/>
      <c r="NGH72" s="444"/>
      <c r="NGI72" s="444"/>
      <c r="NGJ72" s="444"/>
      <c r="NGK72" s="444"/>
      <c r="NGL72" s="444"/>
      <c r="NGM72" s="444"/>
      <c r="NGN72" s="444"/>
      <c r="NGO72" s="444"/>
      <c r="NGP72" s="444"/>
      <c r="NGQ72" s="444"/>
      <c r="NGR72" s="444"/>
      <c r="NGS72" s="444"/>
      <c r="NGT72" s="444"/>
      <c r="NGU72" s="444"/>
      <c r="NGV72" s="444"/>
      <c r="NGW72" s="444"/>
      <c r="NGX72" s="444"/>
      <c r="NGY72" s="444"/>
      <c r="NGZ72" s="444"/>
      <c r="NHA72" s="444"/>
      <c r="NHB72" s="444"/>
      <c r="NHC72" s="444"/>
      <c r="NHD72" s="444"/>
      <c r="NHE72" s="444"/>
      <c r="NHF72" s="444"/>
      <c r="NHG72" s="444"/>
      <c r="NHH72" s="444"/>
      <c r="NHI72" s="444"/>
      <c r="NHJ72" s="444"/>
      <c r="NHK72" s="444"/>
      <c r="NHL72" s="444"/>
      <c r="NHM72" s="444"/>
      <c r="NHN72" s="444"/>
      <c r="NHO72" s="444"/>
      <c r="NHP72" s="444"/>
      <c r="NHQ72" s="444"/>
      <c r="NHR72" s="444"/>
      <c r="NHS72" s="444"/>
      <c r="NHT72" s="444"/>
      <c r="NHU72" s="444"/>
      <c r="NHV72" s="444"/>
      <c r="NHW72" s="444"/>
      <c r="NHX72" s="444"/>
      <c r="NHY72" s="444"/>
      <c r="NHZ72" s="444"/>
      <c r="NIA72" s="444"/>
      <c r="NIB72" s="444"/>
      <c r="NIC72" s="444"/>
      <c r="NID72" s="444"/>
      <c r="NIE72" s="444"/>
      <c r="NIF72" s="444"/>
      <c r="NIG72" s="444"/>
      <c r="NIH72" s="444"/>
      <c r="NII72" s="444"/>
      <c r="NIJ72" s="444"/>
      <c r="NIK72" s="444"/>
      <c r="NIL72" s="444"/>
      <c r="NIM72" s="444"/>
      <c r="NIN72" s="444"/>
      <c r="NIO72" s="444"/>
      <c r="NIP72" s="444"/>
      <c r="NIQ72" s="444"/>
      <c r="NIR72" s="444"/>
      <c r="NIS72" s="444"/>
      <c r="NIT72" s="444"/>
      <c r="NIU72" s="444"/>
      <c r="NIV72" s="444"/>
      <c r="NIW72" s="444"/>
      <c r="NIX72" s="444"/>
      <c r="NIY72" s="444"/>
      <c r="NIZ72" s="444"/>
      <c r="NJA72" s="444"/>
      <c r="NJB72" s="444"/>
      <c r="NJC72" s="444"/>
      <c r="NJD72" s="444"/>
      <c r="NJE72" s="444"/>
      <c r="NJF72" s="444"/>
      <c r="NJG72" s="444"/>
      <c r="NJH72" s="444"/>
      <c r="NJI72" s="444"/>
      <c r="NJJ72" s="444"/>
      <c r="NJK72" s="444"/>
      <c r="NJL72" s="444"/>
      <c r="NJM72" s="444"/>
      <c r="NJN72" s="444"/>
      <c r="NJO72" s="444"/>
      <c r="NJP72" s="444"/>
      <c r="NJQ72" s="444"/>
      <c r="NJR72" s="444"/>
      <c r="NJS72" s="444"/>
      <c r="NJT72" s="444"/>
      <c r="NJU72" s="444"/>
      <c r="NJV72" s="444"/>
      <c r="NJW72" s="444"/>
      <c r="NJX72" s="444"/>
      <c r="NJY72" s="444"/>
      <c r="NJZ72" s="444"/>
      <c r="NKA72" s="444"/>
      <c r="NKB72" s="444"/>
      <c r="NKC72" s="444"/>
      <c r="NKD72" s="444"/>
      <c r="NKE72" s="444"/>
      <c r="NKF72" s="444"/>
      <c r="NKG72" s="444"/>
      <c r="NKH72" s="444"/>
      <c r="NKI72" s="444"/>
      <c r="NKJ72" s="444"/>
      <c r="NKK72" s="444"/>
      <c r="NKL72" s="444"/>
      <c r="NKM72" s="444"/>
      <c r="NKN72" s="444"/>
      <c r="NKO72" s="444"/>
      <c r="NKP72" s="444"/>
      <c r="NKQ72" s="444"/>
      <c r="NKR72" s="444"/>
      <c r="NKS72" s="444"/>
      <c r="NKT72" s="444"/>
      <c r="NKU72" s="444"/>
      <c r="NKV72" s="444"/>
      <c r="NKW72" s="444"/>
      <c r="NKX72" s="444"/>
      <c r="NKY72" s="444"/>
      <c r="NKZ72" s="444"/>
      <c r="NLA72" s="444"/>
      <c r="NLB72" s="444"/>
      <c r="NLC72" s="444"/>
      <c r="NLD72" s="444"/>
      <c r="NLE72" s="444"/>
      <c r="NLF72" s="444"/>
      <c r="NLG72" s="444"/>
      <c r="NLH72" s="444"/>
      <c r="NLI72" s="444"/>
      <c r="NLJ72" s="444"/>
      <c r="NLK72" s="444"/>
      <c r="NLL72" s="444"/>
      <c r="NLM72" s="444"/>
      <c r="NLN72" s="444"/>
      <c r="NLO72" s="444"/>
      <c r="NLP72" s="444"/>
      <c r="NLQ72" s="444"/>
      <c r="NLR72" s="444"/>
      <c r="NLS72" s="444"/>
      <c r="NLT72" s="444"/>
      <c r="NLU72" s="444"/>
      <c r="NLV72" s="444"/>
      <c r="NLW72" s="444"/>
      <c r="NLX72" s="444"/>
      <c r="NLY72" s="444"/>
      <c r="NLZ72" s="444"/>
      <c r="NMA72" s="444"/>
      <c r="NMB72" s="444"/>
      <c r="NMC72" s="444"/>
      <c r="NMD72" s="444"/>
      <c r="NME72" s="444"/>
      <c r="NMF72" s="444"/>
      <c r="NMG72" s="444"/>
      <c r="NMH72" s="444"/>
      <c r="NMI72" s="444"/>
      <c r="NMJ72" s="444"/>
      <c r="NMK72" s="444"/>
      <c r="NML72" s="444"/>
      <c r="NMM72" s="444"/>
      <c r="NMN72" s="444"/>
      <c r="NMO72" s="444"/>
      <c r="NMP72" s="444"/>
      <c r="NMQ72" s="444"/>
      <c r="NMR72" s="444"/>
      <c r="NMS72" s="444"/>
      <c r="NMT72" s="444"/>
      <c r="NMU72" s="444"/>
      <c r="NMV72" s="444"/>
      <c r="NMW72" s="444"/>
      <c r="NMX72" s="444"/>
      <c r="NMY72" s="444"/>
      <c r="NMZ72" s="444"/>
      <c r="NNA72" s="444"/>
      <c r="NNB72" s="444"/>
      <c r="NNC72" s="444"/>
      <c r="NND72" s="444"/>
      <c r="NNE72" s="444"/>
      <c r="NNF72" s="444"/>
      <c r="NNG72" s="444"/>
      <c r="NNH72" s="444"/>
      <c r="NNI72" s="444"/>
      <c r="NNJ72" s="444"/>
      <c r="NNK72" s="444"/>
      <c r="NNL72" s="444"/>
      <c r="NNM72" s="444"/>
      <c r="NNN72" s="444"/>
      <c r="NNO72" s="444"/>
      <c r="NNP72" s="444"/>
      <c r="NNQ72" s="444"/>
      <c r="NNR72" s="444"/>
      <c r="NNS72" s="444"/>
      <c r="NNT72" s="444"/>
      <c r="NNU72" s="444"/>
      <c r="NNV72" s="444"/>
      <c r="NNW72" s="444"/>
      <c r="NNX72" s="444"/>
      <c r="NNY72" s="444"/>
      <c r="NNZ72" s="444"/>
      <c r="NOA72" s="444"/>
      <c r="NOB72" s="444"/>
      <c r="NOC72" s="444"/>
      <c r="NOD72" s="444"/>
      <c r="NOE72" s="444"/>
      <c r="NOF72" s="444"/>
      <c r="NOG72" s="444"/>
      <c r="NOH72" s="444"/>
      <c r="NOI72" s="444"/>
      <c r="NOJ72" s="444"/>
      <c r="NOK72" s="444"/>
      <c r="NOL72" s="444"/>
      <c r="NOM72" s="444"/>
      <c r="NON72" s="444"/>
      <c r="NOO72" s="444"/>
      <c r="NOP72" s="444"/>
      <c r="NOQ72" s="444"/>
      <c r="NOR72" s="444"/>
      <c r="NOS72" s="444"/>
      <c r="NOT72" s="444"/>
      <c r="NOU72" s="444"/>
      <c r="NOV72" s="444"/>
      <c r="NOW72" s="444"/>
      <c r="NOX72" s="444"/>
      <c r="NOY72" s="444"/>
      <c r="NOZ72" s="444"/>
      <c r="NPA72" s="444"/>
      <c r="NPB72" s="444"/>
      <c r="NPC72" s="444"/>
      <c r="NPD72" s="444"/>
      <c r="NPE72" s="444"/>
      <c r="NPF72" s="444"/>
      <c r="NPG72" s="444"/>
      <c r="NPH72" s="444"/>
      <c r="NPI72" s="444"/>
      <c r="NPJ72" s="444"/>
      <c r="NPK72" s="444"/>
      <c r="NPL72" s="444"/>
      <c r="NPM72" s="444"/>
      <c r="NPN72" s="444"/>
      <c r="NPO72" s="444"/>
      <c r="NPP72" s="444"/>
      <c r="NPQ72" s="444"/>
      <c r="NPR72" s="444"/>
      <c r="NPS72" s="444"/>
      <c r="NPT72" s="444"/>
      <c r="NPU72" s="444"/>
      <c r="NPV72" s="444"/>
      <c r="NPW72" s="444"/>
      <c r="NPX72" s="444"/>
      <c r="NPY72" s="444"/>
      <c r="NPZ72" s="444"/>
      <c r="NQA72" s="444"/>
      <c r="NQB72" s="444"/>
      <c r="NQC72" s="444"/>
      <c r="NQD72" s="444"/>
      <c r="NQE72" s="444"/>
      <c r="NQF72" s="444"/>
      <c r="NQG72" s="444"/>
      <c r="NQH72" s="444"/>
      <c r="NQI72" s="444"/>
      <c r="NQJ72" s="444"/>
      <c r="NQK72" s="444"/>
      <c r="NQL72" s="444"/>
      <c r="NQM72" s="444"/>
      <c r="NQN72" s="444"/>
      <c r="NQO72" s="444"/>
      <c r="NQP72" s="444"/>
      <c r="NQQ72" s="444"/>
      <c r="NQR72" s="444"/>
      <c r="NQS72" s="444"/>
      <c r="NQT72" s="444"/>
      <c r="NQU72" s="444"/>
      <c r="NQV72" s="444"/>
      <c r="NQW72" s="444"/>
      <c r="NQX72" s="444"/>
      <c r="NQY72" s="444"/>
      <c r="NQZ72" s="444"/>
      <c r="NRA72" s="444"/>
      <c r="NRB72" s="444"/>
      <c r="NRC72" s="444"/>
      <c r="NRD72" s="444"/>
      <c r="NRE72" s="444"/>
      <c r="NRF72" s="444"/>
      <c r="NRG72" s="444"/>
      <c r="NRH72" s="444"/>
      <c r="NRI72" s="444"/>
      <c r="NRJ72" s="444"/>
      <c r="NRK72" s="444"/>
      <c r="NRL72" s="444"/>
      <c r="NRM72" s="444"/>
      <c r="NRN72" s="444"/>
      <c r="NRO72" s="444"/>
      <c r="NRP72" s="444"/>
      <c r="NRQ72" s="444"/>
      <c r="NRR72" s="444"/>
      <c r="NRS72" s="444"/>
      <c r="NRT72" s="444"/>
      <c r="NRU72" s="444"/>
      <c r="NRV72" s="444"/>
      <c r="NRW72" s="444"/>
      <c r="NRX72" s="444"/>
      <c r="NRY72" s="444"/>
      <c r="NRZ72" s="444"/>
      <c r="NSA72" s="444"/>
      <c r="NSB72" s="444"/>
      <c r="NSC72" s="444"/>
      <c r="NSD72" s="444"/>
      <c r="NSE72" s="444"/>
      <c r="NSF72" s="444"/>
      <c r="NSG72" s="444"/>
      <c r="NSH72" s="444"/>
      <c r="NSI72" s="444"/>
      <c r="NSJ72" s="444"/>
      <c r="NSK72" s="444"/>
      <c r="NSL72" s="444"/>
      <c r="NSM72" s="444"/>
      <c r="NSN72" s="444"/>
      <c r="NSO72" s="444"/>
      <c r="NSP72" s="444"/>
      <c r="NSQ72" s="444"/>
      <c r="NSR72" s="444"/>
      <c r="NSS72" s="444"/>
      <c r="NST72" s="444"/>
      <c r="NSU72" s="444"/>
      <c r="NSV72" s="444"/>
      <c r="NSW72" s="444"/>
      <c r="NSX72" s="444"/>
      <c r="NSY72" s="444"/>
      <c r="NSZ72" s="444"/>
      <c r="NTA72" s="444"/>
      <c r="NTB72" s="444"/>
      <c r="NTC72" s="444"/>
      <c r="NTD72" s="444"/>
      <c r="NTE72" s="444"/>
      <c r="NTF72" s="444"/>
      <c r="NTG72" s="444"/>
      <c r="NTH72" s="444"/>
      <c r="NTI72" s="444"/>
      <c r="NTJ72" s="444"/>
      <c r="NTK72" s="444"/>
      <c r="NTL72" s="444"/>
      <c r="NTM72" s="444"/>
      <c r="NTN72" s="444"/>
      <c r="NTO72" s="444"/>
      <c r="NTP72" s="444"/>
      <c r="NTQ72" s="444"/>
      <c r="NTR72" s="444"/>
      <c r="NTS72" s="444"/>
      <c r="NTT72" s="444"/>
      <c r="NTU72" s="444"/>
      <c r="NTV72" s="444"/>
      <c r="NTW72" s="444"/>
      <c r="NTX72" s="444"/>
      <c r="NTY72" s="444"/>
      <c r="NTZ72" s="444"/>
      <c r="NUA72" s="444"/>
      <c r="NUB72" s="444"/>
      <c r="NUC72" s="444"/>
      <c r="NUD72" s="444"/>
      <c r="NUE72" s="444"/>
      <c r="NUF72" s="444"/>
      <c r="NUG72" s="444"/>
      <c r="NUH72" s="444"/>
      <c r="NUI72" s="444"/>
      <c r="NUJ72" s="444"/>
      <c r="NUK72" s="444"/>
      <c r="NUL72" s="444"/>
      <c r="NUM72" s="444"/>
      <c r="NUN72" s="444"/>
      <c r="NUO72" s="444"/>
      <c r="NUP72" s="444"/>
      <c r="NUQ72" s="444"/>
      <c r="NUR72" s="444"/>
      <c r="NUS72" s="444"/>
      <c r="NUT72" s="444"/>
      <c r="NUU72" s="444"/>
      <c r="NUV72" s="444"/>
      <c r="NUW72" s="444"/>
      <c r="NUX72" s="444"/>
      <c r="NUY72" s="444"/>
      <c r="NUZ72" s="444"/>
      <c r="NVA72" s="444"/>
      <c r="NVB72" s="444"/>
      <c r="NVC72" s="444"/>
      <c r="NVD72" s="444"/>
      <c r="NVE72" s="444"/>
      <c r="NVF72" s="444"/>
      <c r="NVG72" s="444"/>
      <c r="NVH72" s="444"/>
      <c r="NVI72" s="444"/>
      <c r="NVJ72" s="444"/>
      <c r="NVK72" s="444"/>
      <c r="NVL72" s="444"/>
      <c r="NVM72" s="444"/>
      <c r="NVN72" s="444"/>
      <c r="NVO72" s="444"/>
      <c r="NVP72" s="444"/>
      <c r="NVQ72" s="444"/>
      <c r="NVR72" s="444"/>
      <c r="NVS72" s="444"/>
      <c r="NVT72" s="444"/>
      <c r="NVU72" s="444"/>
      <c r="NVV72" s="444"/>
      <c r="NVW72" s="444"/>
      <c r="NVX72" s="444"/>
      <c r="NVY72" s="444"/>
      <c r="NVZ72" s="444"/>
      <c r="NWA72" s="444"/>
      <c r="NWB72" s="444"/>
      <c r="NWC72" s="444"/>
      <c r="NWD72" s="444"/>
      <c r="NWE72" s="444"/>
      <c r="NWF72" s="444"/>
      <c r="NWG72" s="444"/>
      <c r="NWH72" s="444"/>
      <c r="NWI72" s="444"/>
      <c r="NWJ72" s="444"/>
      <c r="NWK72" s="444"/>
      <c r="NWL72" s="444"/>
      <c r="NWM72" s="444"/>
      <c r="NWN72" s="444"/>
      <c r="NWO72" s="444"/>
      <c r="NWP72" s="444"/>
      <c r="NWQ72" s="444"/>
      <c r="NWR72" s="444"/>
      <c r="NWS72" s="444"/>
      <c r="NWT72" s="444"/>
      <c r="NWU72" s="444"/>
      <c r="NWV72" s="444"/>
      <c r="NWW72" s="444"/>
      <c r="NWX72" s="444"/>
      <c r="NWY72" s="444"/>
      <c r="NWZ72" s="444"/>
      <c r="NXA72" s="444"/>
      <c r="NXB72" s="444"/>
      <c r="NXC72" s="444"/>
      <c r="NXD72" s="444"/>
      <c r="NXE72" s="444"/>
      <c r="NXF72" s="444"/>
      <c r="NXG72" s="444"/>
      <c r="NXH72" s="444"/>
      <c r="NXI72" s="444"/>
      <c r="NXJ72" s="444"/>
      <c r="NXK72" s="444"/>
      <c r="NXL72" s="444"/>
      <c r="NXM72" s="444"/>
      <c r="NXN72" s="444"/>
      <c r="NXO72" s="444"/>
      <c r="NXP72" s="444"/>
      <c r="NXQ72" s="444"/>
      <c r="NXR72" s="444"/>
      <c r="NXS72" s="444"/>
      <c r="NXT72" s="444"/>
      <c r="NXU72" s="444"/>
      <c r="NXV72" s="444"/>
      <c r="NXW72" s="444"/>
      <c r="NXX72" s="444"/>
      <c r="NXY72" s="444"/>
      <c r="NXZ72" s="444"/>
      <c r="NYA72" s="444"/>
      <c r="NYB72" s="444"/>
      <c r="NYC72" s="444"/>
      <c r="NYD72" s="444"/>
      <c r="NYE72" s="444"/>
      <c r="NYF72" s="444"/>
      <c r="NYG72" s="444"/>
      <c r="NYH72" s="444"/>
      <c r="NYI72" s="444"/>
      <c r="NYJ72" s="444"/>
      <c r="NYK72" s="444"/>
      <c r="NYL72" s="444"/>
      <c r="NYM72" s="444"/>
      <c r="NYN72" s="444"/>
      <c r="NYO72" s="444"/>
      <c r="NYP72" s="444"/>
      <c r="NYQ72" s="444"/>
      <c r="NYR72" s="444"/>
      <c r="NYS72" s="444"/>
      <c r="NYT72" s="444"/>
      <c r="NYU72" s="444"/>
      <c r="NYV72" s="444"/>
      <c r="NYW72" s="444"/>
      <c r="NYX72" s="444"/>
      <c r="NYY72" s="444"/>
      <c r="NYZ72" s="444"/>
      <c r="NZA72" s="444"/>
      <c r="NZB72" s="444"/>
      <c r="NZC72" s="444"/>
      <c r="NZD72" s="444"/>
      <c r="NZE72" s="444"/>
      <c r="NZF72" s="444"/>
      <c r="NZG72" s="444"/>
      <c r="NZH72" s="444"/>
      <c r="NZI72" s="444"/>
      <c r="NZJ72" s="444"/>
      <c r="NZK72" s="444"/>
      <c r="NZL72" s="444"/>
      <c r="NZM72" s="444"/>
      <c r="NZN72" s="444"/>
      <c r="NZO72" s="444"/>
      <c r="NZP72" s="444"/>
      <c r="NZQ72" s="444"/>
      <c r="NZR72" s="444"/>
      <c r="NZS72" s="444"/>
      <c r="NZT72" s="444"/>
      <c r="NZU72" s="444"/>
      <c r="NZV72" s="444"/>
      <c r="NZW72" s="444"/>
      <c r="NZX72" s="444"/>
      <c r="NZY72" s="444"/>
      <c r="NZZ72" s="444"/>
      <c r="OAA72" s="444"/>
      <c r="OAB72" s="444"/>
      <c r="OAC72" s="444"/>
      <c r="OAD72" s="444"/>
      <c r="OAE72" s="444"/>
      <c r="OAF72" s="444"/>
      <c r="OAG72" s="444"/>
      <c r="OAH72" s="444"/>
      <c r="OAI72" s="444"/>
      <c r="OAJ72" s="444"/>
      <c r="OAK72" s="444"/>
      <c r="OAL72" s="444"/>
      <c r="OAM72" s="444"/>
      <c r="OAN72" s="444"/>
      <c r="OAO72" s="444"/>
      <c r="OAP72" s="444"/>
      <c r="OAQ72" s="444"/>
      <c r="OAR72" s="444"/>
      <c r="OAS72" s="444"/>
      <c r="OAT72" s="444"/>
      <c r="OAU72" s="444"/>
      <c r="OAV72" s="444"/>
      <c r="OAW72" s="444"/>
      <c r="OAX72" s="444"/>
      <c r="OAY72" s="444"/>
      <c r="OAZ72" s="444"/>
      <c r="OBA72" s="444"/>
      <c r="OBB72" s="444"/>
      <c r="OBC72" s="444"/>
      <c r="OBD72" s="444"/>
      <c r="OBE72" s="444"/>
      <c r="OBF72" s="444"/>
      <c r="OBG72" s="444"/>
      <c r="OBH72" s="444"/>
      <c r="OBI72" s="444"/>
      <c r="OBJ72" s="444"/>
      <c r="OBK72" s="444"/>
      <c r="OBL72" s="444"/>
      <c r="OBM72" s="444"/>
      <c r="OBN72" s="444"/>
      <c r="OBO72" s="444"/>
      <c r="OBP72" s="444"/>
      <c r="OBQ72" s="444"/>
      <c r="OBR72" s="444"/>
      <c r="OBS72" s="444"/>
      <c r="OBT72" s="444"/>
      <c r="OBU72" s="444"/>
      <c r="OBV72" s="444"/>
      <c r="OBW72" s="444"/>
      <c r="OBX72" s="444"/>
      <c r="OBY72" s="444"/>
      <c r="OBZ72" s="444"/>
      <c r="OCA72" s="444"/>
      <c r="OCB72" s="444"/>
      <c r="OCC72" s="444"/>
      <c r="OCD72" s="444"/>
      <c r="OCE72" s="444"/>
      <c r="OCF72" s="444"/>
      <c r="OCG72" s="444"/>
      <c r="OCH72" s="444"/>
      <c r="OCI72" s="444"/>
      <c r="OCJ72" s="444"/>
      <c r="OCK72" s="444"/>
      <c r="OCL72" s="444"/>
      <c r="OCM72" s="444"/>
      <c r="OCN72" s="444"/>
      <c r="OCO72" s="444"/>
      <c r="OCP72" s="444"/>
      <c r="OCQ72" s="444"/>
      <c r="OCR72" s="444"/>
      <c r="OCS72" s="444"/>
      <c r="OCT72" s="444"/>
      <c r="OCU72" s="444"/>
      <c r="OCV72" s="444"/>
      <c r="OCW72" s="444"/>
      <c r="OCX72" s="444"/>
      <c r="OCY72" s="444"/>
      <c r="OCZ72" s="444"/>
      <c r="ODA72" s="444"/>
      <c r="ODB72" s="444"/>
      <c r="ODC72" s="444"/>
      <c r="ODD72" s="444"/>
      <c r="ODE72" s="444"/>
      <c r="ODF72" s="444"/>
      <c r="ODG72" s="444"/>
      <c r="ODH72" s="444"/>
      <c r="ODI72" s="444"/>
      <c r="ODJ72" s="444"/>
      <c r="ODK72" s="444"/>
      <c r="ODL72" s="444"/>
      <c r="ODM72" s="444"/>
      <c r="ODN72" s="444"/>
      <c r="ODO72" s="444"/>
      <c r="ODP72" s="444"/>
      <c r="ODQ72" s="444"/>
      <c r="ODR72" s="444"/>
      <c r="ODS72" s="444"/>
      <c r="ODT72" s="444"/>
      <c r="ODU72" s="444"/>
      <c r="ODV72" s="444"/>
      <c r="ODW72" s="444"/>
      <c r="ODX72" s="444"/>
      <c r="ODY72" s="444"/>
      <c r="ODZ72" s="444"/>
      <c r="OEA72" s="444"/>
      <c r="OEB72" s="444"/>
      <c r="OEC72" s="444"/>
      <c r="OED72" s="444"/>
      <c r="OEE72" s="444"/>
      <c r="OEF72" s="444"/>
      <c r="OEG72" s="444"/>
      <c r="OEH72" s="444"/>
      <c r="OEI72" s="444"/>
      <c r="OEJ72" s="444"/>
      <c r="OEK72" s="444"/>
      <c r="OEL72" s="444"/>
      <c r="OEM72" s="444"/>
      <c r="OEN72" s="444"/>
      <c r="OEO72" s="444"/>
      <c r="OEP72" s="444"/>
      <c r="OEQ72" s="444"/>
      <c r="OER72" s="444"/>
      <c r="OES72" s="444"/>
      <c r="OET72" s="444"/>
      <c r="OEU72" s="444"/>
      <c r="OEV72" s="444"/>
      <c r="OEW72" s="444"/>
      <c r="OEX72" s="444"/>
      <c r="OEY72" s="444"/>
      <c r="OEZ72" s="444"/>
      <c r="OFA72" s="444"/>
      <c r="OFB72" s="444"/>
      <c r="OFC72" s="444"/>
      <c r="OFD72" s="444"/>
      <c r="OFE72" s="444"/>
      <c r="OFF72" s="444"/>
      <c r="OFG72" s="444"/>
      <c r="OFH72" s="444"/>
      <c r="OFI72" s="444"/>
      <c r="OFJ72" s="444"/>
      <c r="OFK72" s="444"/>
      <c r="OFL72" s="444"/>
      <c r="OFM72" s="444"/>
      <c r="OFN72" s="444"/>
      <c r="OFO72" s="444"/>
      <c r="OFP72" s="444"/>
      <c r="OFQ72" s="444"/>
      <c r="OFR72" s="444"/>
      <c r="OFS72" s="444"/>
      <c r="OFT72" s="444"/>
      <c r="OFU72" s="444"/>
      <c r="OFV72" s="444"/>
      <c r="OFW72" s="444"/>
      <c r="OFX72" s="444"/>
      <c r="OFY72" s="444"/>
      <c r="OFZ72" s="444"/>
      <c r="OGA72" s="444"/>
      <c r="OGB72" s="444"/>
      <c r="OGC72" s="444"/>
      <c r="OGD72" s="444"/>
      <c r="OGE72" s="444"/>
      <c r="OGF72" s="444"/>
      <c r="OGG72" s="444"/>
      <c r="OGH72" s="444"/>
      <c r="OGI72" s="444"/>
      <c r="OGJ72" s="444"/>
      <c r="OGK72" s="444"/>
      <c r="OGL72" s="444"/>
      <c r="OGM72" s="444"/>
      <c r="OGN72" s="444"/>
      <c r="OGO72" s="444"/>
      <c r="OGP72" s="444"/>
      <c r="OGQ72" s="444"/>
      <c r="OGR72" s="444"/>
      <c r="OGS72" s="444"/>
      <c r="OGT72" s="444"/>
      <c r="OGU72" s="444"/>
      <c r="OGV72" s="444"/>
      <c r="OGW72" s="444"/>
      <c r="OGX72" s="444"/>
      <c r="OGY72" s="444"/>
      <c r="OGZ72" s="444"/>
      <c r="OHA72" s="444"/>
      <c r="OHB72" s="444"/>
      <c r="OHC72" s="444"/>
      <c r="OHD72" s="444"/>
      <c r="OHE72" s="444"/>
      <c r="OHF72" s="444"/>
      <c r="OHG72" s="444"/>
      <c r="OHH72" s="444"/>
      <c r="OHI72" s="444"/>
      <c r="OHJ72" s="444"/>
      <c r="OHK72" s="444"/>
      <c r="OHL72" s="444"/>
      <c r="OHM72" s="444"/>
      <c r="OHN72" s="444"/>
      <c r="OHO72" s="444"/>
      <c r="OHP72" s="444"/>
      <c r="OHQ72" s="444"/>
      <c r="OHR72" s="444"/>
      <c r="OHS72" s="444"/>
      <c r="OHT72" s="444"/>
      <c r="OHU72" s="444"/>
      <c r="OHV72" s="444"/>
      <c r="OHW72" s="444"/>
      <c r="OHX72" s="444"/>
      <c r="OHY72" s="444"/>
      <c r="OHZ72" s="444"/>
      <c r="OIA72" s="444"/>
      <c r="OIB72" s="444"/>
      <c r="OIC72" s="444"/>
      <c r="OID72" s="444"/>
      <c r="OIE72" s="444"/>
      <c r="OIF72" s="444"/>
      <c r="OIG72" s="444"/>
      <c r="OIH72" s="444"/>
      <c r="OII72" s="444"/>
      <c r="OIJ72" s="444"/>
      <c r="OIK72" s="444"/>
      <c r="OIL72" s="444"/>
      <c r="OIM72" s="444"/>
      <c r="OIN72" s="444"/>
      <c r="OIO72" s="444"/>
      <c r="OIP72" s="444"/>
      <c r="OIQ72" s="444"/>
      <c r="OIR72" s="444"/>
      <c r="OIS72" s="444"/>
      <c r="OIT72" s="444"/>
      <c r="OIU72" s="444"/>
      <c r="OIV72" s="444"/>
      <c r="OIW72" s="444"/>
      <c r="OIX72" s="444"/>
      <c r="OIY72" s="444"/>
      <c r="OIZ72" s="444"/>
      <c r="OJA72" s="444"/>
      <c r="OJB72" s="444"/>
      <c r="OJC72" s="444"/>
      <c r="OJD72" s="444"/>
      <c r="OJE72" s="444"/>
      <c r="OJF72" s="444"/>
      <c r="OJG72" s="444"/>
      <c r="OJH72" s="444"/>
      <c r="OJI72" s="444"/>
      <c r="OJJ72" s="444"/>
      <c r="OJK72" s="444"/>
      <c r="OJL72" s="444"/>
      <c r="OJM72" s="444"/>
      <c r="OJN72" s="444"/>
      <c r="OJO72" s="444"/>
      <c r="OJP72" s="444"/>
      <c r="OJQ72" s="444"/>
      <c r="OJR72" s="444"/>
      <c r="OJS72" s="444"/>
      <c r="OJT72" s="444"/>
      <c r="OJU72" s="444"/>
      <c r="OJV72" s="444"/>
      <c r="OJW72" s="444"/>
      <c r="OJX72" s="444"/>
      <c r="OJY72" s="444"/>
      <c r="OJZ72" s="444"/>
      <c r="OKA72" s="444"/>
      <c r="OKB72" s="444"/>
      <c r="OKC72" s="444"/>
      <c r="OKD72" s="444"/>
      <c r="OKE72" s="444"/>
      <c r="OKF72" s="444"/>
      <c r="OKG72" s="444"/>
      <c r="OKH72" s="444"/>
      <c r="OKI72" s="444"/>
      <c r="OKJ72" s="444"/>
      <c r="OKK72" s="444"/>
      <c r="OKL72" s="444"/>
      <c r="OKM72" s="444"/>
      <c r="OKN72" s="444"/>
      <c r="OKO72" s="444"/>
      <c r="OKP72" s="444"/>
      <c r="OKQ72" s="444"/>
      <c r="OKR72" s="444"/>
      <c r="OKS72" s="444"/>
      <c r="OKT72" s="444"/>
      <c r="OKU72" s="444"/>
      <c r="OKV72" s="444"/>
      <c r="OKW72" s="444"/>
      <c r="OKX72" s="444"/>
      <c r="OKY72" s="444"/>
      <c r="OKZ72" s="444"/>
      <c r="OLA72" s="444"/>
      <c r="OLB72" s="444"/>
      <c r="OLC72" s="444"/>
      <c r="OLD72" s="444"/>
      <c r="OLE72" s="444"/>
      <c r="OLF72" s="444"/>
      <c r="OLG72" s="444"/>
      <c r="OLH72" s="444"/>
      <c r="OLI72" s="444"/>
      <c r="OLJ72" s="444"/>
      <c r="OLK72" s="444"/>
      <c r="OLL72" s="444"/>
      <c r="OLM72" s="444"/>
      <c r="OLN72" s="444"/>
      <c r="OLO72" s="444"/>
      <c r="OLP72" s="444"/>
      <c r="OLQ72" s="444"/>
      <c r="OLR72" s="444"/>
      <c r="OLS72" s="444"/>
      <c r="OLT72" s="444"/>
      <c r="OLU72" s="444"/>
      <c r="OLV72" s="444"/>
      <c r="OLW72" s="444"/>
      <c r="OLX72" s="444"/>
      <c r="OLY72" s="444"/>
      <c r="OLZ72" s="444"/>
      <c r="OMA72" s="444"/>
      <c r="OMB72" s="444"/>
      <c r="OMC72" s="444"/>
      <c r="OMD72" s="444"/>
      <c r="OME72" s="444"/>
      <c r="OMF72" s="444"/>
      <c r="OMG72" s="444"/>
      <c r="OMH72" s="444"/>
      <c r="OMI72" s="444"/>
      <c r="OMJ72" s="444"/>
      <c r="OMK72" s="444"/>
      <c r="OML72" s="444"/>
      <c r="OMM72" s="444"/>
      <c r="OMN72" s="444"/>
      <c r="OMO72" s="444"/>
      <c r="OMP72" s="444"/>
      <c r="OMQ72" s="444"/>
      <c r="OMR72" s="444"/>
      <c r="OMS72" s="444"/>
      <c r="OMT72" s="444"/>
      <c r="OMU72" s="444"/>
      <c r="OMV72" s="444"/>
      <c r="OMW72" s="444"/>
      <c r="OMX72" s="444"/>
      <c r="OMY72" s="444"/>
      <c r="OMZ72" s="444"/>
      <c r="ONA72" s="444"/>
      <c r="ONB72" s="444"/>
      <c r="ONC72" s="444"/>
      <c r="OND72" s="444"/>
      <c r="ONE72" s="444"/>
      <c r="ONF72" s="444"/>
      <c r="ONG72" s="444"/>
      <c r="ONH72" s="444"/>
      <c r="ONI72" s="444"/>
      <c r="ONJ72" s="444"/>
      <c r="ONK72" s="444"/>
      <c r="ONL72" s="444"/>
      <c r="ONM72" s="444"/>
      <c r="ONN72" s="444"/>
      <c r="ONO72" s="444"/>
      <c r="ONP72" s="444"/>
      <c r="ONQ72" s="444"/>
      <c r="ONR72" s="444"/>
      <c r="ONS72" s="444"/>
      <c r="ONT72" s="444"/>
      <c r="ONU72" s="444"/>
      <c r="ONV72" s="444"/>
      <c r="ONW72" s="444"/>
      <c r="ONX72" s="444"/>
      <c r="ONY72" s="444"/>
      <c r="ONZ72" s="444"/>
      <c r="OOA72" s="444"/>
      <c r="OOB72" s="444"/>
      <c r="OOC72" s="444"/>
      <c r="OOD72" s="444"/>
      <c r="OOE72" s="444"/>
      <c r="OOF72" s="444"/>
      <c r="OOG72" s="444"/>
      <c r="OOH72" s="444"/>
      <c r="OOI72" s="444"/>
      <c r="OOJ72" s="444"/>
      <c r="OOK72" s="444"/>
      <c r="OOL72" s="444"/>
      <c r="OOM72" s="444"/>
      <c r="OON72" s="444"/>
      <c r="OOO72" s="444"/>
      <c r="OOP72" s="444"/>
      <c r="OOQ72" s="444"/>
      <c r="OOR72" s="444"/>
      <c r="OOS72" s="444"/>
      <c r="OOT72" s="444"/>
      <c r="OOU72" s="444"/>
      <c r="OOV72" s="444"/>
      <c r="OOW72" s="444"/>
      <c r="OOX72" s="444"/>
      <c r="OOY72" s="444"/>
      <c r="OOZ72" s="444"/>
      <c r="OPA72" s="444"/>
      <c r="OPB72" s="444"/>
      <c r="OPC72" s="444"/>
      <c r="OPD72" s="444"/>
      <c r="OPE72" s="444"/>
      <c r="OPF72" s="444"/>
      <c r="OPG72" s="444"/>
      <c r="OPH72" s="444"/>
      <c r="OPI72" s="444"/>
      <c r="OPJ72" s="444"/>
      <c r="OPK72" s="444"/>
      <c r="OPL72" s="444"/>
      <c r="OPM72" s="444"/>
      <c r="OPN72" s="444"/>
      <c r="OPO72" s="444"/>
      <c r="OPP72" s="444"/>
      <c r="OPQ72" s="444"/>
      <c r="OPR72" s="444"/>
      <c r="OPS72" s="444"/>
      <c r="OPT72" s="444"/>
      <c r="OPU72" s="444"/>
      <c r="OPV72" s="444"/>
      <c r="OPW72" s="444"/>
      <c r="OPX72" s="444"/>
      <c r="OPY72" s="444"/>
      <c r="OPZ72" s="444"/>
      <c r="OQA72" s="444"/>
      <c r="OQB72" s="444"/>
      <c r="OQC72" s="444"/>
      <c r="OQD72" s="444"/>
      <c r="OQE72" s="444"/>
      <c r="OQF72" s="444"/>
      <c r="OQG72" s="444"/>
      <c r="OQH72" s="444"/>
      <c r="OQI72" s="444"/>
      <c r="OQJ72" s="444"/>
      <c r="OQK72" s="444"/>
      <c r="OQL72" s="444"/>
      <c r="OQM72" s="444"/>
      <c r="OQN72" s="444"/>
      <c r="OQO72" s="444"/>
      <c r="OQP72" s="444"/>
      <c r="OQQ72" s="444"/>
      <c r="OQR72" s="444"/>
      <c r="OQS72" s="444"/>
      <c r="OQT72" s="444"/>
      <c r="OQU72" s="444"/>
      <c r="OQV72" s="444"/>
      <c r="OQW72" s="444"/>
      <c r="OQX72" s="444"/>
      <c r="OQY72" s="444"/>
      <c r="OQZ72" s="444"/>
      <c r="ORA72" s="444"/>
      <c r="ORB72" s="444"/>
      <c r="ORC72" s="444"/>
      <c r="ORD72" s="444"/>
      <c r="ORE72" s="444"/>
      <c r="ORF72" s="444"/>
      <c r="ORG72" s="444"/>
      <c r="ORH72" s="444"/>
      <c r="ORI72" s="444"/>
      <c r="ORJ72" s="444"/>
      <c r="ORK72" s="444"/>
      <c r="ORL72" s="444"/>
      <c r="ORM72" s="444"/>
      <c r="ORN72" s="444"/>
      <c r="ORO72" s="444"/>
      <c r="ORP72" s="444"/>
      <c r="ORQ72" s="444"/>
      <c r="ORR72" s="444"/>
      <c r="ORS72" s="444"/>
      <c r="ORT72" s="444"/>
      <c r="ORU72" s="444"/>
      <c r="ORV72" s="444"/>
      <c r="ORW72" s="444"/>
      <c r="ORX72" s="444"/>
      <c r="ORY72" s="444"/>
      <c r="ORZ72" s="444"/>
      <c r="OSA72" s="444"/>
      <c r="OSB72" s="444"/>
      <c r="OSC72" s="444"/>
      <c r="OSD72" s="444"/>
      <c r="OSE72" s="444"/>
      <c r="OSF72" s="444"/>
      <c r="OSG72" s="444"/>
      <c r="OSH72" s="444"/>
      <c r="OSI72" s="444"/>
      <c r="OSJ72" s="444"/>
      <c r="OSK72" s="444"/>
      <c r="OSL72" s="444"/>
      <c r="OSM72" s="444"/>
      <c r="OSN72" s="444"/>
      <c r="OSO72" s="444"/>
      <c r="OSP72" s="444"/>
      <c r="OSQ72" s="444"/>
      <c r="OSR72" s="444"/>
      <c r="OSS72" s="444"/>
      <c r="OST72" s="444"/>
      <c r="OSU72" s="444"/>
      <c r="OSV72" s="444"/>
      <c r="OSW72" s="444"/>
      <c r="OSX72" s="444"/>
      <c r="OSY72" s="444"/>
      <c r="OSZ72" s="444"/>
      <c r="OTA72" s="444"/>
      <c r="OTB72" s="444"/>
      <c r="OTC72" s="444"/>
      <c r="OTD72" s="444"/>
      <c r="OTE72" s="444"/>
      <c r="OTF72" s="444"/>
      <c r="OTG72" s="444"/>
      <c r="OTH72" s="444"/>
      <c r="OTI72" s="444"/>
      <c r="OTJ72" s="444"/>
      <c r="OTK72" s="444"/>
      <c r="OTL72" s="444"/>
      <c r="OTM72" s="444"/>
      <c r="OTN72" s="444"/>
      <c r="OTO72" s="444"/>
      <c r="OTP72" s="444"/>
      <c r="OTQ72" s="444"/>
      <c r="OTR72" s="444"/>
      <c r="OTS72" s="444"/>
      <c r="OTT72" s="444"/>
      <c r="OTU72" s="444"/>
      <c r="OTV72" s="444"/>
      <c r="OTW72" s="444"/>
      <c r="OTX72" s="444"/>
      <c r="OTY72" s="444"/>
      <c r="OTZ72" s="444"/>
      <c r="OUA72" s="444"/>
      <c r="OUB72" s="444"/>
      <c r="OUC72" s="444"/>
      <c r="OUD72" s="444"/>
      <c r="OUE72" s="444"/>
      <c r="OUF72" s="444"/>
      <c r="OUG72" s="444"/>
      <c r="OUH72" s="444"/>
      <c r="OUI72" s="444"/>
      <c r="OUJ72" s="444"/>
      <c r="OUK72" s="444"/>
      <c r="OUL72" s="444"/>
      <c r="OUM72" s="444"/>
      <c r="OUN72" s="444"/>
      <c r="OUO72" s="444"/>
      <c r="OUP72" s="444"/>
      <c r="OUQ72" s="444"/>
      <c r="OUR72" s="444"/>
      <c r="OUS72" s="444"/>
      <c r="OUT72" s="444"/>
      <c r="OUU72" s="444"/>
      <c r="OUV72" s="444"/>
      <c r="OUW72" s="444"/>
      <c r="OUX72" s="444"/>
      <c r="OUY72" s="444"/>
      <c r="OUZ72" s="444"/>
      <c r="OVA72" s="444"/>
      <c r="OVB72" s="444"/>
      <c r="OVC72" s="444"/>
      <c r="OVD72" s="444"/>
      <c r="OVE72" s="444"/>
      <c r="OVF72" s="444"/>
      <c r="OVG72" s="444"/>
      <c r="OVH72" s="444"/>
      <c r="OVI72" s="444"/>
      <c r="OVJ72" s="444"/>
      <c r="OVK72" s="444"/>
      <c r="OVL72" s="444"/>
      <c r="OVM72" s="444"/>
      <c r="OVN72" s="444"/>
      <c r="OVO72" s="444"/>
      <c r="OVP72" s="444"/>
      <c r="OVQ72" s="444"/>
      <c r="OVR72" s="444"/>
      <c r="OVS72" s="444"/>
      <c r="OVT72" s="444"/>
      <c r="OVU72" s="444"/>
      <c r="OVV72" s="444"/>
      <c r="OVW72" s="444"/>
      <c r="OVX72" s="444"/>
      <c r="OVY72" s="444"/>
      <c r="OVZ72" s="444"/>
      <c r="OWA72" s="444"/>
      <c r="OWB72" s="444"/>
      <c r="OWC72" s="444"/>
      <c r="OWD72" s="444"/>
      <c r="OWE72" s="444"/>
      <c r="OWF72" s="444"/>
      <c r="OWG72" s="444"/>
      <c r="OWH72" s="444"/>
      <c r="OWI72" s="444"/>
      <c r="OWJ72" s="444"/>
      <c r="OWK72" s="444"/>
      <c r="OWL72" s="444"/>
      <c r="OWM72" s="444"/>
      <c r="OWN72" s="444"/>
      <c r="OWO72" s="444"/>
      <c r="OWP72" s="444"/>
      <c r="OWQ72" s="444"/>
      <c r="OWR72" s="444"/>
      <c r="OWS72" s="444"/>
      <c r="OWT72" s="444"/>
      <c r="OWU72" s="444"/>
      <c r="OWV72" s="444"/>
      <c r="OWW72" s="444"/>
      <c r="OWX72" s="444"/>
      <c r="OWY72" s="444"/>
      <c r="OWZ72" s="444"/>
      <c r="OXA72" s="444"/>
      <c r="OXB72" s="444"/>
      <c r="OXC72" s="444"/>
      <c r="OXD72" s="444"/>
      <c r="OXE72" s="444"/>
      <c r="OXF72" s="444"/>
      <c r="OXG72" s="444"/>
      <c r="OXH72" s="444"/>
      <c r="OXI72" s="444"/>
      <c r="OXJ72" s="444"/>
      <c r="OXK72" s="444"/>
      <c r="OXL72" s="444"/>
      <c r="OXM72" s="444"/>
      <c r="OXN72" s="444"/>
      <c r="OXO72" s="444"/>
      <c r="OXP72" s="444"/>
      <c r="OXQ72" s="444"/>
      <c r="OXR72" s="444"/>
      <c r="OXS72" s="444"/>
      <c r="OXT72" s="444"/>
      <c r="OXU72" s="444"/>
      <c r="OXV72" s="444"/>
      <c r="OXW72" s="444"/>
      <c r="OXX72" s="444"/>
      <c r="OXY72" s="444"/>
      <c r="OXZ72" s="444"/>
      <c r="OYA72" s="444"/>
      <c r="OYB72" s="444"/>
      <c r="OYC72" s="444"/>
      <c r="OYD72" s="444"/>
      <c r="OYE72" s="444"/>
      <c r="OYF72" s="444"/>
      <c r="OYG72" s="444"/>
      <c r="OYH72" s="444"/>
      <c r="OYI72" s="444"/>
      <c r="OYJ72" s="444"/>
      <c r="OYK72" s="444"/>
      <c r="OYL72" s="444"/>
      <c r="OYM72" s="444"/>
      <c r="OYN72" s="444"/>
      <c r="OYO72" s="444"/>
      <c r="OYP72" s="444"/>
      <c r="OYQ72" s="444"/>
      <c r="OYR72" s="444"/>
      <c r="OYS72" s="444"/>
      <c r="OYT72" s="444"/>
      <c r="OYU72" s="444"/>
      <c r="OYV72" s="444"/>
      <c r="OYW72" s="444"/>
      <c r="OYX72" s="444"/>
      <c r="OYY72" s="444"/>
      <c r="OYZ72" s="444"/>
      <c r="OZA72" s="444"/>
      <c r="OZB72" s="444"/>
      <c r="OZC72" s="444"/>
      <c r="OZD72" s="444"/>
      <c r="OZE72" s="444"/>
      <c r="OZF72" s="444"/>
      <c r="OZG72" s="444"/>
      <c r="OZH72" s="444"/>
      <c r="OZI72" s="444"/>
      <c r="OZJ72" s="444"/>
      <c r="OZK72" s="444"/>
      <c r="OZL72" s="444"/>
      <c r="OZM72" s="444"/>
      <c r="OZN72" s="444"/>
      <c r="OZO72" s="444"/>
      <c r="OZP72" s="444"/>
      <c r="OZQ72" s="444"/>
      <c r="OZR72" s="444"/>
      <c r="OZS72" s="444"/>
      <c r="OZT72" s="444"/>
      <c r="OZU72" s="444"/>
      <c r="OZV72" s="444"/>
      <c r="OZW72" s="444"/>
      <c r="OZX72" s="444"/>
      <c r="OZY72" s="444"/>
      <c r="OZZ72" s="444"/>
      <c r="PAA72" s="444"/>
      <c r="PAB72" s="444"/>
      <c r="PAC72" s="444"/>
      <c r="PAD72" s="444"/>
      <c r="PAE72" s="444"/>
      <c r="PAF72" s="444"/>
      <c r="PAG72" s="444"/>
      <c r="PAH72" s="444"/>
      <c r="PAI72" s="444"/>
      <c r="PAJ72" s="444"/>
      <c r="PAK72" s="444"/>
      <c r="PAL72" s="444"/>
      <c r="PAM72" s="444"/>
      <c r="PAN72" s="444"/>
      <c r="PAO72" s="444"/>
      <c r="PAP72" s="444"/>
      <c r="PAQ72" s="444"/>
      <c r="PAR72" s="444"/>
      <c r="PAS72" s="444"/>
      <c r="PAT72" s="444"/>
      <c r="PAU72" s="444"/>
      <c r="PAV72" s="444"/>
      <c r="PAW72" s="444"/>
      <c r="PAX72" s="444"/>
      <c r="PAY72" s="444"/>
      <c r="PAZ72" s="444"/>
      <c r="PBA72" s="444"/>
      <c r="PBB72" s="444"/>
      <c r="PBC72" s="444"/>
      <c r="PBD72" s="444"/>
      <c r="PBE72" s="444"/>
      <c r="PBF72" s="444"/>
      <c r="PBG72" s="444"/>
      <c r="PBH72" s="444"/>
      <c r="PBI72" s="444"/>
      <c r="PBJ72" s="444"/>
      <c r="PBK72" s="444"/>
      <c r="PBL72" s="444"/>
      <c r="PBM72" s="444"/>
      <c r="PBN72" s="444"/>
      <c r="PBO72" s="444"/>
      <c r="PBP72" s="444"/>
      <c r="PBQ72" s="444"/>
      <c r="PBR72" s="444"/>
      <c r="PBS72" s="444"/>
      <c r="PBT72" s="444"/>
      <c r="PBU72" s="444"/>
      <c r="PBV72" s="444"/>
      <c r="PBW72" s="444"/>
      <c r="PBX72" s="444"/>
      <c r="PBY72" s="444"/>
      <c r="PBZ72" s="444"/>
      <c r="PCA72" s="444"/>
      <c r="PCB72" s="444"/>
      <c r="PCC72" s="444"/>
      <c r="PCD72" s="444"/>
      <c r="PCE72" s="444"/>
      <c r="PCF72" s="444"/>
      <c r="PCG72" s="444"/>
      <c r="PCH72" s="444"/>
      <c r="PCI72" s="444"/>
      <c r="PCJ72" s="444"/>
      <c r="PCK72" s="444"/>
      <c r="PCL72" s="444"/>
      <c r="PCM72" s="444"/>
      <c r="PCN72" s="444"/>
      <c r="PCO72" s="444"/>
      <c r="PCP72" s="444"/>
      <c r="PCQ72" s="444"/>
      <c r="PCR72" s="444"/>
      <c r="PCS72" s="444"/>
      <c r="PCT72" s="444"/>
      <c r="PCU72" s="444"/>
      <c r="PCV72" s="444"/>
      <c r="PCW72" s="444"/>
      <c r="PCX72" s="444"/>
      <c r="PCY72" s="444"/>
      <c r="PCZ72" s="444"/>
      <c r="PDA72" s="444"/>
      <c r="PDB72" s="444"/>
      <c r="PDC72" s="444"/>
      <c r="PDD72" s="444"/>
      <c r="PDE72" s="444"/>
      <c r="PDF72" s="444"/>
      <c r="PDG72" s="444"/>
      <c r="PDH72" s="444"/>
      <c r="PDI72" s="444"/>
      <c r="PDJ72" s="444"/>
      <c r="PDK72" s="444"/>
      <c r="PDL72" s="444"/>
      <c r="PDM72" s="444"/>
      <c r="PDN72" s="444"/>
      <c r="PDO72" s="444"/>
      <c r="PDP72" s="444"/>
      <c r="PDQ72" s="444"/>
      <c r="PDR72" s="444"/>
      <c r="PDS72" s="444"/>
      <c r="PDT72" s="444"/>
      <c r="PDU72" s="444"/>
      <c r="PDV72" s="444"/>
      <c r="PDW72" s="444"/>
      <c r="PDX72" s="444"/>
      <c r="PDY72" s="444"/>
      <c r="PDZ72" s="444"/>
      <c r="PEA72" s="444"/>
      <c r="PEB72" s="444"/>
      <c r="PEC72" s="444"/>
      <c r="PED72" s="444"/>
      <c r="PEE72" s="444"/>
      <c r="PEF72" s="444"/>
      <c r="PEG72" s="444"/>
      <c r="PEH72" s="444"/>
      <c r="PEI72" s="444"/>
      <c r="PEJ72" s="444"/>
      <c r="PEK72" s="444"/>
      <c r="PEL72" s="444"/>
      <c r="PEM72" s="444"/>
      <c r="PEN72" s="444"/>
      <c r="PEO72" s="444"/>
      <c r="PEP72" s="444"/>
      <c r="PEQ72" s="444"/>
      <c r="PER72" s="444"/>
      <c r="PES72" s="444"/>
      <c r="PET72" s="444"/>
      <c r="PEU72" s="444"/>
      <c r="PEV72" s="444"/>
      <c r="PEW72" s="444"/>
      <c r="PEX72" s="444"/>
      <c r="PEY72" s="444"/>
      <c r="PEZ72" s="444"/>
      <c r="PFA72" s="444"/>
      <c r="PFB72" s="444"/>
      <c r="PFC72" s="444"/>
      <c r="PFD72" s="444"/>
      <c r="PFE72" s="444"/>
      <c r="PFF72" s="444"/>
      <c r="PFG72" s="444"/>
      <c r="PFH72" s="444"/>
      <c r="PFI72" s="444"/>
      <c r="PFJ72" s="444"/>
      <c r="PFK72" s="444"/>
      <c r="PFL72" s="444"/>
      <c r="PFM72" s="444"/>
      <c r="PFN72" s="444"/>
      <c r="PFO72" s="444"/>
      <c r="PFP72" s="444"/>
      <c r="PFQ72" s="444"/>
      <c r="PFR72" s="444"/>
      <c r="PFS72" s="444"/>
      <c r="PFT72" s="444"/>
      <c r="PFU72" s="444"/>
      <c r="PFV72" s="444"/>
      <c r="PFW72" s="444"/>
      <c r="PFX72" s="444"/>
      <c r="PFY72" s="444"/>
      <c r="PFZ72" s="444"/>
      <c r="PGA72" s="444"/>
      <c r="PGB72" s="444"/>
      <c r="PGC72" s="444"/>
      <c r="PGD72" s="444"/>
      <c r="PGE72" s="444"/>
      <c r="PGF72" s="444"/>
      <c r="PGG72" s="444"/>
      <c r="PGH72" s="444"/>
      <c r="PGI72" s="444"/>
      <c r="PGJ72" s="444"/>
      <c r="PGK72" s="444"/>
      <c r="PGL72" s="444"/>
      <c r="PGM72" s="444"/>
      <c r="PGN72" s="444"/>
      <c r="PGO72" s="444"/>
      <c r="PGP72" s="444"/>
      <c r="PGQ72" s="444"/>
      <c r="PGR72" s="444"/>
      <c r="PGS72" s="444"/>
      <c r="PGT72" s="444"/>
      <c r="PGU72" s="444"/>
      <c r="PGV72" s="444"/>
      <c r="PGW72" s="444"/>
      <c r="PGX72" s="444"/>
      <c r="PGY72" s="444"/>
      <c r="PGZ72" s="444"/>
      <c r="PHA72" s="444"/>
      <c r="PHB72" s="444"/>
      <c r="PHC72" s="444"/>
      <c r="PHD72" s="444"/>
      <c r="PHE72" s="444"/>
      <c r="PHF72" s="444"/>
      <c r="PHG72" s="444"/>
      <c r="PHH72" s="444"/>
      <c r="PHI72" s="444"/>
      <c r="PHJ72" s="444"/>
      <c r="PHK72" s="444"/>
      <c r="PHL72" s="444"/>
      <c r="PHM72" s="444"/>
      <c r="PHN72" s="444"/>
      <c r="PHO72" s="444"/>
      <c r="PHP72" s="444"/>
      <c r="PHQ72" s="444"/>
      <c r="PHR72" s="444"/>
      <c r="PHS72" s="444"/>
      <c r="PHT72" s="444"/>
      <c r="PHU72" s="444"/>
      <c r="PHV72" s="444"/>
      <c r="PHW72" s="444"/>
      <c r="PHX72" s="444"/>
      <c r="PHY72" s="444"/>
      <c r="PHZ72" s="444"/>
      <c r="PIA72" s="444"/>
      <c r="PIB72" s="444"/>
      <c r="PIC72" s="444"/>
      <c r="PID72" s="444"/>
      <c r="PIE72" s="444"/>
      <c r="PIF72" s="444"/>
      <c r="PIG72" s="444"/>
      <c r="PIH72" s="444"/>
      <c r="PII72" s="444"/>
      <c r="PIJ72" s="444"/>
      <c r="PIK72" s="444"/>
      <c r="PIL72" s="444"/>
      <c r="PIM72" s="444"/>
      <c r="PIN72" s="444"/>
      <c r="PIO72" s="444"/>
      <c r="PIP72" s="444"/>
      <c r="PIQ72" s="444"/>
      <c r="PIR72" s="444"/>
      <c r="PIS72" s="444"/>
      <c r="PIT72" s="444"/>
      <c r="PIU72" s="444"/>
      <c r="PIV72" s="444"/>
      <c r="PIW72" s="444"/>
      <c r="PIX72" s="444"/>
      <c r="PIY72" s="444"/>
      <c r="PIZ72" s="444"/>
      <c r="PJA72" s="444"/>
      <c r="PJB72" s="444"/>
      <c r="PJC72" s="444"/>
      <c r="PJD72" s="444"/>
      <c r="PJE72" s="444"/>
      <c r="PJF72" s="444"/>
      <c r="PJG72" s="444"/>
      <c r="PJH72" s="444"/>
      <c r="PJI72" s="444"/>
      <c r="PJJ72" s="444"/>
      <c r="PJK72" s="444"/>
      <c r="PJL72" s="444"/>
      <c r="PJM72" s="444"/>
      <c r="PJN72" s="444"/>
      <c r="PJO72" s="444"/>
      <c r="PJP72" s="444"/>
      <c r="PJQ72" s="444"/>
      <c r="PJR72" s="444"/>
      <c r="PJS72" s="444"/>
      <c r="PJT72" s="444"/>
      <c r="PJU72" s="444"/>
      <c r="PJV72" s="444"/>
      <c r="PJW72" s="444"/>
      <c r="PJX72" s="444"/>
      <c r="PJY72" s="444"/>
      <c r="PJZ72" s="444"/>
      <c r="PKA72" s="444"/>
      <c r="PKB72" s="444"/>
      <c r="PKC72" s="444"/>
      <c r="PKD72" s="444"/>
      <c r="PKE72" s="444"/>
      <c r="PKF72" s="444"/>
      <c r="PKG72" s="444"/>
      <c r="PKH72" s="444"/>
      <c r="PKI72" s="444"/>
      <c r="PKJ72" s="444"/>
      <c r="PKK72" s="444"/>
      <c r="PKL72" s="444"/>
      <c r="PKM72" s="444"/>
      <c r="PKN72" s="444"/>
      <c r="PKO72" s="444"/>
      <c r="PKP72" s="444"/>
      <c r="PKQ72" s="444"/>
      <c r="PKR72" s="444"/>
      <c r="PKS72" s="444"/>
      <c r="PKT72" s="444"/>
      <c r="PKU72" s="444"/>
      <c r="PKV72" s="444"/>
      <c r="PKW72" s="444"/>
      <c r="PKX72" s="444"/>
      <c r="PKY72" s="444"/>
      <c r="PKZ72" s="444"/>
      <c r="PLA72" s="444"/>
      <c r="PLB72" s="444"/>
      <c r="PLC72" s="444"/>
      <c r="PLD72" s="444"/>
      <c r="PLE72" s="444"/>
      <c r="PLF72" s="444"/>
      <c r="PLG72" s="444"/>
      <c r="PLH72" s="444"/>
      <c r="PLI72" s="444"/>
      <c r="PLJ72" s="444"/>
      <c r="PLK72" s="444"/>
      <c r="PLL72" s="444"/>
      <c r="PLM72" s="444"/>
      <c r="PLN72" s="444"/>
      <c r="PLO72" s="444"/>
      <c r="PLP72" s="444"/>
      <c r="PLQ72" s="444"/>
      <c r="PLR72" s="444"/>
      <c r="PLS72" s="444"/>
      <c r="PLT72" s="444"/>
      <c r="PLU72" s="444"/>
      <c r="PLV72" s="444"/>
      <c r="PLW72" s="444"/>
      <c r="PLX72" s="444"/>
      <c r="PLY72" s="444"/>
      <c r="PLZ72" s="444"/>
      <c r="PMA72" s="444"/>
      <c r="PMB72" s="444"/>
      <c r="PMC72" s="444"/>
      <c r="PMD72" s="444"/>
      <c r="PME72" s="444"/>
      <c r="PMF72" s="444"/>
      <c r="PMG72" s="444"/>
      <c r="PMH72" s="444"/>
      <c r="PMI72" s="444"/>
      <c r="PMJ72" s="444"/>
      <c r="PMK72" s="444"/>
      <c r="PML72" s="444"/>
      <c r="PMM72" s="444"/>
      <c r="PMN72" s="444"/>
      <c r="PMO72" s="444"/>
      <c r="PMP72" s="444"/>
      <c r="PMQ72" s="444"/>
      <c r="PMR72" s="444"/>
      <c r="PMS72" s="444"/>
      <c r="PMT72" s="444"/>
      <c r="PMU72" s="444"/>
      <c r="PMV72" s="444"/>
      <c r="PMW72" s="444"/>
      <c r="PMX72" s="444"/>
      <c r="PMY72" s="444"/>
      <c r="PMZ72" s="444"/>
      <c r="PNA72" s="444"/>
      <c r="PNB72" s="444"/>
      <c r="PNC72" s="444"/>
      <c r="PND72" s="444"/>
      <c r="PNE72" s="444"/>
      <c r="PNF72" s="444"/>
      <c r="PNG72" s="444"/>
      <c r="PNH72" s="444"/>
      <c r="PNI72" s="444"/>
      <c r="PNJ72" s="444"/>
      <c r="PNK72" s="444"/>
      <c r="PNL72" s="444"/>
      <c r="PNM72" s="444"/>
      <c r="PNN72" s="444"/>
      <c r="PNO72" s="444"/>
      <c r="PNP72" s="444"/>
      <c r="PNQ72" s="444"/>
      <c r="PNR72" s="444"/>
      <c r="PNS72" s="444"/>
      <c r="PNT72" s="444"/>
      <c r="PNU72" s="444"/>
      <c r="PNV72" s="444"/>
      <c r="PNW72" s="444"/>
      <c r="PNX72" s="444"/>
      <c r="PNY72" s="444"/>
      <c r="PNZ72" s="444"/>
      <c r="POA72" s="444"/>
      <c r="POB72" s="444"/>
      <c r="POC72" s="444"/>
      <c r="POD72" s="444"/>
      <c r="POE72" s="444"/>
      <c r="POF72" s="444"/>
      <c r="POG72" s="444"/>
      <c r="POH72" s="444"/>
      <c r="POI72" s="444"/>
      <c r="POJ72" s="444"/>
      <c r="POK72" s="444"/>
      <c r="POL72" s="444"/>
      <c r="POM72" s="444"/>
      <c r="PON72" s="444"/>
      <c r="POO72" s="444"/>
      <c r="POP72" s="444"/>
      <c r="POQ72" s="444"/>
      <c r="POR72" s="444"/>
      <c r="POS72" s="444"/>
      <c r="POT72" s="444"/>
      <c r="POU72" s="444"/>
      <c r="POV72" s="444"/>
      <c r="POW72" s="444"/>
      <c r="POX72" s="444"/>
      <c r="POY72" s="444"/>
      <c r="POZ72" s="444"/>
      <c r="PPA72" s="444"/>
      <c r="PPB72" s="444"/>
      <c r="PPC72" s="444"/>
      <c r="PPD72" s="444"/>
      <c r="PPE72" s="444"/>
      <c r="PPF72" s="444"/>
      <c r="PPG72" s="444"/>
      <c r="PPH72" s="444"/>
      <c r="PPI72" s="444"/>
      <c r="PPJ72" s="444"/>
      <c r="PPK72" s="444"/>
      <c r="PPL72" s="444"/>
      <c r="PPM72" s="444"/>
      <c r="PPN72" s="444"/>
      <c r="PPO72" s="444"/>
      <c r="PPP72" s="444"/>
      <c r="PPQ72" s="444"/>
      <c r="PPR72" s="444"/>
      <c r="PPS72" s="444"/>
      <c r="PPT72" s="444"/>
      <c r="PPU72" s="444"/>
      <c r="PPV72" s="444"/>
      <c r="PPW72" s="444"/>
      <c r="PPX72" s="444"/>
      <c r="PPY72" s="444"/>
      <c r="PPZ72" s="444"/>
      <c r="PQA72" s="444"/>
      <c r="PQB72" s="444"/>
      <c r="PQC72" s="444"/>
      <c r="PQD72" s="444"/>
      <c r="PQE72" s="444"/>
      <c r="PQF72" s="444"/>
      <c r="PQG72" s="444"/>
      <c r="PQH72" s="444"/>
      <c r="PQI72" s="444"/>
      <c r="PQJ72" s="444"/>
      <c r="PQK72" s="444"/>
      <c r="PQL72" s="444"/>
      <c r="PQM72" s="444"/>
      <c r="PQN72" s="444"/>
      <c r="PQO72" s="444"/>
      <c r="PQP72" s="444"/>
      <c r="PQQ72" s="444"/>
      <c r="PQR72" s="444"/>
      <c r="PQS72" s="444"/>
      <c r="PQT72" s="444"/>
      <c r="PQU72" s="444"/>
      <c r="PQV72" s="444"/>
      <c r="PQW72" s="444"/>
      <c r="PQX72" s="444"/>
      <c r="PQY72" s="444"/>
      <c r="PQZ72" s="444"/>
      <c r="PRA72" s="444"/>
      <c r="PRB72" s="444"/>
      <c r="PRC72" s="444"/>
      <c r="PRD72" s="444"/>
      <c r="PRE72" s="444"/>
      <c r="PRF72" s="444"/>
      <c r="PRG72" s="444"/>
      <c r="PRH72" s="444"/>
      <c r="PRI72" s="444"/>
      <c r="PRJ72" s="444"/>
      <c r="PRK72" s="444"/>
      <c r="PRL72" s="444"/>
      <c r="PRM72" s="444"/>
      <c r="PRN72" s="444"/>
      <c r="PRO72" s="444"/>
      <c r="PRP72" s="444"/>
      <c r="PRQ72" s="444"/>
      <c r="PRR72" s="444"/>
      <c r="PRS72" s="444"/>
      <c r="PRT72" s="444"/>
      <c r="PRU72" s="444"/>
      <c r="PRV72" s="444"/>
      <c r="PRW72" s="444"/>
      <c r="PRX72" s="444"/>
      <c r="PRY72" s="444"/>
      <c r="PRZ72" s="444"/>
      <c r="PSA72" s="444"/>
      <c r="PSB72" s="444"/>
      <c r="PSC72" s="444"/>
      <c r="PSD72" s="444"/>
      <c r="PSE72" s="444"/>
      <c r="PSF72" s="444"/>
      <c r="PSG72" s="444"/>
      <c r="PSH72" s="444"/>
      <c r="PSI72" s="444"/>
      <c r="PSJ72" s="444"/>
      <c r="PSK72" s="444"/>
      <c r="PSL72" s="444"/>
      <c r="PSM72" s="444"/>
      <c r="PSN72" s="444"/>
      <c r="PSO72" s="444"/>
      <c r="PSP72" s="444"/>
      <c r="PSQ72" s="444"/>
      <c r="PSR72" s="444"/>
      <c r="PSS72" s="444"/>
      <c r="PST72" s="444"/>
      <c r="PSU72" s="444"/>
      <c r="PSV72" s="444"/>
      <c r="PSW72" s="444"/>
      <c r="PSX72" s="444"/>
      <c r="PSY72" s="444"/>
      <c r="PSZ72" s="444"/>
      <c r="PTA72" s="444"/>
      <c r="PTB72" s="444"/>
      <c r="PTC72" s="444"/>
      <c r="PTD72" s="444"/>
      <c r="PTE72" s="444"/>
      <c r="PTF72" s="444"/>
      <c r="PTG72" s="444"/>
      <c r="PTH72" s="444"/>
      <c r="PTI72" s="444"/>
      <c r="PTJ72" s="444"/>
      <c r="PTK72" s="444"/>
      <c r="PTL72" s="444"/>
      <c r="PTM72" s="444"/>
      <c r="PTN72" s="444"/>
      <c r="PTO72" s="444"/>
      <c r="PTP72" s="444"/>
      <c r="PTQ72" s="444"/>
      <c r="PTR72" s="444"/>
      <c r="PTS72" s="444"/>
      <c r="PTT72" s="444"/>
      <c r="PTU72" s="444"/>
      <c r="PTV72" s="444"/>
      <c r="PTW72" s="444"/>
      <c r="PTX72" s="444"/>
      <c r="PTY72" s="444"/>
      <c r="PTZ72" s="444"/>
      <c r="PUA72" s="444"/>
      <c r="PUB72" s="444"/>
      <c r="PUC72" s="444"/>
      <c r="PUD72" s="444"/>
      <c r="PUE72" s="444"/>
      <c r="PUF72" s="444"/>
      <c r="PUG72" s="444"/>
      <c r="PUH72" s="444"/>
      <c r="PUI72" s="444"/>
      <c r="PUJ72" s="444"/>
      <c r="PUK72" s="444"/>
      <c r="PUL72" s="444"/>
      <c r="PUM72" s="444"/>
      <c r="PUN72" s="444"/>
      <c r="PUO72" s="444"/>
      <c r="PUP72" s="444"/>
      <c r="PUQ72" s="444"/>
      <c r="PUR72" s="444"/>
      <c r="PUS72" s="444"/>
      <c r="PUT72" s="444"/>
      <c r="PUU72" s="444"/>
      <c r="PUV72" s="444"/>
      <c r="PUW72" s="444"/>
      <c r="PUX72" s="444"/>
      <c r="PUY72" s="444"/>
      <c r="PUZ72" s="444"/>
      <c r="PVA72" s="444"/>
      <c r="PVB72" s="444"/>
      <c r="PVC72" s="444"/>
      <c r="PVD72" s="444"/>
      <c r="PVE72" s="444"/>
      <c r="PVF72" s="444"/>
      <c r="PVG72" s="444"/>
      <c r="PVH72" s="444"/>
      <c r="PVI72" s="444"/>
      <c r="PVJ72" s="444"/>
      <c r="PVK72" s="444"/>
      <c r="PVL72" s="444"/>
      <c r="PVM72" s="444"/>
      <c r="PVN72" s="444"/>
      <c r="PVO72" s="444"/>
      <c r="PVP72" s="444"/>
      <c r="PVQ72" s="444"/>
      <c r="PVR72" s="444"/>
      <c r="PVS72" s="444"/>
      <c r="PVT72" s="444"/>
      <c r="PVU72" s="444"/>
      <c r="PVV72" s="444"/>
      <c r="PVW72" s="444"/>
      <c r="PVX72" s="444"/>
      <c r="PVY72" s="444"/>
      <c r="PVZ72" s="444"/>
      <c r="PWA72" s="444"/>
      <c r="PWB72" s="444"/>
      <c r="PWC72" s="444"/>
      <c r="PWD72" s="444"/>
      <c r="PWE72" s="444"/>
      <c r="PWF72" s="444"/>
      <c r="PWG72" s="444"/>
      <c r="PWH72" s="444"/>
      <c r="PWI72" s="444"/>
      <c r="PWJ72" s="444"/>
      <c r="PWK72" s="444"/>
      <c r="PWL72" s="444"/>
      <c r="PWM72" s="444"/>
      <c r="PWN72" s="444"/>
      <c r="PWO72" s="444"/>
      <c r="PWP72" s="444"/>
      <c r="PWQ72" s="444"/>
      <c r="PWR72" s="444"/>
      <c r="PWS72" s="444"/>
      <c r="PWT72" s="444"/>
      <c r="PWU72" s="444"/>
      <c r="PWV72" s="444"/>
      <c r="PWW72" s="444"/>
      <c r="PWX72" s="444"/>
      <c r="PWY72" s="444"/>
      <c r="PWZ72" s="444"/>
      <c r="PXA72" s="444"/>
      <c r="PXB72" s="444"/>
      <c r="PXC72" s="444"/>
      <c r="PXD72" s="444"/>
      <c r="PXE72" s="444"/>
      <c r="PXF72" s="444"/>
      <c r="PXG72" s="444"/>
      <c r="PXH72" s="444"/>
      <c r="PXI72" s="444"/>
      <c r="PXJ72" s="444"/>
      <c r="PXK72" s="444"/>
      <c r="PXL72" s="444"/>
      <c r="PXM72" s="444"/>
      <c r="PXN72" s="444"/>
      <c r="PXO72" s="444"/>
      <c r="PXP72" s="444"/>
      <c r="PXQ72" s="444"/>
      <c r="PXR72" s="444"/>
      <c r="PXS72" s="444"/>
      <c r="PXT72" s="444"/>
      <c r="PXU72" s="444"/>
      <c r="PXV72" s="444"/>
      <c r="PXW72" s="444"/>
      <c r="PXX72" s="444"/>
      <c r="PXY72" s="444"/>
      <c r="PXZ72" s="444"/>
      <c r="PYA72" s="444"/>
      <c r="PYB72" s="444"/>
      <c r="PYC72" s="444"/>
      <c r="PYD72" s="444"/>
      <c r="PYE72" s="444"/>
      <c r="PYF72" s="444"/>
      <c r="PYG72" s="444"/>
      <c r="PYH72" s="444"/>
      <c r="PYI72" s="444"/>
      <c r="PYJ72" s="444"/>
      <c r="PYK72" s="444"/>
      <c r="PYL72" s="444"/>
      <c r="PYM72" s="444"/>
      <c r="PYN72" s="444"/>
      <c r="PYO72" s="444"/>
      <c r="PYP72" s="444"/>
      <c r="PYQ72" s="444"/>
      <c r="PYR72" s="444"/>
      <c r="PYS72" s="444"/>
      <c r="PYT72" s="444"/>
      <c r="PYU72" s="444"/>
      <c r="PYV72" s="444"/>
      <c r="PYW72" s="444"/>
      <c r="PYX72" s="444"/>
      <c r="PYY72" s="444"/>
      <c r="PYZ72" s="444"/>
      <c r="PZA72" s="444"/>
      <c r="PZB72" s="444"/>
      <c r="PZC72" s="444"/>
      <c r="PZD72" s="444"/>
      <c r="PZE72" s="444"/>
      <c r="PZF72" s="444"/>
      <c r="PZG72" s="444"/>
      <c r="PZH72" s="444"/>
      <c r="PZI72" s="444"/>
      <c r="PZJ72" s="444"/>
      <c r="PZK72" s="444"/>
      <c r="PZL72" s="444"/>
      <c r="PZM72" s="444"/>
      <c r="PZN72" s="444"/>
      <c r="PZO72" s="444"/>
      <c r="PZP72" s="444"/>
      <c r="PZQ72" s="444"/>
      <c r="PZR72" s="444"/>
      <c r="PZS72" s="444"/>
      <c r="PZT72" s="444"/>
      <c r="PZU72" s="444"/>
      <c r="PZV72" s="444"/>
      <c r="PZW72" s="444"/>
      <c r="PZX72" s="444"/>
      <c r="PZY72" s="444"/>
      <c r="PZZ72" s="444"/>
      <c r="QAA72" s="444"/>
      <c r="QAB72" s="444"/>
      <c r="QAC72" s="444"/>
      <c r="QAD72" s="444"/>
      <c r="QAE72" s="444"/>
      <c r="QAF72" s="444"/>
      <c r="QAG72" s="444"/>
      <c r="QAH72" s="444"/>
      <c r="QAI72" s="444"/>
      <c r="QAJ72" s="444"/>
      <c r="QAK72" s="444"/>
      <c r="QAL72" s="444"/>
      <c r="QAM72" s="444"/>
      <c r="QAN72" s="444"/>
      <c r="QAO72" s="444"/>
      <c r="QAP72" s="444"/>
      <c r="QAQ72" s="444"/>
      <c r="QAR72" s="444"/>
      <c r="QAS72" s="444"/>
      <c r="QAT72" s="444"/>
      <c r="QAU72" s="444"/>
      <c r="QAV72" s="444"/>
      <c r="QAW72" s="444"/>
      <c r="QAX72" s="444"/>
      <c r="QAY72" s="444"/>
      <c r="QAZ72" s="444"/>
      <c r="QBA72" s="444"/>
      <c r="QBB72" s="444"/>
      <c r="QBC72" s="444"/>
      <c r="QBD72" s="444"/>
      <c r="QBE72" s="444"/>
      <c r="QBF72" s="444"/>
      <c r="QBG72" s="444"/>
      <c r="QBH72" s="444"/>
      <c r="QBI72" s="444"/>
      <c r="QBJ72" s="444"/>
      <c r="QBK72" s="444"/>
      <c r="QBL72" s="444"/>
      <c r="QBM72" s="444"/>
      <c r="QBN72" s="444"/>
      <c r="QBO72" s="444"/>
      <c r="QBP72" s="444"/>
      <c r="QBQ72" s="444"/>
      <c r="QBR72" s="444"/>
      <c r="QBS72" s="444"/>
      <c r="QBT72" s="444"/>
      <c r="QBU72" s="444"/>
      <c r="QBV72" s="444"/>
      <c r="QBW72" s="444"/>
      <c r="QBX72" s="444"/>
      <c r="QBY72" s="444"/>
      <c r="QBZ72" s="444"/>
      <c r="QCA72" s="444"/>
      <c r="QCB72" s="444"/>
      <c r="QCC72" s="444"/>
      <c r="QCD72" s="444"/>
      <c r="QCE72" s="444"/>
      <c r="QCF72" s="444"/>
      <c r="QCG72" s="444"/>
      <c r="QCH72" s="444"/>
      <c r="QCI72" s="444"/>
      <c r="QCJ72" s="444"/>
      <c r="QCK72" s="444"/>
      <c r="QCL72" s="444"/>
      <c r="QCM72" s="444"/>
      <c r="QCN72" s="444"/>
      <c r="QCO72" s="444"/>
      <c r="QCP72" s="444"/>
      <c r="QCQ72" s="444"/>
      <c r="QCR72" s="444"/>
      <c r="QCS72" s="444"/>
      <c r="QCT72" s="444"/>
      <c r="QCU72" s="444"/>
      <c r="QCV72" s="444"/>
      <c r="QCW72" s="444"/>
      <c r="QCX72" s="444"/>
      <c r="QCY72" s="444"/>
      <c r="QCZ72" s="444"/>
      <c r="QDA72" s="444"/>
      <c r="QDB72" s="444"/>
      <c r="QDC72" s="444"/>
      <c r="QDD72" s="444"/>
      <c r="QDE72" s="444"/>
      <c r="QDF72" s="444"/>
      <c r="QDG72" s="444"/>
      <c r="QDH72" s="444"/>
      <c r="QDI72" s="444"/>
      <c r="QDJ72" s="444"/>
      <c r="QDK72" s="444"/>
      <c r="QDL72" s="444"/>
      <c r="QDM72" s="444"/>
      <c r="QDN72" s="444"/>
      <c r="QDO72" s="444"/>
      <c r="QDP72" s="444"/>
      <c r="QDQ72" s="444"/>
      <c r="QDR72" s="444"/>
      <c r="QDS72" s="444"/>
      <c r="QDT72" s="444"/>
      <c r="QDU72" s="444"/>
      <c r="QDV72" s="444"/>
      <c r="QDW72" s="444"/>
      <c r="QDX72" s="444"/>
      <c r="QDY72" s="444"/>
      <c r="QDZ72" s="444"/>
      <c r="QEA72" s="444"/>
      <c r="QEB72" s="444"/>
      <c r="QEC72" s="444"/>
      <c r="QED72" s="444"/>
      <c r="QEE72" s="444"/>
      <c r="QEF72" s="444"/>
      <c r="QEG72" s="444"/>
      <c r="QEH72" s="444"/>
      <c r="QEI72" s="444"/>
      <c r="QEJ72" s="444"/>
      <c r="QEK72" s="444"/>
      <c r="QEL72" s="444"/>
      <c r="QEM72" s="444"/>
      <c r="QEN72" s="444"/>
      <c r="QEO72" s="444"/>
      <c r="QEP72" s="444"/>
      <c r="QEQ72" s="444"/>
      <c r="QER72" s="444"/>
      <c r="QES72" s="444"/>
      <c r="QET72" s="444"/>
      <c r="QEU72" s="444"/>
      <c r="QEV72" s="444"/>
      <c r="QEW72" s="444"/>
      <c r="QEX72" s="444"/>
      <c r="QEY72" s="444"/>
      <c r="QEZ72" s="444"/>
      <c r="QFA72" s="444"/>
      <c r="QFB72" s="444"/>
      <c r="QFC72" s="444"/>
      <c r="QFD72" s="444"/>
      <c r="QFE72" s="444"/>
      <c r="QFF72" s="444"/>
      <c r="QFG72" s="444"/>
      <c r="QFH72" s="444"/>
      <c r="QFI72" s="444"/>
      <c r="QFJ72" s="444"/>
      <c r="QFK72" s="444"/>
      <c r="QFL72" s="444"/>
      <c r="QFM72" s="444"/>
      <c r="QFN72" s="444"/>
      <c r="QFO72" s="444"/>
      <c r="QFP72" s="444"/>
      <c r="QFQ72" s="444"/>
      <c r="QFR72" s="444"/>
      <c r="QFS72" s="444"/>
      <c r="QFT72" s="444"/>
      <c r="QFU72" s="444"/>
      <c r="QFV72" s="444"/>
      <c r="QFW72" s="444"/>
      <c r="QFX72" s="444"/>
      <c r="QFY72" s="444"/>
      <c r="QFZ72" s="444"/>
      <c r="QGA72" s="444"/>
      <c r="QGB72" s="444"/>
      <c r="QGC72" s="444"/>
      <c r="QGD72" s="444"/>
      <c r="QGE72" s="444"/>
      <c r="QGF72" s="444"/>
      <c r="QGG72" s="444"/>
      <c r="QGH72" s="444"/>
      <c r="QGI72" s="444"/>
      <c r="QGJ72" s="444"/>
      <c r="QGK72" s="444"/>
      <c r="QGL72" s="444"/>
      <c r="QGM72" s="444"/>
      <c r="QGN72" s="444"/>
      <c r="QGO72" s="444"/>
      <c r="QGP72" s="444"/>
      <c r="QGQ72" s="444"/>
      <c r="QGR72" s="444"/>
      <c r="QGS72" s="444"/>
      <c r="QGT72" s="444"/>
      <c r="QGU72" s="444"/>
      <c r="QGV72" s="444"/>
      <c r="QGW72" s="444"/>
      <c r="QGX72" s="444"/>
      <c r="QGY72" s="444"/>
      <c r="QGZ72" s="444"/>
      <c r="QHA72" s="444"/>
      <c r="QHB72" s="444"/>
      <c r="QHC72" s="444"/>
      <c r="QHD72" s="444"/>
      <c r="QHE72" s="444"/>
      <c r="QHF72" s="444"/>
      <c r="QHG72" s="444"/>
      <c r="QHH72" s="444"/>
      <c r="QHI72" s="444"/>
      <c r="QHJ72" s="444"/>
      <c r="QHK72" s="444"/>
      <c r="QHL72" s="444"/>
      <c r="QHM72" s="444"/>
      <c r="QHN72" s="444"/>
      <c r="QHO72" s="444"/>
      <c r="QHP72" s="444"/>
      <c r="QHQ72" s="444"/>
      <c r="QHR72" s="444"/>
      <c r="QHS72" s="444"/>
      <c r="QHT72" s="444"/>
      <c r="QHU72" s="444"/>
      <c r="QHV72" s="444"/>
      <c r="QHW72" s="444"/>
      <c r="QHX72" s="444"/>
      <c r="QHY72" s="444"/>
      <c r="QHZ72" s="444"/>
      <c r="QIA72" s="444"/>
      <c r="QIB72" s="444"/>
      <c r="QIC72" s="444"/>
      <c r="QID72" s="444"/>
      <c r="QIE72" s="444"/>
      <c r="QIF72" s="444"/>
      <c r="QIG72" s="444"/>
      <c r="QIH72" s="444"/>
      <c r="QII72" s="444"/>
      <c r="QIJ72" s="444"/>
      <c r="QIK72" s="444"/>
      <c r="QIL72" s="444"/>
      <c r="QIM72" s="444"/>
      <c r="QIN72" s="444"/>
      <c r="QIO72" s="444"/>
      <c r="QIP72" s="444"/>
      <c r="QIQ72" s="444"/>
      <c r="QIR72" s="444"/>
      <c r="QIS72" s="444"/>
      <c r="QIT72" s="444"/>
      <c r="QIU72" s="444"/>
      <c r="QIV72" s="444"/>
      <c r="QIW72" s="444"/>
      <c r="QIX72" s="444"/>
      <c r="QIY72" s="444"/>
      <c r="QIZ72" s="444"/>
      <c r="QJA72" s="444"/>
      <c r="QJB72" s="444"/>
      <c r="QJC72" s="444"/>
      <c r="QJD72" s="444"/>
      <c r="QJE72" s="444"/>
      <c r="QJF72" s="444"/>
      <c r="QJG72" s="444"/>
      <c r="QJH72" s="444"/>
      <c r="QJI72" s="444"/>
      <c r="QJJ72" s="444"/>
      <c r="QJK72" s="444"/>
      <c r="QJL72" s="444"/>
      <c r="QJM72" s="444"/>
      <c r="QJN72" s="444"/>
      <c r="QJO72" s="444"/>
      <c r="QJP72" s="444"/>
      <c r="QJQ72" s="444"/>
      <c r="QJR72" s="444"/>
      <c r="QJS72" s="444"/>
      <c r="QJT72" s="444"/>
      <c r="QJU72" s="444"/>
      <c r="QJV72" s="444"/>
      <c r="QJW72" s="444"/>
      <c r="QJX72" s="444"/>
      <c r="QJY72" s="444"/>
      <c r="QJZ72" s="444"/>
      <c r="QKA72" s="444"/>
      <c r="QKB72" s="444"/>
      <c r="QKC72" s="444"/>
      <c r="QKD72" s="444"/>
      <c r="QKE72" s="444"/>
      <c r="QKF72" s="444"/>
      <c r="QKG72" s="444"/>
      <c r="QKH72" s="444"/>
      <c r="QKI72" s="444"/>
      <c r="QKJ72" s="444"/>
      <c r="QKK72" s="444"/>
      <c r="QKL72" s="444"/>
      <c r="QKM72" s="444"/>
      <c r="QKN72" s="444"/>
      <c r="QKO72" s="444"/>
      <c r="QKP72" s="444"/>
      <c r="QKQ72" s="444"/>
      <c r="QKR72" s="444"/>
      <c r="QKS72" s="444"/>
      <c r="QKT72" s="444"/>
      <c r="QKU72" s="444"/>
      <c r="QKV72" s="444"/>
      <c r="QKW72" s="444"/>
      <c r="QKX72" s="444"/>
      <c r="QKY72" s="444"/>
      <c r="QKZ72" s="444"/>
      <c r="QLA72" s="444"/>
      <c r="QLB72" s="444"/>
      <c r="QLC72" s="444"/>
      <c r="QLD72" s="444"/>
      <c r="QLE72" s="444"/>
      <c r="QLF72" s="444"/>
      <c r="QLG72" s="444"/>
      <c r="QLH72" s="444"/>
      <c r="QLI72" s="444"/>
      <c r="QLJ72" s="444"/>
      <c r="QLK72" s="444"/>
      <c r="QLL72" s="444"/>
      <c r="QLM72" s="444"/>
      <c r="QLN72" s="444"/>
      <c r="QLO72" s="444"/>
      <c r="QLP72" s="444"/>
      <c r="QLQ72" s="444"/>
      <c r="QLR72" s="444"/>
      <c r="QLS72" s="444"/>
      <c r="QLT72" s="444"/>
      <c r="QLU72" s="444"/>
      <c r="QLV72" s="444"/>
      <c r="QLW72" s="444"/>
      <c r="QLX72" s="444"/>
      <c r="QLY72" s="444"/>
      <c r="QLZ72" s="444"/>
      <c r="QMA72" s="444"/>
      <c r="QMB72" s="444"/>
      <c r="QMC72" s="444"/>
      <c r="QMD72" s="444"/>
      <c r="QME72" s="444"/>
      <c r="QMF72" s="444"/>
      <c r="QMG72" s="444"/>
      <c r="QMH72" s="444"/>
      <c r="QMI72" s="444"/>
      <c r="QMJ72" s="444"/>
      <c r="QMK72" s="444"/>
      <c r="QML72" s="444"/>
      <c r="QMM72" s="444"/>
      <c r="QMN72" s="444"/>
      <c r="QMO72" s="444"/>
      <c r="QMP72" s="444"/>
      <c r="QMQ72" s="444"/>
      <c r="QMR72" s="444"/>
      <c r="QMS72" s="444"/>
      <c r="QMT72" s="444"/>
      <c r="QMU72" s="444"/>
      <c r="QMV72" s="444"/>
      <c r="QMW72" s="444"/>
      <c r="QMX72" s="444"/>
      <c r="QMY72" s="444"/>
      <c r="QMZ72" s="444"/>
      <c r="QNA72" s="444"/>
      <c r="QNB72" s="444"/>
      <c r="QNC72" s="444"/>
      <c r="QND72" s="444"/>
      <c r="QNE72" s="444"/>
      <c r="QNF72" s="444"/>
      <c r="QNG72" s="444"/>
      <c r="QNH72" s="444"/>
      <c r="QNI72" s="444"/>
      <c r="QNJ72" s="444"/>
      <c r="QNK72" s="444"/>
      <c r="QNL72" s="444"/>
      <c r="QNM72" s="444"/>
      <c r="QNN72" s="444"/>
      <c r="QNO72" s="444"/>
      <c r="QNP72" s="444"/>
      <c r="QNQ72" s="444"/>
      <c r="QNR72" s="444"/>
      <c r="QNS72" s="444"/>
      <c r="QNT72" s="444"/>
      <c r="QNU72" s="444"/>
      <c r="QNV72" s="444"/>
      <c r="QNW72" s="444"/>
      <c r="QNX72" s="444"/>
      <c r="QNY72" s="444"/>
      <c r="QNZ72" s="444"/>
      <c r="QOA72" s="444"/>
      <c r="QOB72" s="444"/>
      <c r="QOC72" s="444"/>
      <c r="QOD72" s="444"/>
      <c r="QOE72" s="444"/>
      <c r="QOF72" s="444"/>
      <c r="QOG72" s="444"/>
      <c r="QOH72" s="444"/>
      <c r="QOI72" s="444"/>
      <c r="QOJ72" s="444"/>
      <c r="QOK72" s="444"/>
      <c r="QOL72" s="444"/>
      <c r="QOM72" s="444"/>
      <c r="QON72" s="444"/>
      <c r="QOO72" s="444"/>
      <c r="QOP72" s="444"/>
      <c r="QOQ72" s="444"/>
      <c r="QOR72" s="444"/>
      <c r="QOS72" s="444"/>
      <c r="QOT72" s="444"/>
      <c r="QOU72" s="444"/>
      <c r="QOV72" s="444"/>
      <c r="QOW72" s="444"/>
      <c r="QOX72" s="444"/>
      <c r="QOY72" s="444"/>
      <c r="QOZ72" s="444"/>
      <c r="QPA72" s="444"/>
      <c r="QPB72" s="444"/>
      <c r="QPC72" s="444"/>
      <c r="QPD72" s="444"/>
      <c r="QPE72" s="444"/>
      <c r="QPF72" s="444"/>
      <c r="QPG72" s="444"/>
      <c r="QPH72" s="444"/>
      <c r="QPI72" s="444"/>
      <c r="QPJ72" s="444"/>
      <c r="QPK72" s="444"/>
      <c r="QPL72" s="444"/>
      <c r="QPM72" s="444"/>
      <c r="QPN72" s="444"/>
      <c r="QPO72" s="444"/>
      <c r="QPP72" s="444"/>
      <c r="QPQ72" s="444"/>
      <c r="QPR72" s="444"/>
      <c r="QPS72" s="444"/>
      <c r="QPT72" s="444"/>
      <c r="QPU72" s="444"/>
      <c r="QPV72" s="444"/>
      <c r="QPW72" s="444"/>
      <c r="QPX72" s="444"/>
      <c r="QPY72" s="444"/>
      <c r="QPZ72" s="444"/>
      <c r="QQA72" s="444"/>
      <c r="QQB72" s="444"/>
      <c r="QQC72" s="444"/>
      <c r="QQD72" s="444"/>
      <c r="QQE72" s="444"/>
      <c r="QQF72" s="444"/>
      <c r="QQG72" s="444"/>
      <c r="QQH72" s="444"/>
      <c r="QQI72" s="444"/>
      <c r="QQJ72" s="444"/>
      <c r="QQK72" s="444"/>
      <c r="QQL72" s="444"/>
      <c r="QQM72" s="444"/>
      <c r="QQN72" s="444"/>
      <c r="QQO72" s="444"/>
      <c r="QQP72" s="444"/>
      <c r="QQQ72" s="444"/>
      <c r="QQR72" s="444"/>
      <c r="QQS72" s="444"/>
      <c r="QQT72" s="444"/>
      <c r="QQU72" s="444"/>
      <c r="QQV72" s="444"/>
      <c r="QQW72" s="444"/>
      <c r="QQX72" s="444"/>
      <c r="QQY72" s="444"/>
      <c r="QQZ72" s="444"/>
      <c r="QRA72" s="444"/>
      <c r="QRB72" s="444"/>
      <c r="QRC72" s="444"/>
      <c r="QRD72" s="444"/>
      <c r="QRE72" s="444"/>
      <c r="QRF72" s="444"/>
      <c r="QRG72" s="444"/>
      <c r="QRH72" s="444"/>
      <c r="QRI72" s="444"/>
      <c r="QRJ72" s="444"/>
      <c r="QRK72" s="444"/>
      <c r="QRL72" s="444"/>
      <c r="QRM72" s="444"/>
      <c r="QRN72" s="444"/>
      <c r="QRO72" s="444"/>
      <c r="QRP72" s="444"/>
      <c r="QRQ72" s="444"/>
      <c r="QRR72" s="444"/>
      <c r="QRS72" s="444"/>
      <c r="QRT72" s="444"/>
      <c r="QRU72" s="444"/>
      <c r="QRV72" s="444"/>
      <c r="QRW72" s="444"/>
      <c r="QRX72" s="444"/>
      <c r="QRY72" s="444"/>
      <c r="QRZ72" s="444"/>
      <c r="QSA72" s="444"/>
      <c r="QSB72" s="444"/>
      <c r="QSC72" s="444"/>
      <c r="QSD72" s="444"/>
      <c r="QSE72" s="444"/>
      <c r="QSF72" s="444"/>
      <c r="QSG72" s="444"/>
      <c r="QSH72" s="444"/>
      <c r="QSI72" s="444"/>
      <c r="QSJ72" s="444"/>
      <c r="QSK72" s="444"/>
      <c r="QSL72" s="444"/>
      <c r="QSM72" s="444"/>
      <c r="QSN72" s="444"/>
      <c r="QSO72" s="444"/>
      <c r="QSP72" s="444"/>
      <c r="QSQ72" s="444"/>
      <c r="QSR72" s="444"/>
      <c r="QSS72" s="444"/>
      <c r="QST72" s="444"/>
      <c r="QSU72" s="444"/>
      <c r="QSV72" s="444"/>
      <c r="QSW72" s="444"/>
      <c r="QSX72" s="444"/>
      <c r="QSY72" s="444"/>
      <c r="QSZ72" s="444"/>
      <c r="QTA72" s="444"/>
      <c r="QTB72" s="444"/>
      <c r="QTC72" s="444"/>
      <c r="QTD72" s="444"/>
      <c r="QTE72" s="444"/>
      <c r="QTF72" s="444"/>
      <c r="QTG72" s="444"/>
      <c r="QTH72" s="444"/>
      <c r="QTI72" s="444"/>
      <c r="QTJ72" s="444"/>
      <c r="QTK72" s="444"/>
      <c r="QTL72" s="444"/>
      <c r="QTM72" s="444"/>
      <c r="QTN72" s="444"/>
      <c r="QTO72" s="444"/>
      <c r="QTP72" s="444"/>
      <c r="QTQ72" s="444"/>
      <c r="QTR72" s="444"/>
      <c r="QTS72" s="444"/>
      <c r="QTT72" s="444"/>
      <c r="QTU72" s="444"/>
      <c r="QTV72" s="444"/>
      <c r="QTW72" s="444"/>
      <c r="QTX72" s="444"/>
      <c r="QTY72" s="444"/>
      <c r="QTZ72" s="444"/>
      <c r="QUA72" s="444"/>
      <c r="QUB72" s="444"/>
      <c r="QUC72" s="444"/>
      <c r="QUD72" s="444"/>
      <c r="QUE72" s="444"/>
      <c r="QUF72" s="444"/>
      <c r="QUG72" s="444"/>
      <c r="QUH72" s="444"/>
      <c r="QUI72" s="444"/>
      <c r="QUJ72" s="444"/>
      <c r="QUK72" s="444"/>
      <c r="QUL72" s="444"/>
      <c r="QUM72" s="444"/>
      <c r="QUN72" s="444"/>
      <c r="QUO72" s="444"/>
      <c r="QUP72" s="444"/>
      <c r="QUQ72" s="444"/>
      <c r="QUR72" s="444"/>
      <c r="QUS72" s="444"/>
      <c r="QUT72" s="444"/>
      <c r="QUU72" s="444"/>
      <c r="QUV72" s="444"/>
      <c r="QUW72" s="444"/>
      <c r="QUX72" s="444"/>
      <c r="QUY72" s="444"/>
      <c r="QUZ72" s="444"/>
      <c r="QVA72" s="444"/>
      <c r="QVB72" s="444"/>
      <c r="QVC72" s="444"/>
      <c r="QVD72" s="444"/>
      <c r="QVE72" s="444"/>
      <c r="QVF72" s="444"/>
      <c r="QVG72" s="444"/>
      <c r="QVH72" s="444"/>
      <c r="QVI72" s="444"/>
      <c r="QVJ72" s="444"/>
      <c r="QVK72" s="444"/>
      <c r="QVL72" s="444"/>
      <c r="QVM72" s="444"/>
      <c r="QVN72" s="444"/>
      <c r="QVO72" s="444"/>
      <c r="QVP72" s="444"/>
      <c r="QVQ72" s="444"/>
      <c r="QVR72" s="444"/>
      <c r="QVS72" s="444"/>
      <c r="QVT72" s="444"/>
      <c r="QVU72" s="444"/>
      <c r="QVV72" s="444"/>
      <c r="QVW72" s="444"/>
      <c r="QVX72" s="444"/>
      <c r="QVY72" s="444"/>
      <c r="QVZ72" s="444"/>
      <c r="QWA72" s="444"/>
      <c r="QWB72" s="444"/>
      <c r="QWC72" s="444"/>
      <c r="QWD72" s="444"/>
      <c r="QWE72" s="444"/>
      <c r="QWF72" s="444"/>
      <c r="QWG72" s="444"/>
      <c r="QWH72" s="444"/>
      <c r="QWI72" s="444"/>
      <c r="QWJ72" s="444"/>
      <c r="QWK72" s="444"/>
      <c r="QWL72" s="444"/>
      <c r="QWM72" s="444"/>
      <c r="QWN72" s="444"/>
      <c r="QWO72" s="444"/>
      <c r="QWP72" s="444"/>
      <c r="QWQ72" s="444"/>
      <c r="QWR72" s="444"/>
      <c r="QWS72" s="444"/>
      <c r="QWT72" s="444"/>
      <c r="QWU72" s="444"/>
      <c r="QWV72" s="444"/>
      <c r="QWW72" s="444"/>
      <c r="QWX72" s="444"/>
      <c r="QWY72" s="444"/>
      <c r="QWZ72" s="444"/>
      <c r="QXA72" s="444"/>
      <c r="QXB72" s="444"/>
      <c r="QXC72" s="444"/>
      <c r="QXD72" s="444"/>
      <c r="QXE72" s="444"/>
      <c r="QXF72" s="444"/>
      <c r="QXG72" s="444"/>
      <c r="QXH72" s="444"/>
      <c r="QXI72" s="444"/>
      <c r="QXJ72" s="444"/>
      <c r="QXK72" s="444"/>
      <c r="QXL72" s="444"/>
      <c r="QXM72" s="444"/>
      <c r="QXN72" s="444"/>
      <c r="QXO72" s="444"/>
      <c r="QXP72" s="444"/>
      <c r="QXQ72" s="444"/>
      <c r="QXR72" s="444"/>
      <c r="QXS72" s="444"/>
      <c r="QXT72" s="444"/>
      <c r="QXU72" s="444"/>
      <c r="QXV72" s="444"/>
      <c r="QXW72" s="444"/>
      <c r="QXX72" s="444"/>
      <c r="QXY72" s="444"/>
      <c r="QXZ72" s="444"/>
      <c r="QYA72" s="444"/>
      <c r="QYB72" s="444"/>
      <c r="QYC72" s="444"/>
      <c r="QYD72" s="444"/>
      <c r="QYE72" s="444"/>
      <c r="QYF72" s="444"/>
      <c r="QYG72" s="444"/>
      <c r="QYH72" s="444"/>
      <c r="QYI72" s="444"/>
      <c r="QYJ72" s="444"/>
      <c r="QYK72" s="444"/>
      <c r="QYL72" s="444"/>
      <c r="QYM72" s="444"/>
      <c r="QYN72" s="444"/>
      <c r="QYO72" s="444"/>
      <c r="QYP72" s="444"/>
      <c r="QYQ72" s="444"/>
      <c r="QYR72" s="444"/>
      <c r="QYS72" s="444"/>
      <c r="QYT72" s="444"/>
      <c r="QYU72" s="444"/>
      <c r="QYV72" s="444"/>
      <c r="QYW72" s="444"/>
      <c r="QYX72" s="444"/>
      <c r="QYY72" s="444"/>
      <c r="QYZ72" s="444"/>
      <c r="QZA72" s="444"/>
      <c r="QZB72" s="444"/>
      <c r="QZC72" s="444"/>
      <c r="QZD72" s="444"/>
      <c r="QZE72" s="444"/>
      <c r="QZF72" s="444"/>
      <c r="QZG72" s="444"/>
      <c r="QZH72" s="444"/>
      <c r="QZI72" s="444"/>
      <c r="QZJ72" s="444"/>
      <c r="QZK72" s="444"/>
      <c r="QZL72" s="444"/>
      <c r="QZM72" s="444"/>
      <c r="QZN72" s="444"/>
      <c r="QZO72" s="444"/>
      <c r="QZP72" s="444"/>
      <c r="QZQ72" s="444"/>
      <c r="QZR72" s="444"/>
      <c r="QZS72" s="444"/>
      <c r="QZT72" s="444"/>
      <c r="QZU72" s="444"/>
      <c r="QZV72" s="444"/>
      <c r="QZW72" s="444"/>
      <c r="QZX72" s="444"/>
      <c r="QZY72" s="444"/>
      <c r="QZZ72" s="444"/>
      <c r="RAA72" s="444"/>
      <c r="RAB72" s="444"/>
      <c r="RAC72" s="444"/>
      <c r="RAD72" s="444"/>
      <c r="RAE72" s="444"/>
      <c r="RAF72" s="444"/>
      <c r="RAG72" s="444"/>
      <c r="RAH72" s="444"/>
      <c r="RAI72" s="444"/>
      <c r="RAJ72" s="444"/>
      <c r="RAK72" s="444"/>
      <c r="RAL72" s="444"/>
      <c r="RAM72" s="444"/>
      <c r="RAN72" s="444"/>
      <c r="RAO72" s="444"/>
      <c r="RAP72" s="444"/>
      <c r="RAQ72" s="444"/>
      <c r="RAR72" s="444"/>
      <c r="RAS72" s="444"/>
      <c r="RAT72" s="444"/>
      <c r="RAU72" s="444"/>
      <c r="RAV72" s="444"/>
      <c r="RAW72" s="444"/>
      <c r="RAX72" s="444"/>
      <c r="RAY72" s="444"/>
      <c r="RAZ72" s="444"/>
      <c r="RBA72" s="444"/>
      <c r="RBB72" s="444"/>
      <c r="RBC72" s="444"/>
      <c r="RBD72" s="444"/>
      <c r="RBE72" s="444"/>
      <c r="RBF72" s="444"/>
      <c r="RBG72" s="444"/>
      <c r="RBH72" s="444"/>
      <c r="RBI72" s="444"/>
      <c r="RBJ72" s="444"/>
      <c r="RBK72" s="444"/>
      <c r="RBL72" s="444"/>
      <c r="RBM72" s="444"/>
      <c r="RBN72" s="444"/>
      <c r="RBO72" s="444"/>
      <c r="RBP72" s="444"/>
      <c r="RBQ72" s="444"/>
      <c r="RBR72" s="444"/>
      <c r="RBS72" s="444"/>
      <c r="RBT72" s="444"/>
      <c r="RBU72" s="444"/>
      <c r="RBV72" s="444"/>
      <c r="RBW72" s="444"/>
      <c r="RBX72" s="444"/>
      <c r="RBY72" s="444"/>
      <c r="RBZ72" s="444"/>
      <c r="RCA72" s="444"/>
      <c r="RCB72" s="444"/>
      <c r="RCC72" s="444"/>
      <c r="RCD72" s="444"/>
      <c r="RCE72" s="444"/>
      <c r="RCF72" s="444"/>
      <c r="RCG72" s="444"/>
      <c r="RCH72" s="444"/>
      <c r="RCI72" s="444"/>
      <c r="RCJ72" s="444"/>
      <c r="RCK72" s="444"/>
      <c r="RCL72" s="444"/>
      <c r="RCM72" s="444"/>
      <c r="RCN72" s="444"/>
      <c r="RCO72" s="444"/>
      <c r="RCP72" s="444"/>
      <c r="RCQ72" s="444"/>
      <c r="RCR72" s="444"/>
      <c r="RCS72" s="444"/>
      <c r="RCT72" s="444"/>
      <c r="RCU72" s="444"/>
      <c r="RCV72" s="444"/>
      <c r="RCW72" s="444"/>
      <c r="RCX72" s="444"/>
      <c r="RCY72" s="444"/>
      <c r="RCZ72" s="444"/>
      <c r="RDA72" s="444"/>
      <c r="RDB72" s="444"/>
      <c r="RDC72" s="444"/>
      <c r="RDD72" s="444"/>
      <c r="RDE72" s="444"/>
      <c r="RDF72" s="444"/>
      <c r="RDG72" s="444"/>
      <c r="RDH72" s="444"/>
      <c r="RDI72" s="444"/>
      <c r="RDJ72" s="444"/>
      <c r="RDK72" s="444"/>
      <c r="RDL72" s="444"/>
      <c r="RDM72" s="444"/>
      <c r="RDN72" s="444"/>
      <c r="RDO72" s="444"/>
      <c r="RDP72" s="444"/>
      <c r="RDQ72" s="444"/>
      <c r="RDR72" s="444"/>
      <c r="RDS72" s="444"/>
      <c r="RDT72" s="444"/>
      <c r="RDU72" s="444"/>
      <c r="RDV72" s="444"/>
      <c r="RDW72" s="444"/>
      <c r="RDX72" s="444"/>
      <c r="RDY72" s="444"/>
      <c r="RDZ72" s="444"/>
      <c r="REA72" s="444"/>
      <c r="REB72" s="444"/>
      <c r="REC72" s="444"/>
      <c r="RED72" s="444"/>
      <c r="REE72" s="444"/>
      <c r="REF72" s="444"/>
      <c r="REG72" s="444"/>
      <c r="REH72" s="444"/>
      <c r="REI72" s="444"/>
      <c r="REJ72" s="444"/>
      <c r="REK72" s="444"/>
      <c r="REL72" s="444"/>
      <c r="REM72" s="444"/>
      <c r="REN72" s="444"/>
      <c r="REO72" s="444"/>
      <c r="REP72" s="444"/>
      <c r="REQ72" s="444"/>
      <c r="RER72" s="444"/>
      <c r="RES72" s="444"/>
      <c r="RET72" s="444"/>
      <c r="REU72" s="444"/>
      <c r="REV72" s="444"/>
      <c r="REW72" s="444"/>
      <c r="REX72" s="444"/>
      <c r="REY72" s="444"/>
      <c r="REZ72" s="444"/>
      <c r="RFA72" s="444"/>
      <c r="RFB72" s="444"/>
      <c r="RFC72" s="444"/>
      <c r="RFD72" s="444"/>
      <c r="RFE72" s="444"/>
      <c r="RFF72" s="444"/>
      <c r="RFG72" s="444"/>
      <c r="RFH72" s="444"/>
      <c r="RFI72" s="444"/>
      <c r="RFJ72" s="444"/>
      <c r="RFK72" s="444"/>
      <c r="RFL72" s="444"/>
      <c r="RFM72" s="444"/>
      <c r="RFN72" s="444"/>
      <c r="RFO72" s="444"/>
      <c r="RFP72" s="444"/>
      <c r="RFQ72" s="444"/>
      <c r="RFR72" s="444"/>
      <c r="RFS72" s="444"/>
      <c r="RFT72" s="444"/>
      <c r="RFU72" s="444"/>
      <c r="RFV72" s="444"/>
      <c r="RFW72" s="444"/>
      <c r="RFX72" s="444"/>
      <c r="RFY72" s="444"/>
      <c r="RFZ72" s="444"/>
      <c r="RGA72" s="444"/>
      <c r="RGB72" s="444"/>
      <c r="RGC72" s="444"/>
      <c r="RGD72" s="444"/>
      <c r="RGE72" s="444"/>
      <c r="RGF72" s="444"/>
      <c r="RGG72" s="444"/>
      <c r="RGH72" s="444"/>
      <c r="RGI72" s="444"/>
      <c r="RGJ72" s="444"/>
      <c r="RGK72" s="444"/>
      <c r="RGL72" s="444"/>
      <c r="RGM72" s="444"/>
      <c r="RGN72" s="444"/>
      <c r="RGO72" s="444"/>
      <c r="RGP72" s="444"/>
      <c r="RGQ72" s="444"/>
      <c r="RGR72" s="444"/>
      <c r="RGS72" s="444"/>
      <c r="RGT72" s="444"/>
      <c r="RGU72" s="444"/>
      <c r="RGV72" s="444"/>
      <c r="RGW72" s="444"/>
      <c r="RGX72" s="444"/>
      <c r="RGY72" s="444"/>
      <c r="RGZ72" s="444"/>
      <c r="RHA72" s="444"/>
      <c r="RHB72" s="444"/>
      <c r="RHC72" s="444"/>
      <c r="RHD72" s="444"/>
      <c r="RHE72" s="444"/>
      <c r="RHF72" s="444"/>
      <c r="RHG72" s="444"/>
      <c r="RHH72" s="444"/>
      <c r="RHI72" s="444"/>
      <c r="RHJ72" s="444"/>
      <c r="RHK72" s="444"/>
      <c r="RHL72" s="444"/>
      <c r="RHM72" s="444"/>
      <c r="RHN72" s="444"/>
      <c r="RHO72" s="444"/>
      <c r="RHP72" s="444"/>
      <c r="RHQ72" s="444"/>
      <c r="RHR72" s="444"/>
      <c r="RHS72" s="444"/>
      <c r="RHT72" s="444"/>
      <c r="RHU72" s="444"/>
      <c r="RHV72" s="444"/>
      <c r="RHW72" s="444"/>
      <c r="RHX72" s="444"/>
      <c r="RHY72" s="444"/>
      <c r="RHZ72" s="444"/>
      <c r="RIA72" s="444"/>
      <c r="RIB72" s="444"/>
      <c r="RIC72" s="444"/>
      <c r="RID72" s="444"/>
      <c r="RIE72" s="444"/>
      <c r="RIF72" s="444"/>
      <c r="RIG72" s="444"/>
      <c r="RIH72" s="444"/>
      <c r="RII72" s="444"/>
      <c r="RIJ72" s="444"/>
      <c r="RIK72" s="444"/>
      <c r="RIL72" s="444"/>
      <c r="RIM72" s="444"/>
      <c r="RIN72" s="444"/>
      <c r="RIO72" s="444"/>
      <c r="RIP72" s="444"/>
      <c r="RIQ72" s="444"/>
      <c r="RIR72" s="444"/>
      <c r="RIS72" s="444"/>
      <c r="RIT72" s="444"/>
      <c r="RIU72" s="444"/>
      <c r="RIV72" s="444"/>
      <c r="RIW72" s="444"/>
      <c r="RIX72" s="444"/>
      <c r="RIY72" s="444"/>
      <c r="RIZ72" s="444"/>
      <c r="RJA72" s="444"/>
      <c r="RJB72" s="444"/>
      <c r="RJC72" s="444"/>
      <c r="RJD72" s="444"/>
      <c r="RJE72" s="444"/>
      <c r="RJF72" s="444"/>
      <c r="RJG72" s="444"/>
      <c r="RJH72" s="444"/>
      <c r="RJI72" s="444"/>
      <c r="RJJ72" s="444"/>
      <c r="RJK72" s="444"/>
      <c r="RJL72" s="444"/>
      <c r="RJM72" s="444"/>
      <c r="RJN72" s="444"/>
      <c r="RJO72" s="444"/>
      <c r="RJP72" s="444"/>
      <c r="RJQ72" s="444"/>
      <c r="RJR72" s="444"/>
      <c r="RJS72" s="444"/>
      <c r="RJT72" s="444"/>
      <c r="RJU72" s="444"/>
      <c r="RJV72" s="444"/>
      <c r="RJW72" s="444"/>
      <c r="RJX72" s="444"/>
      <c r="RJY72" s="444"/>
      <c r="RJZ72" s="444"/>
      <c r="RKA72" s="444"/>
      <c r="RKB72" s="444"/>
      <c r="RKC72" s="444"/>
      <c r="RKD72" s="444"/>
      <c r="RKE72" s="444"/>
      <c r="RKF72" s="444"/>
      <c r="RKG72" s="444"/>
      <c r="RKH72" s="444"/>
      <c r="RKI72" s="444"/>
      <c r="RKJ72" s="444"/>
      <c r="RKK72" s="444"/>
      <c r="RKL72" s="444"/>
      <c r="RKM72" s="444"/>
      <c r="RKN72" s="444"/>
      <c r="RKO72" s="444"/>
      <c r="RKP72" s="444"/>
      <c r="RKQ72" s="444"/>
      <c r="RKR72" s="444"/>
      <c r="RKS72" s="444"/>
      <c r="RKT72" s="444"/>
      <c r="RKU72" s="444"/>
      <c r="RKV72" s="444"/>
      <c r="RKW72" s="444"/>
      <c r="RKX72" s="444"/>
      <c r="RKY72" s="444"/>
      <c r="RKZ72" s="444"/>
      <c r="RLA72" s="444"/>
      <c r="RLB72" s="444"/>
      <c r="RLC72" s="444"/>
      <c r="RLD72" s="444"/>
      <c r="RLE72" s="444"/>
      <c r="RLF72" s="444"/>
      <c r="RLG72" s="444"/>
      <c r="RLH72" s="444"/>
      <c r="RLI72" s="444"/>
      <c r="RLJ72" s="444"/>
      <c r="RLK72" s="444"/>
      <c r="RLL72" s="444"/>
      <c r="RLM72" s="444"/>
      <c r="RLN72" s="444"/>
      <c r="RLO72" s="444"/>
      <c r="RLP72" s="444"/>
      <c r="RLQ72" s="444"/>
      <c r="RLR72" s="444"/>
      <c r="RLS72" s="444"/>
      <c r="RLT72" s="444"/>
      <c r="RLU72" s="444"/>
      <c r="RLV72" s="444"/>
      <c r="RLW72" s="444"/>
      <c r="RLX72" s="444"/>
      <c r="RLY72" s="444"/>
      <c r="RLZ72" s="444"/>
      <c r="RMA72" s="444"/>
      <c r="RMB72" s="444"/>
      <c r="RMC72" s="444"/>
      <c r="RMD72" s="444"/>
      <c r="RME72" s="444"/>
      <c r="RMF72" s="444"/>
      <c r="RMG72" s="444"/>
      <c r="RMH72" s="444"/>
      <c r="RMI72" s="444"/>
      <c r="RMJ72" s="444"/>
      <c r="RMK72" s="444"/>
      <c r="RML72" s="444"/>
      <c r="RMM72" s="444"/>
      <c r="RMN72" s="444"/>
      <c r="RMO72" s="444"/>
      <c r="RMP72" s="444"/>
      <c r="RMQ72" s="444"/>
      <c r="RMR72" s="444"/>
      <c r="RMS72" s="444"/>
      <c r="RMT72" s="444"/>
      <c r="RMU72" s="444"/>
      <c r="RMV72" s="444"/>
      <c r="RMW72" s="444"/>
      <c r="RMX72" s="444"/>
      <c r="RMY72" s="444"/>
      <c r="RMZ72" s="444"/>
      <c r="RNA72" s="444"/>
      <c r="RNB72" s="444"/>
      <c r="RNC72" s="444"/>
      <c r="RND72" s="444"/>
      <c r="RNE72" s="444"/>
      <c r="RNF72" s="444"/>
      <c r="RNG72" s="444"/>
      <c r="RNH72" s="444"/>
      <c r="RNI72" s="444"/>
      <c r="RNJ72" s="444"/>
      <c r="RNK72" s="444"/>
      <c r="RNL72" s="444"/>
      <c r="RNM72" s="444"/>
      <c r="RNN72" s="444"/>
      <c r="RNO72" s="444"/>
      <c r="RNP72" s="444"/>
      <c r="RNQ72" s="444"/>
      <c r="RNR72" s="444"/>
      <c r="RNS72" s="444"/>
      <c r="RNT72" s="444"/>
      <c r="RNU72" s="444"/>
      <c r="RNV72" s="444"/>
      <c r="RNW72" s="444"/>
      <c r="RNX72" s="444"/>
      <c r="RNY72" s="444"/>
      <c r="RNZ72" s="444"/>
      <c r="ROA72" s="444"/>
      <c r="ROB72" s="444"/>
      <c r="ROC72" s="444"/>
      <c r="ROD72" s="444"/>
      <c r="ROE72" s="444"/>
      <c r="ROF72" s="444"/>
      <c r="ROG72" s="444"/>
      <c r="ROH72" s="444"/>
      <c r="ROI72" s="444"/>
      <c r="ROJ72" s="444"/>
      <c r="ROK72" s="444"/>
      <c r="ROL72" s="444"/>
      <c r="ROM72" s="444"/>
      <c r="RON72" s="444"/>
      <c r="ROO72" s="444"/>
      <c r="ROP72" s="444"/>
      <c r="ROQ72" s="444"/>
      <c r="ROR72" s="444"/>
      <c r="ROS72" s="444"/>
      <c r="ROT72" s="444"/>
      <c r="ROU72" s="444"/>
      <c r="ROV72" s="444"/>
      <c r="ROW72" s="444"/>
      <c r="ROX72" s="444"/>
      <c r="ROY72" s="444"/>
      <c r="ROZ72" s="444"/>
      <c r="RPA72" s="444"/>
      <c r="RPB72" s="444"/>
      <c r="RPC72" s="444"/>
      <c r="RPD72" s="444"/>
      <c r="RPE72" s="444"/>
      <c r="RPF72" s="444"/>
      <c r="RPG72" s="444"/>
      <c r="RPH72" s="444"/>
      <c r="RPI72" s="444"/>
      <c r="RPJ72" s="444"/>
      <c r="RPK72" s="444"/>
      <c r="RPL72" s="444"/>
      <c r="RPM72" s="444"/>
      <c r="RPN72" s="444"/>
      <c r="RPO72" s="444"/>
      <c r="RPP72" s="444"/>
      <c r="RPQ72" s="444"/>
      <c r="RPR72" s="444"/>
      <c r="RPS72" s="444"/>
      <c r="RPT72" s="444"/>
      <c r="RPU72" s="444"/>
      <c r="RPV72" s="444"/>
      <c r="RPW72" s="444"/>
      <c r="RPX72" s="444"/>
      <c r="RPY72" s="444"/>
      <c r="RPZ72" s="444"/>
      <c r="RQA72" s="444"/>
      <c r="RQB72" s="444"/>
      <c r="RQC72" s="444"/>
      <c r="RQD72" s="444"/>
      <c r="RQE72" s="444"/>
      <c r="RQF72" s="444"/>
      <c r="RQG72" s="444"/>
      <c r="RQH72" s="444"/>
      <c r="RQI72" s="444"/>
      <c r="RQJ72" s="444"/>
      <c r="RQK72" s="444"/>
      <c r="RQL72" s="444"/>
      <c r="RQM72" s="444"/>
      <c r="RQN72" s="444"/>
      <c r="RQO72" s="444"/>
      <c r="RQP72" s="444"/>
      <c r="RQQ72" s="444"/>
      <c r="RQR72" s="444"/>
      <c r="RQS72" s="444"/>
      <c r="RQT72" s="444"/>
      <c r="RQU72" s="444"/>
      <c r="RQV72" s="444"/>
      <c r="RQW72" s="444"/>
      <c r="RQX72" s="444"/>
      <c r="RQY72" s="444"/>
      <c r="RQZ72" s="444"/>
      <c r="RRA72" s="444"/>
      <c r="RRB72" s="444"/>
      <c r="RRC72" s="444"/>
      <c r="RRD72" s="444"/>
      <c r="RRE72" s="444"/>
      <c r="RRF72" s="444"/>
      <c r="RRG72" s="444"/>
      <c r="RRH72" s="444"/>
      <c r="RRI72" s="444"/>
      <c r="RRJ72" s="444"/>
      <c r="RRK72" s="444"/>
      <c r="RRL72" s="444"/>
      <c r="RRM72" s="444"/>
      <c r="RRN72" s="444"/>
      <c r="RRO72" s="444"/>
      <c r="RRP72" s="444"/>
      <c r="RRQ72" s="444"/>
      <c r="RRR72" s="444"/>
      <c r="RRS72" s="444"/>
      <c r="RRT72" s="444"/>
      <c r="RRU72" s="444"/>
      <c r="RRV72" s="444"/>
      <c r="RRW72" s="444"/>
      <c r="RRX72" s="444"/>
      <c r="RRY72" s="444"/>
      <c r="RRZ72" s="444"/>
      <c r="RSA72" s="444"/>
      <c r="RSB72" s="444"/>
      <c r="RSC72" s="444"/>
      <c r="RSD72" s="444"/>
      <c r="RSE72" s="444"/>
      <c r="RSF72" s="444"/>
      <c r="RSG72" s="444"/>
      <c r="RSH72" s="444"/>
      <c r="RSI72" s="444"/>
      <c r="RSJ72" s="444"/>
      <c r="RSK72" s="444"/>
      <c r="RSL72" s="444"/>
      <c r="RSM72" s="444"/>
      <c r="RSN72" s="444"/>
      <c r="RSO72" s="444"/>
      <c r="RSP72" s="444"/>
      <c r="RSQ72" s="444"/>
      <c r="RSR72" s="444"/>
      <c r="RSS72" s="444"/>
      <c r="RST72" s="444"/>
      <c r="RSU72" s="444"/>
      <c r="RSV72" s="444"/>
      <c r="RSW72" s="444"/>
      <c r="RSX72" s="444"/>
      <c r="RSY72" s="444"/>
      <c r="RSZ72" s="444"/>
      <c r="RTA72" s="444"/>
      <c r="RTB72" s="444"/>
      <c r="RTC72" s="444"/>
      <c r="RTD72" s="444"/>
      <c r="RTE72" s="444"/>
      <c r="RTF72" s="444"/>
      <c r="RTG72" s="444"/>
      <c r="RTH72" s="444"/>
      <c r="RTI72" s="444"/>
      <c r="RTJ72" s="444"/>
      <c r="RTK72" s="444"/>
      <c r="RTL72" s="444"/>
      <c r="RTM72" s="444"/>
      <c r="RTN72" s="444"/>
      <c r="RTO72" s="444"/>
      <c r="RTP72" s="444"/>
      <c r="RTQ72" s="444"/>
      <c r="RTR72" s="444"/>
      <c r="RTS72" s="444"/>
      <c r="RTT72" s="444"/>
      <c r="RTU72" s="444"/>
      <c r="RTV72" s="444"/>
      <c r="RTW72" s="444"/>
      <c r="RTX72" s="444"/>
      <c r="RTY72" s="444"/>
      <c r="RTZ72" s="444"/>
      <c r="RUA72" s="444"/>
      <c r="RUB72" s="444"/>
      <c r="RUC72" s="444"/>
      <c r="RUD72" s="444"/>
      <c r="RUE72" s="444"/>
      <c r="RUF72" s="444"/>
      <c r="RUG72" s="444"/>
      <c r="RUH72" s="444"/>
      <c r="RUI72" s="444"/>
      <c r="RUJ72" s="444"/>
      <c r="RUK72" s="444"/>
      <c r="RUL72" s="444"/>
      <c r="RUM72" s="444"/>
      <c r="RUN72" s="444"/>
      <c r="RUO72" s="444"/>
      <c r="RUP72" s="444"/>
      <c r="RUQ72" s="444"/>
      <c r="RUR72" s="444"/>
      <c r="RUS72" s="444"/>
      <c r="RUT72" s="444"/>
      <c r="RUU72" s="444"/>
      <c r="RUV72" s="444"/>
      <c r="RUW72" s="444"/>
      <c r="RUX72" s="444"/>
      <c r="RUY72" s="444"/>
      <c r="RUZ72" s="444"/>
      <c r="RVA72" s="444"/>
      <c r="RVB72" s="444"/>
      <c r="RVC72" s="444"/>
      <c r="RVD72" s="444"/>
      <c r="RVE72" s="444"/>
      <c r="RVF72" s="444"/>
      <c r="RVG72" s="444"/>
      <c r="RVH72" s="444"/>
      <c r="RVI72" s="444"/>
      <c r="RVJ72" s="444"/>
      <c r="RVK72" s="444"/>
      <c r="RVL72" s="444"/>
      <c r="RVM72" s="444"/>
      <c r="RVN72" s="444"/>
      <c r="RVO72" s="444"/>
      <c r="RVP72" s="444"/>
      <c r="RVQ72" s="444"/>
      <c r="RVR72" s="444"/>
      <c r="RVS72" s="444"/>
      <c r="RVT72" s="444"/>
      <c r="RVU72" s="444"/>
      <c r="RVV72" s="444"/>
      <c r="RVW72" s="444"/>
      <c r="RVX72" s="444"/>
      <c r="RVY72" s="444"/>
      <c r="RVZ72" s="444"/>
      <c r="RWA72" s="444"/>
      <c r="RWB72" s="444"/>
      <c r="RWC72" s="444"/>
      <c r="RWD72" s="444"/>
      <c r="RWE72" s="444"/>
      <c r="RWF72" s="444"/>
      <c r="RWG72" s="444"/>
      <c r="RWH72" s="444"/>
      <c r="RWI72" s="444"/>
      <c r="RWJ72" s="444"/>
      <c r="RWK72" s="444"/>
      <c r="RWL72" s="444"/>
      <c r="RWM72" s="444"/>
      <c r="RWN72" s="444"/>
      <c r="RWO72" s="444"/>
      <c r="RWP72" s="444"/>
      <c r="RWQ72" s="444"/>
      <c r="RWR72" s="444"/>
      <c r="RWS72" s="444"/>
      <c r="RWT72" s="444"/>
      <c r="RWU72" s="444"/>
      <c r="RWV72" s="444"/>
      <c r="RWW72" s="444"/>
      <c r="RWX72" s="444"/>
      <c r="RWY72" s="444"/>
      <c r="RWZ72" s="444"/>
      <c r="RXA72" s="444"/>
      <c r="RXB72" s="444"/>
      <c r="RXC72" s="444"/>
      <c r="RXD72" s="444"/>
      <c r="RXE72" s="444"/>
      <c r="RXF72" s="444"/>
      <c r="RXG72" s="444"/>
      <c r="RXH72" s="444"/>
      <c r="RXI72" s="444"/>
      <c r="RXJ72" s="444"/>
      <c r="RXK72" s="444"/>
      <c r="RXL72" s="444"/>
      <c r="RXM72" s="444"/>
      <c r="RXN72" s="444"/>
      <c r="RXO72" s="444"/>
      <c r="RXP72" s="444"/>
      <c r="RXQ72" s="444"/>
      <c r="RXR72" s="444"/>
      <c r="RXS72" s="444"/>
      <c r="RXT72" s="444"/>
      <c r="RXU72" s="444"/>
      <c r="RXV72" s="444"/>
      <c r="RXW72" s="444"/>
      <c r="RXX72" s="444"/>
      <c r="RXY72" s="444"/>
      <c r="RXZ72" s="444"/>
      <c r="RYA72" s="444"/>
      <c r="RYB72" s="444"/>
      <c r="RYC72" s="444"/>
      <c r="RYD72" s="444"/>
      <c r="RYE72" s="444"/>
      <c r="RYF72" s="444"/>
      <c r="RYG72" s="444"/>
      <c r="RYH72" s="444"/>
      <c r="RYI72" s="444"/>
      <c r="RYJ72" s="444"/>
      <c r="RYK72" s="444"/>
      <c r="RYL72" s="444"/>
      <c r="RYM72" s="444"/>
      <c r="RYN72" s="444"/>
      <c r="RYO72" s="444"/>
      <c r="RYP72" s="444"/>
      <c r="RYQ72" s="444"/>
      <c r="RYR72" s="444"/>
      <c r="RYS72" s="444"/>
      <c r="RYT72" s="444"/>
      <c r="RYU72" s="444"/>
      <c r="RYV72" s="444"/>
      <c r="RYW72" s="444"/>
      <c r="RYX72" s="444"/>
      <c r="RYY72" s="444"/>
      <c r="RYZ72" s="444"/>
      <c r="RZA72" s="444"/>
      <c r="RZB72" s="444"/>
      <c r="RZC72" s="444"/>
      <c r="RZD72" s="444"/>
      <c r="RZE72" s="444"/>
      <c r="RZF72" s="444"/>
      <c r="RZG72" s="444"/>
      <c r="RZH72" s="444"/>
      <c r="RZI72" s="444"/>
      <c r="RZJ72" s="444"/>
      <c r="RZK72" s="444"/>
      <c r="RZL72" s="444"/>
      <c r="RZM72" s="444"/>
      <c r="RZN72" s="444"/>
      <c r="RZO72" s="444"/>
      <c r="RZP72" s="444"/>
      <c r="RZQ72" s="444"/>
      <c r="RZR72" s="444"/>
      <c r="RZS72" s="444"/>
      <c r="RZT72" s="444"/>
      <c r="RZU72" s="444"/>
      <c r="RZV72" s="444"/>
      <c r="RZW72" s="444"/>
      <c r="RZX72" s="444"/>
      <c r="RZY72" s="444"/>
      <c r="RZZ72" s="444"/>
      <c r="SAA72" s="444"/>
      <c r="SAB72" s="444"/>
      <c r="SAC72" s="444"/>
      <c r="SAD72" s="444"/>
      <c r="SAE72" s="444"/>
      <c r="SAF72" s="444"/>
      <c r="SAG72" s="444"/>
      <c r="SAH72" s="444"/>
      <c r="SAI72" s="444"/>
      <c r="SAJ72" s="444"/>
      <c r="SAK72" s="444"/>
      <c r="SAL72" s="444"/>
      <c r="SAM72" s="444"/>
      <c r="SAN72" s="444"/>
      <c r="SAO72" s="444"/>
      <c r="SAP72" s="444"/>
      <c r="SAQ72" s="444"/>
      <c r="SAR72" s="444"/>
      <c r="SAS72" s="444"/>
      <c r="SAT72" s="444"/>
      <c r="SAU72" s="444"/>
      <c r="SAV72" s="444"/>
      <c r="SAW72" s="444"/>
      <c r="SAX72" s="444"/>
      <c r="SAY72" s="444"/>
      <c r="SAZ72" s="444"/>
      <c r="SBA72" s="444"/>
      <c r="SBB72" s="444"/>
      <c r="SBC72" s="444"/>
      <c r="SBD72" s="444"/>
      <c r="SBE72" s="444"/>
      <c r="SBF72" s="444"/>
      <c r="SBG72" s="444"/>
      <c r="SBH72" s="444"/>
      <c r="SBI72" s="444"/>
      <c r="SBJ72" s="444"/>
      <c r="SBK72" s="444"/>
      <c r="SBL72" s="444"/>
      <c r="SBM72" s="444"/>
      <c r="SBN72" s="444"/>
      <c r="SBO72" s="444"/>
      <c r="SBP72" s="444"/>
      <c r="SBQ72" s="444"/>
      <c r="SBR72" s="444"/>
      <c r="SBS72" s="444"/>
      <c r="SBT72" s="444"/>
      <c r="SBU72" s="444"/>
      <c r="SBV72" s="444"/>
      <c r="SBW72" s="444"/>
      <c r="SBX72" s="444"/>
      <c r="SBY72" s="444"/>
      <c r="SBZ72" s="444"/>
      <c r="SCA72" s="444"/>
      <c r="SCB72" s="444"/>
      <c r="SCC72" s="444"/>
      <c r="SCD72" s="444"/>
      <c r="SCE72" s="444"/>
      <c r="SCF72" s="444"/>
      <c r="SCG72" s="444"/>
      <c r="SCH72" s="444"/>
      <c r="SCI72" s="444"/>
      <c r="SCJ72" s="444"/>
      <c r="SCK72" s="444"/>
      <c r="SCL72" s="444"/>
      <c r="SCM72" s="444"/>
      <c r="SCN72" s="444"/>
      <c r="SCO72" s="444"/>
      <c r="SCP72" s="444"/>
      <c r="SCQ72" s="444"/>
      <c r="SCR72" s="444"/>
      <c r="SCS72" s="444"/>
      <c r="SCT72" s="444"/>
      <c r="SCU72" s="444"/>
      <c r="SCV72" s="444"/>
      <c r="SCW72" s="444"/>
      <c r="SCX72" s="444"/>
      <c r="SCY72" s="444"/>
      <c r="SCZ72" s="444"/>
      <c r="SDA72" s="444"/>
      <c r="SDB72" s="444"/>
      <c r="SDC72" s="444"/>
      <c r="SDD72" s="444"/>
      <c r="SDE72" s="444"/>
      <c r="SDF72" s="444"/>
      <c r="SDG72" s="444"/>
      <c r="SDH72" s="444"/>
      <c r="SDI72" s="444"/>
      <c r="SDJ72" s="444"/>
      <c r="SDK72" s="444"/>
      <c r="SDL72" s="444"/>
      <c r="SDM72" s="444"/>
      <c r="SDN72" s="444"/>
      <c r="SDO72" s="444"/>
      <c r="SDP72" s="444"/>
      <c r="SDQ72" s="444"/>
      <c r="SDR72" s="444"/>
      <c r="SDS72" s="444"/>
      <c r="SDT72" s="444"/>
      <c r="SDU72" s="444"/>
      <c r="SDV72" s="444"/>
      <c r="SDW72" s="444"/>
      <c r="SDX72" s="444"/>
      <c r="SDY72" s="444"/>
      <c r="SDZ72" s="444"/>
      <c r="SEA72" s="444"/>
      <c r="SEB72" s="444"/>
      <c r="SEC72" s="444"/>
      <c r="SED72" s="444"/>
      <c r="SEE72" s="444"/>
      <c r="SEF72" s="444"/>
      <c r="SEG72" s="444"/>
      <c r="SEH72" s="444"/>
      <c r="SEI72" s="444"/>
      <c r="SEJ72" s="444"/>
      <c r="SEK72" s="444"/>
      <c r="SEL72" s="444"/>
      <c r="SEM72" s="444"/>
      <c r="SEN72" s="444"/>
      <c r="SEO72" s="444"/>
      <c r="SEP72" s="444"/>
      <c r="SEQ72" s="444"/>
      <c r="SER72" s="444"/>
      <c r="SES72" s="444"/>
      <c r="SET72" s="444"/>
      <c r="SEU72" s="444"/>
      <c r="SEV72" s="444"/>
      <c r="SEW72" s="444"/>
      <c r="SEX72" s="444"/>
      <c r="SEY72" s="444"/>
      <c r="SEZ72" s="444"/>
      <c r="SFA72" s="444"/>
      <c r="SFB72" s="444"/>
      <c r="SFC72" s="444"/>
      <c r="SFD72" s="444"/>
      <c r="SFE72" s="444"/>
      <c r="SFF72" s="444"/>
      <c r="SFG72" s="444"/>
      <c r="SFH72" s="444"/>
      <c r="SFI72" s="444"/>
      <c r="SFJ72" s="444"/>
      <c r="SFK72" s="444"/>
      <c r="SFL72" s="444"/>
      <c r="SFM72" s="444"/>
      <c r="SFN72" s="444"/>
      <c r="SFO72" s="444"/>
      <c r="SFP72" s="444"/>
      <c r="SFQ72" s="444"/>
      <c r="SFR72" s="444"/>
      <c r="SFS72" s="444"/>
      <c r="SFT72" s="444"/>
      <c r="SFU72" s="444"/>
      <c r="SFV72" s="444"/>
      <c r="SFW72" s="444"/>
      <c r="SFX72" s="444"/>
      <c r="SFY72" s="444"/>
      <c r="SFZ72" s="444"/>
      <c r="SGA72" s="444"/>
      <c r="SGB72" s="444"/>
      <c r="SGC72" s="444"/>
      <c r="SGD72" s="444"/>
      <c r="SGE72" s="444"/>
      <c r="SGF72" s="444"/>
      <c r="SGG72" s="444"/>
      <c r="SGH72" s="444"/>
      <c r="SGI72" s="444"/>
      <c r="SGJ72" s="444"/>
      <c r="SGK72" s="444"/>
      <c r="SGL72" s="444"/>
      <c r="SGM72" s="444"/>
      <c r="SGN72" s="444"/>
      <c r="SGO72" s="444"/>
      <c r="SGP72" s="444"/>
      <c r="SGQ72" s="444"/>
      <c r="SGR72" s="444"/>
      <c r="SGS72" s="444"/>
      <c r="SGT72" s="444"/>
      <c r="SGU72" s="444"/>
      <c r="SGV72" s="444"/>
      <c r="SGW72" s="444"/>
      <c r="SGX72" s="444"/>
      <c r="SGY72" s="444"/>
      <c r="SGZ72" s="444"/>
      <c r="SHA72" s="444"/>
      <c r="SHB72" s="444"/>
      <c r="SHC72" s="444"/>
      <c r="SHD72" s="444"/>
      <c r="SHE72" s="444"/>
      <c r="SHF72" s="444"/>
      <c r="SHG72" s="444"/>
      <c r="SHH72" s="444"/>
      <c r="SHI72" s="444"/>
      <c r="SHJ72" s="444"/>
      <c r="SHK72" s="444"/>
      <c r="SHL72" s="444"/>
      <c r="SHM72" s="444"/>
      <c r="SHN72" s="444"/>
      <c r="SHO72" s="444"/>
      <c r="SHP72" s="444"/>
      <c r="SHQ72" s="444"/>
      <c r="SHR72" s="444"/>
      <c r="SHS72" s="444"/>
      <c r="SHT72" s="444"/>
      <c r="SHU72" s="444"/>
      <c r="SHV72" s="444"/>
      <c r="SHW72" s="444"/>
      <c r="SHX72" s="444"/>
      <c r="SHY72" s="444"/>
      <c r="SHZ72" s="444"/>
      <c r="SIA72" s="444"/>
      <c r="SIB72" s="444"/>
      <c r="SIC72" s="444"/>
      <c r="SID72" s="444"/>
      <c r="SIE72" s="444"/>
      <c r="SIF72" s="444"/>
      <c r="SIG72" s="444"/>
      <c r="SIH72" s="444"/>
      <c r="SII72" s="444"/>
      <c r="SIJ72" s="444"/>
      <c r="SIK72" s="444"/>
      <c r="SIL72" s="444"/>
      <c r="SIM72" s="444"/>
      <c r="SIN72" s="444"/>
      <c r="SIO72" s="444"/>
      <c r="SIP72" s="444"/>
      <c r="SIQ72" s="444"/>
      <c r="SIR72" s="444"/>
      <c r="SIS72" s="444"/>
      <c r="SIT72" s="444"/>
      <c r="SIU72" s="444"/>
      <c r="SIV72" s="444"/>
      <c r="SIW72" s="444"/>
      <c r="SIX72" s="444"/>
      <c r="SIY72" s="444"/>
      <c r="SIZ72" s="444"/>
      <c r="SJA72" s="444"/>
      <c r="SJB72" s="444"/>
      <c r="SJC72" s="444"/>
      <c r="SJD72" s="444"/>
      <c r="SJE72" s="444"/>
      <c r="SJF72" s="444"/>
      <c r="SJG72" s="444"/>
      <c r="SJH72" s="444"/>
      <c r="SJI72" s="444"/>
      <c r="SJJ72" s="444"/>
      <c r="SJK72" s="444"/>
      <c r="SJL72" s="444"/>
      <c r="SJM72" s="444"/>
      <c r="SJN72" s="444"/>
      <c r="SJO72" s="444"/>
      <c r="SJP72" s="444"/>
      <c r="SJQ72" s="444"/>
      <c r="SJR72" s="444"/>
      <c r="SJS72" s="444"/>
      <c r="SJT72" s="444"/>
      <c r="SJU72" s="444"/>
      <c r="SJV72" s="444"/>
      <c r="SJW72" s="444"/>
      <c r="SJX72" s="444"/>
      <c r="SJY72" s="444"/>
      <c r="SJZ72" s="444"/>
      <c r="SKA72" s="444"/>
      <c r="SKB72" s="444"/>
      <c r="SKC72" s="444"/>
      <c r="SKD72" s="444"/>
      <c r="SKE72" s="444"/>
      <c r="SKF72" s="444"/>
      <c r="SKG72" s="444"/>
      <c r="SKH72" s="444"/>
      <c r="SKI72" s="444"/>
      <c r="SKJ72" s="444"/>
      <c r="SKK72" s="444"/>
      <c r="SKL72" s="444"/>
      <c r="SKM72" s="444"/>
      <c r="SKN72" s="444"/>
      <c r="SKO72" s="444"/>
      <c r="SKP72" s="444"/>
      <c r="SKQ72" s="444"/>
      <c r="SKR72" s="444"/>
      <c r="SKS72" s="444"/>
      <c r="SKT72" s="444"/>
      <c r="SKU72" s="444"/>
      <c r="SKV72" s="444"/>
      <c r="SKW72" s="444"/>
      <c r="SKX72" s="444"/>
      <c r="SKY72" s="444"/>
      <c r="SKZ72" s="444"/>
      <c r="SLA72" s="444"/>
      <c r="SLB72" s="444"/>
      <c r="SLC72" s="444"/>
      <c r="SLD72" s="444"/>
      <c r="SLE72" s="444"/>
      <c r="SLF72" s="444"/>
      <c r="SLG72" s="444"/>
      <c r="SLH72" s="444"/>
      <c r="SLI72" s="444"/>
      <c r="SLJ72" s="444"/>
      <c r="SLK72" s="444"/>
      <c r="SLL72" s="444"/>
      <c r="SLM72" s="444"/>
      <c r="SLN72" s="444"/>
      <c r="SLO72" s="444"/>
      <c r="SLP72" s="444"/>
      <c r="SLQ72" s="444"/>
      <c r="SLR72" s="444"/>
      <c r="SLS72" s="444"/>
      <c r="SLT72" s="444"/>
      <c r="SLU72" s="444"/>
      <c r="SLV72" s="444"/>
      <c r="SLW72" s="444"/>
      <c r="SLX72" s="444"/>
      <c r="SLY72" s="444"/>
      <c r="SLZ72" s="444"/>
      <c r="SMA72" s="444"/>
      <c r="SMB72" s="444"/>
      <c r="SMC72" s="444"/>
      <c r="SMD72" s="444"/>
      <c r="SME72" s="444"/>
      <c r="SMF72" s="444"/>
      <c r="SMG72" s="444"/>
      <c r="SMH72" s="444"/>
      <c r="SMI72" s="444"/>
      <c r="SMJ72" s="444"/>
      <c r="SMK72" s="444"/>
      <c r="SML72" s="444"/>
      <c r="SMM72" s="444"/>
      <c r="SMN72" s="444"/>
      <c r="SMO72" s="444"/>
      <c r="SMP72" s="444"/>
      <c r="SMQ72" s="444"/>
      <c r="SMR72" s="444"/>
      <c r="SMS72" s="444"/>
      <c r="SMT72" s="444"/>
      <c r="SMU72" s="444"/>
      <c r="SMV72" s="444"/>
      <c r="SMW72" s="444"/>
      <c r="SMX72" s="444"/>
      <c r="SMY72" s="444"/>
      <c r="SMZ72" s="444"/>
      <c r="SNA72" s="444"/>
      <c r="SNB72" s="444"/>
      <c r="SNC72" s="444"/>
      <c r="SND72" s="444"/>
      <c r="SNE72" s="444"/>
      <c r="SNF72" s="444"/>
      <c r="SNG72" s="444"/>
      <c r="SNH72" s="444"/>
      <c r="SNI72" s="444"/>
      <c r="SNJ72" s="444"/>
      <c r="SNK72" s="444"/>
      <c r="SNL72" s="444"/>
      <c r="SNM72" s="444"/>
      <c r="SNN72" s="444"/>
      <c r="SNO72" s="444"/>
      <c r="SNP72" s="444"/>
      <c r="SNQ72" s="444"/>
      <c r="SNR72" s="444"/>
      <c r="SNS72" s="444"/>
      <c r="SNT72" s="444"/>
      <c r="SNU72" s="444"/>
      <c r="SNV72" s="444"/>
      <c r="SNW72" s="444"/>
      <c r="SNX72" s="444"/>
      <c r="SNY72" s="444"/>
      <c r="SNZ72" s="444"/>
      <c r="SOA72" s="444"/>
      <c r="SOB72" s="444"/>
      <c r="SOC72" s="444"/>
      <c r="SOD72" s="444"/>
      <c r="SOE72" s="444"/>
      <c r="SOF72" s="444"/>
      <c r="SOG72" s="444"/>
      <c r="SOH72" s="444"/>
      <c r="SOI72" s="444"/>
      <c r="SOJ72" s="444"/>
      <c r="SOK72" s="444"/>
      <c r="SOL72" s="444"/>
      <c r="SOM72" s="444"/>
      <c r="SON72" s="444"/>
      <c r="SOO72" s="444"/>
      <c r="SOP72" s="444"/>
      <c r="SOQ72" s="444"/>
      <c r="SOR72" s="444"/>
      <c r="SOS72" s="444"/>
      <c r="SOT72" s="444"/>
      <c r="SOU72" s="444"/>
      <c r="SOV72" s="444"/>
      <c r="SOW72" s="444"/>
      <c r="SOX72" s="444"/>
      <c r="SOY72" s="444"/>
      <c r="SOZ72" s="444"/>
      <c r="SPA72" s="444"/>
      <c r="SPB72" s="444"/>
      <c r="SPC72" s="444"/>
      <c r="SPD72" s="444"/>
      <c r="SPE72" s="444"/>
      <c r="SPF72" s="444"/>
      <c r="SPG72" s="444"/>
      <c r="SPH72" s="444"/>
      <c r="SPI72" s="444"/>
      <c r="SPJ72" s="444"/>
      <c r="SPK72" s="444"/>
      <c r="SPL72" s="444"/>
      <c r="SPM72" s="444"/>
      <c r="SPN72" s="444"/>
      <c r="SPO72" s="444"/>
      <c r="SPP72" s="444"/>
      <c r="SPQ72" s="444"/>
      <c r="SPR72" s="444"/>
      <c r="SPS72" s="444"/>
      <c r="SPT72" s="444"/>
      <c r="SPU72" s="444"/>
      <c r="SPV72" s="444"/>
      <c r="SPW72" s="444"/>
      <c r="SPX72" s="444"/>
      <c r="SPY72" s="444"/>
      <c r="SPZ72" s="444"/>
      <c r="SQA72" s="444"/>
      <c r="SQB72" s="444"/>
      <c r="SQC72" s="444"/>
      <c r="SQD72" s="444"/>
      <c r="SQE72" s="444"/>
      <c r="SQF72" s="444"/>
      <c r="SQG72" s="444"/>
      <c r="SQH72" s="444"/>
      <c r="SQI72" s="444"/>
      <c r="SQJ72" s="444"/>
      <c r="SQK72" s="444"/>
      <c r="SQL72" s="444"/>
      <c r="SQM72" s="444"/>
      <c r="SQN72" s="444"/>
      <c r="SQO72" s="444"/>
      <c r="SQP72" s="444"/>
      <c r="SQQ72" s="444"/>
      <c r="SQR72" s="444"/>
      <c r="SQS72" s="444"/>
      <c r="SQT72" s="444"/>
      <c r="SQU72" s="444"/>
      <c r="SQV72" s="444"/>
      <c r="SQW72" s="444"/>
      <c r="SQX72" s="444"/>
      <c r="SQY72" s="444"/>
      <c r="SQZ72" s="444"/>
      <c r="SRA72" s="444"/>
      <c r="SRB72" s="444"/>
      <c r="SRC72" s="444"/>
      <c r="SRD72" s="444"/>
      <c r="SRE72" s="444"/>
      <c r="SRF72" s="444"/>
      <c r="SRG72" s="444"/>
      <c r="SRH72" s="444"/>
      <c r="SRI72" s="444"/>
      <c r="SRJ72" s="444"/>
      <c r="SRK72" s="444"/>
      <c r="SRL72" s="444"/>
      <c r="SRM72" s="444"/>
      <c r="SRN72" s="444"/>
      <c r="SRO72" s="444"/>
      <c r="SRP72" s="444"/>
      <c r="SRQ72" s="444"/>
      <c r="SRR72" s="444"/>
      <c r="SRS72" s="444"/>
      <c r="SRT72" s="444"/>
      <c r="SRU72" s="444"/>
      <c r="SRV72" s="444"/>
      <c r="SRW72" s="444"/>
      <c r="SRX72" s="444"/>
      <c r="SRY72" s="444"/>
      <c r="SRZ72" s="444"/>
      <c r="SSA72" s="444"/>
      <c r="SSB72" s="444"/>
      <c r="SSC72" s="444"/>
      <c r="SSD72" s="444"/>
      <c r="SSE72" s="444"/>
      <c r="SSF72" s="444"/>
      <c r="SSG72" s="444"/>
      <c r="SSH72" s="444"/>
      <c r="SSI72" s="444"/>
      <c r="SSJ72" s="444"/>
      <c r="SSK72" s="444"/>
      <c r="SSL72" s="444"/>
      <c r="SSM72" s="444"/>
      <c r="SSN72" s="444"/>
      <c r="SSO72" s="444"/>
      <c r="SSP72" s="444"/>
      <c r="SSQ72" s="444"/>
      <c r="SSR72" s="444"/>
      <c r="SSS72" s="444"/>
      <c r="SST72" s="444"/>
      <c r="SSU72" s="444"/>
      <c r="SSV72" s="444"/>
      <c r="SSW72" s="444"/>
      <c r="SSX72" s="444"/>
      <c r="SSY72" s="444"/>
      <c r="SSZ72" s="444"/>
      <c r="STA72" s="444"/>
      <c r="STB72" s="444"/>
      <c r="STC72" s="444"/>
      <c r="STD72" s="444"/>
      <c r="STE72" s="444"/>
      <c r="STF72" s="444"/>
      <c r="STG72" s="444"/>
      <c r="STH72" s="444"/>
      <c r="STI72" s="444"/>
      <c r="STJ72" s="444"/>
      <c r="STK72" s="444"/>
      <c r="STL72" s="444"/>
      <c r="STM72" s="444"/>
      <c r="STN72" s="444"/>
      <c r="STO72" s="444"/>
      <c r="STP72" s="444"/>
      <c r="STQ72" s="444"/>
      <c r="STR72" s="444"/>
      <c r="STS72" s="444"/>
      <c r="STT72" s="444"/>
      <c r="STU72" s="444"/>
      <c r="STV72" s="444"/>
      <c r="STW72" s="444"/>
      <c r="STX72" s="444"/>
      <c r="STY72" s="444"/>
      <c r="STZ72" s="444"/>
      <c r="SUA72" s="444"/>
      <c r="SUB72" s="444"/>
      <c r="SUC72" s="444"/>
      <c r="SUD72" s="444"/>
      <c r="SUE72" s="444"/>
      <c r="SUF72" s="444"/>
      <c r="SUG72" s="444"/>
      <c r="SUH72" s="444"/>
      <c r="SUI72" s="444"/>
      <c r="SUJ72" s="444"/>
      <c r="SUK72" s="444"/>
      <c r="SUL72" s="444"/>
      <c r="SUM72" s="444"/>
      <c r="SUN72" s="444"/>
      <c r="SUO72" s="444"/>
      <c r="SUP72" s="444"/>
      <c r="SUQ72" s="444"/>
      <c r="SUR72" s="444"/>
      <c r="SUS72" s="444"/>
      <c r="SUT72" s="444"/>
      <c r="SUU72" s="444"/>
      <c r="SUV72" s="444"/>
      <c r="SUW72" s="444"/>
      <c r="SUX72" s="444"/>
      <c r="SUY72" s="444"/>
      <c r="SUZ72" s="444"/>
      <c r="SVA72" s="444"/>
      <c r="SVB72" s="444"/>
      <c r="SVC72" s="444"/>
      <c r="SVD72" s="444"/>
      <c r="SVE72" s="444"/>
      <c r="SVF72" s="444"/>
      <c r="SVG72" s="444"/>
      <c r="SVH72" s="444"/>
      <c r="SVI72" s="444"/>
      <c r="SVJ72" s="444"/>
      <c r="SVK72" s="444"/>
      <c r="SVL72" s="444"/>
      <c r="SVM72" s="444"/>
      <c r="SVN72" s="444"/>
      <c r="SVO72" s="444"/>
      <c r="SVP72" s="444"/>
      <c r="SVQ72" s="444"/>
      <c r="SVR72" s="444"/>
      <c r="SVS72" s="444"/>
      <c r="SVT72" s="444"/>
      <c r="SVU72" s="444"/>
      <c r="SVV72" s="444"/>
      <c r="SVW72" s="444"/>
      <c r="SVX72" s="444"/>
      <c r="SVY72" s="444"/>
      <c r="SVZ72" s="444"/>
      <c r="SWA72" s="444"/>
      <c r="SWB72" s="444"/>
      <c r="SWC72" s="444"/>
      <c r="SWD72" s="444"/>
      <c r="SWE72" s="444"/>
      <c r="SWF72" s="444"/>
      <c r="SWG72" s="444"/>
      <c r="SWH72" s="444"/>
      <c r="SWI72" s="444"/>
      <c r="SWJ72" s="444"/>
      <c r="SWK72" s="444"/>
      <c r="SWL72" s="444"/>
      <c r="SWM72" s="444"/>
      <c r="SWN72" s="444"/>
      <c r="SWO72" s="444"/>
      <c r="SWP72" s="444"/>
      <c r="SWQ72" s="444"/>
      <c r="SWR72" s="444"/>
      <c r="SWS72" s="444"/>
      <c r="SWT72" s="444"/>
      <c r="SWU72" s="444"/>
      <c r="SWV72" s="444"/>
      <c r="SWW72" s="444"/>
      <c r="SWX72" s="444"/>
      <c r="SWY72" s="444"/>
      <c r="SWZ72" s="444"/>
      <c r="SXA72" s="444"/>
      <c r="SXB72" s="444"/>
      <c r="SXC72" s="444"/>
      <c r="SXD72" s="444"/>
      <c r="SXE72" s="444"/>
      <c r="SXF72" s="444"/>
      <c r="SXG72" s="444"/>
      <c r="SXH72" s="444"/>
      <c r="SXI72" s="444"/>
      <c r="SXJ72" s="444"/>
      <c r="SXK72" s="444"/>
      <c r="SXL72" s="444"/>
      <c r="SXM72" s="444"/>
      <c r="SXN72" s="444"/>
      <c r="SXO72" s="444"/>
      <c r="SXP72" s="444"/>
      <c r="SXQ72" s="444"/>
      <c r="SXR72" s="444"/>
      <c r="SXS72" s="444"/>
      <c r="SXT72" s="444"/>
      <c r="SXU72" s="444"/>
      <c r="SXV72" s="444"/>
      <c r="SXW72" s="444"/>
      <c r="SXX72" s="444"/>
      <c r="SXY72" s="444"/>
      <c r="SXZ72" s="444"/>
      <c r="SYA72" s="444"/>
      <c r="SYB72" s="444"/>
      <c r="SYC72" s="444"/>
      <c r="SYD72" s="444"/>
      <c r="SYE72" s="444"/>
      <c r="SYF72" s="444"/>
      <c r="SYG72" s="444"/>
      <c r="SYH72" s="444"/>
      <c r="SYI72" s="444"/>
      <c r="SYJ72" s="444"/>
      <c r="SYK72" s="444"/>
      <c r="SYL72" s="444"/>
      <c r="SYM72" s="444"/>
      <c r="SYN72" s="444"/>
      <c r="SYO72" s="444"/>
      <c r="SYP72" s="444"/>
      <c r="SYQ72" s="444"/>
      <c r="SYR72" s="444"/>
      <c r="SYS72" s="444"/>
      <c r="SYT72" s="444"/>
      <c r="SYU72" s="444"/>
      <c r="SYV72" s="444"/>
      <c r="SYW72" s="444"/>
      <c r="SYX72" s="444"/>
      <c r="SYY72" s="444"/>
      <c r="SYZ72" s="444"/>
      <c r="SZA72" s="444"/>
      <c r="SZB72" s="444"/>
      <c r="SZC72" s="444"/>
      <c r="SZD72" s="444"/>
      <c r="SZE72" s="444"/>
      <c r="SZF72" s="444"/>
      <c r="SZG72" s="444"/>
      <c r="SZH72" s="444"/>
      <c r="SZI72" s="444"/>
      <c r="SZJ72" s="444"/>
      <c r="SZK72" s="444"/>
      <c r="SZL72" s="444"/>
      <c r="SZM72" s="444"/>
      <c r="SZN72" s="444"/>
      <c r="SZO72" s="444"/>
      <c r="SZP72" s="444"/>
      <c r="SZQ72" s="444"/>
      <c r="SZR72" s="444"/>
      <c r="SZS72" s="444"/>
      <c r="SZT72" s="444"/>
      <c r="SZU72" s="444"/>
      <c r="SZV72" s="444"/>
      <c r="SZW72" s="444"/>
      <c r="SZX72" s="444"/>
      <c r="SZY72" s="444"/>
      <c r="SZZ72" s="444"/>
      <c r="TAA72" s="444"/>
      <c r="TAB72" s="444"/>
      <c r="TAC72" s="444"/>
      <c r="TAD72" s="444"/>
      <c r="TAE72" s="444"/>
      <c r="TAF72" s="444"/>
      <c r="TAG72" s="444"/>
      <c r="TAH72" s="444"/>
      <c r="TAI72" s="444"/>
      <c r="TAJ72" s="444"/>
      <c r="TAK72" s="444"/>
      <c r="TAL72" s="444"/>
      <c r="TAM72" s="444"/>
      <c r="TAN72" s="444"/>
      <c r="TAO72" s="444"/>
      <c r="TAP72" s="444"/>
      <c r="TAQ72" s="444"/>
      <c r="TAR72" s="444"/>
      <c r="TAS72" s="444"/>
      <c r="TAT72" s="444"/>
      <c r="TAU72" s="444"/>
      <c r="TAV72" s="444"/>
      <c r="TAW72" s="444"/>
      <c r="TAX72" s="444"/>
      <c r="TAY72" s="444"/>
      <c r="TAZ72" s="444"/>
      <c r="TBA72" s="444"/>
      <c r="TBB72" s="444"/>
      <c r="TBC72" s="444"/>
      <c r="TBD72" s="444"/>
      <c r="TBE72" s="444"/>
      <c r="TBF72" s="444"/>
      <c r="TBG72" s="444"/>
      <c r="TBH72" s="444"/>
      <c r="TBI72" s="444"/>
      <c r="TBJ72" s="444"/>
      <c r="TBK72" s="444"/>
      <c r="TBL72" s="444"/>
      <c r="TBM72" s="444"/>
      <c r="TBN72" s="444"/>
      <c r="TBO72" s="444"/>
      <c r="TBP72" s="444"/>
      <c r="TBQ72" s="444"/>
      <c r="TBR72" s="444"/>
      <c r="TBS72" s="444"/>
      <c r="TBT72" s="444"/>
      <c r="TBU72" s="444"/>
      <c r="TBV72" s="444"/>
      <c r="TBW72" s="444"/>
      <c r="TBX72" s="444"/>
      <c r="TBY72" s="444"/>
      <c r="TBZ72" s="444"/>
      <c r="TCA72" s="444"/>
      <c r="TCB72" s="444"/>
      <c r="TCC72" s="444"/>
      <c r="TCD72" s="444"/>
      <c r="TCE72" s="444"/>
      <c r="TCF72" s="444"/>
      <c r="TCG72" s="444"/>
      <c r="TCH72" s="444"/>
      <c r="TCI72" s="444"/>
      <c r="TCJ72" s="444"/>
      <c r="TCK72" s="444"/>
      <c r="TCL72" s="444"/>
      <c r="TCM72" s="444"/>
      <c r="TCN72" s="444"/>
      <c r="TCO72" s="444"/>
      <c r="TCP72" s="444"/>
      <c r="TCQ72" s="444"/>
      <c r="TCR72" s="444"/>
      <c r="TCS72" s="444"/>
      <c r="TCT72" s="444"/>
      <c r="TCU72" s="444"/>
      <c r="TCV72" s="444"/>
      <c r="TCW72" s="444"/>
      <c r="TCX72" s="444"/>
      <c r="TCY72" s="444"/>
      <c r="TCZ72" s="444"/>
      <c r="TDA72" s="444"/>
      <c r="TDB72" s="444"/>
      <c r="TDC72" s="444"/>
      <c r="TDD72" s="444"/>
      <c r="TDE72" s="444"/>
      <c r="TDF72" s="444"/>
      <c r="TDG72" s="444"/>
      <c r="TDH72" s="444"/>
      <c r="TDI72" s="444"/>
      <c r="TDJ72" s="444"/>
      <c r="TDK72" s="444"/>
      <c r="TDL72" s="444"/>
      <c r="TDM72" s="444"/>
      <c r="TDN72" s="444"/>
      <c r="TDO72" s="444"/>
      <c r="TDP72" s="444"/>
      <c r="TDQ72" s="444"/>
      <c r="TDR72" s="444"/>
      <c r="TDS72" s="444"/>
      <c r="TDT72" s="444"/>
      <c r="TDU72" s="444"/>
      <c r="TDV72" s="444"/>
      <c r="TDW72" s="444"/>
      <c r="TDX72" s="444"/>
      <c r="TDY72" s="444"/>
      <c r="TDZ72" s="444"/>
      <c r="TEA72" s="444"/>
      <c r="TEB72" s="444"/>
      <c r="TEC72" s="444"/>
      <c r="TED72" s="444"/>
      <c r="TEE72" s="444"/>
      <c r="TEF72" s="444"/>
      <c r="TEG72" s="444"/>
      <c r="TEH72" s="444"/>
      <c r="TEI72" s="444"/>
      <c r="TEJ72" s="444"/>
      <c r="TEK72" s="444"/>
      <c r="TEL72" s="444"/>
      <c r="TEM72" s="444"/>
      <c r="TEN72" s="444"/>
      <c r="TEO72" s="444"/>
      <c r="TEP72" s="444"/>
      <c r="TEQ72" s="444"/>
      <c r="TER72" s="444"/>
      <c r="TES72" s="444"/>
      <c r="TET72" s="444"/>
      <c r="TEU72" s="444"/>
      <c r="TEV72" s="444"/>
      <c r="TEW72" s="444"/>
      <c r="TEX72" s="444"/>
      <c r="TEY72" s="444"/>
      <c r="TEZ72" s="444"/>
      <c r="TFA72" s="444"/>
      <c r="TFB72" s="444"/>
      <c r="TFC72" s="444"/>
      <c r="TFD72" s="444"/>
      <c r="TFE72" s="444"/>
      <c r="TFF72" s="444"/>
      <c r="TFG72" s="444"/>
      <c r="TFH72" s="444"/>
      <c r="TFI72" s="444"/>
      <c r="TFJ72" s="444"/>
      <c r="TFK72" s="444"/>
      <c r="TFL72" s="444"/>
      <c r="TFM72" s="444"/>
      <c r="TFN72" s="444"/>
      <c r="TFO72" s="444"/>
      <c r="TFP72" s="444"/>
      <c r="TFQ72" s="444"/>
      <c r="TFR72" s="444"/>
      <c r="TFS72" s="444"/>
      <c r="TFT72" s="444"/>
      <c r="TFU72" s="444"/>
      <c r="TFV72" s="444"/>
      <c r="TFW72" s="444"/>
      <c r="TFX72" s="444"/>
      <c r="TFY72" s="444"/>
      <c r="TFZ72" s="444"/>
      <c r="TGA72" s="444"/>
      <c r="TGB72" s="444"/>
      <c r="TGC72" s="444"/>
      <c r="TGD72" s="444"/>
      <c r="TGE72" s="444"/>
      <c r="TGF72" s="444"/>
      <c r="TGG72" s="444"/>
      <c r="TGH72" s="444"/>
      <c r="TGI72" s="444"/>
      <c r="TGJ72" s="444"/>
      <c r="TGK72" s="444"/>
      <c r="TGL72" s="444"/>
      <c r="TGM72" s="444"/>
      <c r="TGN72" s="444"/>
      <c r="TGO72" s="444"/>
      <c r="TGP72" s="444"/>
      <c r="TGQ72" s="444"/>
      <c r="TGR72" s="444"/>
      <c r="TGS72" s="444"/>
      <c r="TGT72" s="444"/>
      <c r="TGU72" s="444"/>
      <c r="TGV72" s="444"/>
      <c r="TGW72" s="444"/>
      <c r="TGX72" s="444"/>
      <c r="TGY72" s="444"/>
      <c r="TGZ72" s="444"/>
      <c r="THA72" s="444"/>
      <c r="THB72" s="444"/>
      <c r="THC72" s="444"/>
      <c r="THD72" s="444"/>
      <c r="THE72" s="444"/>
      <c r="THF72" s="444"/>
      <c r="THG72" s="444"/>
      <c r="THH72" s="444"/>
      <c r="THI72" s="444"/>
      <c r="THJ72" s="444"/>
      <c r="THK72" s="444"/>
      <c r="THL72" s="444"/>
      <c r="THM72" s="444"/>
      <c r="THN72" s="444"/>
      <c r="THO72" s="444"/>
      <c r="THP72" s="444"/>
      <c r="THQ72" s="444"/>
      <c r="THR72" s="444"/>
      <c r="THS72" s="444"/>
      <c r="THT72" s="444"/>
      <c r="THU72" s="444"/>
      <c r="THV72" s="444"/>
      <c r="THW72" s="444"/>
      <c r="THX72" s="444"/>
      <c r="THY72" s="444"/>
      <c r="THZ72" s="444"/>
      <c r="TIA72" s="444"/>
      <c r="TIB72" s="444"/>
      <c r="TIC72" s="444"/>
      <c r="TID72" s="444"/>
      <c r="TIE72" s="444"/>
      <c r="TIF72" s="444"/>
      <c r="TIG72" s="444"/>
      <c r="TIH72" s="444"/>
      <c r="TII72" s="444"/>
      <c r="TIJ72" s="444"/>
      <c r="TIK72" s="444"/>
      <c r="TIL72" s="444"/>
      <c r="TIM72" s="444"/>
      <c r="TIN72" s="444"/>
      <c r="TIO72" s="444"/>
      <c r="TIP72" s="444"/>
      <c r="TIQ72" s="444"/>
      <c r="TIR72" s="444"/>
      <c r="TIS72" s="444"/>
      <c r="TIT72" s="444"/>
      <c r="TIU72" s="444"/>
      <c r="TIV72" s="444"/>
      <c r="TIW72" s="444"/>
      <c r="TIX72" s="444"/>
      <c r="TIY72" s="444"/>
      <c r="TIZ72" s="444"/>
      <c r="TJA72" s="444"/>
      <c r="TJB72" s="444"/>
      <c r="TJC72" s="444"/>
      <c r="TJD72" s="444"/>
      <c r="TJE72" s="444"/>
      <c r="TJF72" s="444"/>
      <c r="TJG72" s="444"/>
      <c r="TJH72" s="444"/>
      <c r="TJI72" s="444"/>
      <c r="TJJ72" s="444"/>
      <c r="TJK72" s="444"/>
      <c r="TJL72" s="444"/>
      <c r="TJM72" s="444"/>
      <c r="TJN72" s="444"/>
      <c r="TJO72" s="444"/>
      <c r="TJP72" s="444"/>
      <c r="TJQ72" s="444"/>
      <c r="TJR72" s="444"/>
      <c r="TJS72" s="444"/>
      <c r="TJT72" s="444"/>
      <c r="TJU72" s="444"/>
      <c r="TJV72" s="444"/>
      <c r="TJW72" s="444"/>
      <c r="TJX72" s="444"/>
      <c r="TJY72" s="444"/>
      <c r="TJZ72" s="444"/>
      <c r="TKA72" s="444"/>
      <c r="TKB72" s="444"/>
      <c r="TKC72" s="444"/>
      <c r="TKD72" s="444"/>
      <c r="TKE72" s="444"/>
      <c r="TKF72" s="444"/>
      <c r="TKG72" s="444"/>
      <c r="TKH72" s="444"/>
      <c r="TKI72" s="444"/>
      <c r="TKJ72" s="444"/>
      <c r="TKK72" s="444"/>
      <c r="TKL72" s="444"/>
      <c r="TKM72" s="444"/>
      <c r="TKN72" s="444"/>
      <c r="TKO72" s="444"/>
      <c r="TKP72" s="444"/>
      <c r="TKQ72" s="444"/>
      <c r="TKR72" s="444"/>
      <c r="TKS72" s="444"/>
      <c r="TKT72" s="444"/>
      <c r="TKU72" s="444"/>
      <c r="TKV72" s="444"/>
      <c r="TKW72" s="444"/>
      <c r="TKX72" s="444"/>
      <c r="TKY72" s="444"/>
      <c r="TKZ72" s="444"/>
      <c r="TLA72" s="444"/>
      <c r="TLB72" s="444"/>
      <c r="TLC72" s="444"/>
      <c r="TLD72" s="444"/>
      <c r="TLE72" s="444"/>
      <c r="TLF72" s="444"/>
      <c r="TLG72" s="444"/>
      <c r="TLH72" s="444"/>
      <c r="TLI72" s="444"/>
      <c r="TLJ72" s="444"/>
      <c r="TLK72" s="444"/>
      <c r="TLL72" s="444"/>
      <c r="TLM72" s="444"/>
      <c r="TLN72" s="444"/>
      <c r="TLO72" s="444"/>
      <c r="TLP72" s="444"/>
      <c r="TLQ72" s="444"/>
      <c r="TLR72" s="444"/>
      <c r="TLS72" s="444"/>
      <c r="TLT72" s="444"/>
      <c r="TLU72" s="444"/>
      <c r="TLV72" s="444"/>
      <c r="TLW72" s="444"/>
      <c r="TLX72" s="444"/>
      <c r="TLY72" s="444"/>
      <c r="TLZ72" s="444"/>
      <c r="TMA72" s="444"/>
      <c r="TMB72" s="444"/>
      <c r="TMC72" s="444"/>
      <c r="TMD72" s="444"/>
      <c r="TME72" s="444"/>
      <c r="TMF72" s="444"/>
      <c r="TMG72" s="444"/>
      <c r="TMH72" s="444"/>
      <c r="TMI72" s="444"/>
      <c r="TMJ72" s="444"/>
      <c r="TMK72" s="444"/>
      <c r="TML72" s="444"/>
      <c r="TMM72" s="444"/>
      <c r="TMN72" s="444"/>
      <c r="TMO72" s="444"/>
      <c r="TMP72" s="444"/>
      <c r="TMQ72" s="444"/>
      <c r="TMR72" s="444"/>
      <c r="TMS72" s="444"/>
      <c r="TMT72" s="444"/>
      <c r="TMU72" s="444"/>
      <c r="TMV72" s="444"/>
      <c r="TMW72" s="444"/>
      <c r="TMX72" s="444"/>
      <c r="TMY72" s="444"/>
      <c r="TMZ72" s="444"/>
      <c r="TNA72" s="444"/>
      <c r="TNB72" s="444"/>
      <c r="TNC72" s="444"/>
      <c r="TND72" s="444"/>
      <c r="TNE72" s="444"/>
      <c r="TNF72" s="444"/>
      <c r="TNG72" s="444"/>
      <c r="TNH72" s="444"/>
      <c r="TNI72" s="444"/>
      <c r="TNJ72" s="444"/>
      <c r="TNK72" s="444"/>
      <c r="TNL72" s="444"/>
      <c r="TNM72" s="444"/>
      <c r="TNN72" s="444"/>
      <c r="TNO72" s="444"/>
      <c r="TNP72" s="444"/>
      <c r="TNQ72" s="444"/>
      <c r="TNR72" s="444"/>
      <c r="TNS72" s="444"/>
      <c r="TNT72" s="444"/>
      <c r="TNU72" s="444"/>
      <c r="TNV72" s="444"/>
      <c r="TNW72" s="444"/>
      <c r="TNX72" s="444"/>
      <c r="TNY72" s="444"/>
      <c r="TNZ72" s="444"/>
      <c r="TOA72" s="444"/>
      <c r="TOB72" s="444"/>
      <c r="TOC72" s="444"/>
      <c r="TOD72" s="444"/>
      <c r="TOE72" s="444"/>
      <c r="TOF72" s="444"/>
      <c r="TOG72" s="444"/>
      <c r="TOH72" s="444"/>
      <c r="TOI72" s="444"/>
      <c r="TOJ72" s="444"/>
      <c r="TOK72" s="444"/>
      <c r="TOL72" s="444"/>
      <c r="TOM72" s="444"/>
      <c r="TON72" s="444"/>
      <c r="TOO72" s="444"/>
      <c r="TOP72" s="444"/>
      <c r="TOQ72" s="444"/>
      <c r="TOR72" s="444"/>
      <c r="TOS72" s="444"/>
      <c r="TOT72" s="444"/>
      <c r="TOU72" s="444"/>
      <c r="TOV72" s="444"/>
      <c r="TOW72" s="444"/>
      <c r="TOX72" s="444"/>
      <c r="TOY72" s="444"/>
      <c r="TOZ72" s="444"/>
      <c r="TPA72" s="444"/>
      <c r="TPB72" s="444"/>
      <c r="TPC72" s="444"/>
      <c r="TPD72" s="444"/>
      <c r="TPE72" s="444"/>
      <c r="TPF72" s="444"/>
      <c r="TPG72" s="444"/>
      <c r="TPH72" s="444"/>
      <c r="TPI72" s="444"/>
      <c r="TPJ72" s="444"/>
      <c r="TPK72" s="444"/>
      <c r="TPL72" s="444"/>
      <c r="TPM72" s="444"/>
      <c r="TPN72" s="444"/>
      <c r="TPO72" s="444"/>
      <c r="TPP72" s="444"/>
      <c r="TPQ72" s="444"/>
      <c r="TPR72" s="444"/>
      <c r="TPS72" s="444"/>
      <c r="TPT72" s="444"/>
      <c r="TPU72" s="444"/>
      <c r="TPV72" s="444"/>
      <c r="TPW72" s="444"/>
      <c r="TPX72" s="444"/>
      <c r="TPY72" s="444"/>
      <c r="TPZ72" s="444"/>
      <c r="TQA72" s="444"/>
      <c r="TQB72" s="444"/>
      <c r="TQC72" s="444"/>
      <c r="TQD72" s="444"/>
      <c r="TQE72" s="444"/>
      <c r="TQF72" s="444"/>
      <c r="TQG72" s="444"/>
      <c r="TQH72" s="444"/>
      <c r="TQI72" s="444"/>
      <c r="TQJ72" s="444"/>
      <c r="TQK72" s="444"/>
      <c r="TQL72" s="444"/>
      <c r="TQM72" s="444"/>
      <c r="TQN72" s="444"/>
      <c r="TQO72" s="444"/>
      <c r="TQP72" s="444"/>
      <c r="TQQ72" s="444"/>
      <c r="TQR72" s="444"/>
      <c r="TQS72" s="444"/>
      <c r="TQT72" s="444"/>
      <c r="TQU72" s="444"/>
      <c r="TQV72" s="444"/>
      <c r="TQW72" s="444"/>
      <c r="TQX72" s="444"/>
      <c r="TQY72" s="444"/>
      <c r="TQZ72" s="444"/>
      <c r="TRA72" s="444"/>
      <c r="TRB72" s="444"/>
      <c r="TRC72" s="444"/>
      <c r="TRD72" s="444"/>
      <c r="TRE72" s="444"/>
      <c r="TRF72" s="444"/>
      <c r="TRG72" s="444"/>
      <c r="TRH72" s="444"/>
      <c r="TRI72" s="444"/>
      <c r="TRJ72" s="444"/>
      <c r="TRK72" s="444"/>
      <c r="TRL72" s="444"/>
      <c r="TRM72" s="444"/>
      <c r="TRN72" s="444"/>
      <c r="TRO72" s="444"/>
      <c r="TRP72" s="444"/>
      <c r="TRQ72" s="444"/>
      <c r="TRR72" s="444"/>
      <c r="TRS72" s="444"/>
      <c r="TRT72" s="444"/>
      <c r="TRU72" s="444"/>
      <c r="TRV72" s="444"/>
      <c r="TRW72" s="444"/>
      <c r="TRX72" s="444"/>
      <c r="TRY72" s="444"/>
      <c r="TRZ72" s="444"/>
      <c r="TSA72" s="444"/>
      <c r="TSB72" s="444"/>
      <c r="TSC72" s="444"/>
      <c r="TSD72" s="444"/>
      <c r="TSE72" s="444"/>
      <c r="TSF72" s="444"/>
      <c r="TSG72" s="444"/>
      <c r="TSH72" s="444"/>
      <c r="TSI72" s="444"/>
      <c r="TSJ72" s="444"/>
      <c r="TSK72" s="444"/>
      <c r="TSL72" s="444"/>
      <c r="TSM72" s="444"/>
      <c r="TSN72" s="444"/>
      <c r="TSO72" s="444"/>
      <c r="TSP72" s="444"/>
      <c r="TSQ72" s="444"/>
      <c r="TSR72" s="444"/>
      <c r="TSS72" s="444"/>
      <c r="TST72" s="444"/>
      <c r="TSU72" s="444"/>
      <c r="TSV72" s="444"/>
      <c r="TSW72" s="444"/>
      <c r="TSX72" s="444"/>
      <c r="TSY72" s="444"/>
      <c r="TSZ72" s="444"/>
      <c r="TTA72" s="444"/>
      <c r="TTB72" s="444"/>
      <c r="TTC72" s="444"/>
      <c r="TTD72" s="444"/>
      <c r="TTE72" s="444"/>
      <c r="TTF72" s="444"/>
      <c r="TTG72" s="444"/>
      <c r="TTH72" s="444"/>
      <c r="TTI72" s="444"/>
      <c r="TTJ72" s="444"/>
      <c r="TTK72" s="444"/>
      <c r="TTL72" s="444"/>
      <c r="TTM72" s="444"/>
      <c r="TTN72" s="444"/>
      <c r="TTO72" s="444"/>
      <c r="TTP72" s="444"/>
      <c r="TTQ72" s="444"/>
      <c r="TTR72" s="444"/>
      <c r="TTS72" s="444"/>
      <c r="TTT72" s="444"/>
      <c r="TTU72" s="444"/>
      <c r="TTV72" s="444"/>
      <c r="TTW72" s="444"/>
      <c r="TTX72" s="444"/>
      <c r="TTY72" s="444"/>
      <c r="TTZ72" s="444"/>
      <c r="TUA72" s="444"/>
      <c r="TUB72" s="444"/>
      <c r="TUC72" s="444"/>
      <c r="TUD72" s="444"/>
      <c r="TUE72" s="444"/>
      <c r="TUF72" s="444"/>
      <c r="TUG72" s="444"/>
      <c r="TUH72" s="444"/>
      <c r="TUI72" s="444"/>
      <c r="TUJ72" s="444"/>
      <c r="TUK72" s="444"/>
      <c r="TUL72" s="444"/>
      <c r="TUM72" s="444"/>
      <c r="TUN72" s="444"/>
      <c r="TUO72" s="444"/>
      <c r="TUP72" s="444"/>
      <c r="TUQ72" s="444"/>
      <c r="TUR72" s="444"/>
      <c r="TUS72" s="444"/>
      <c r="TUT72" s="444"/>
      <c r="TUU72" s="444"/>
      <c r="TUV72" s="444"/>
      <c r="TUW72" s="444"/>
      <c r="TUX72" s="444"/>
      <c r="TUY72" s="444"/>
      <c r="TUZ72" s="444"/>
      <c r="TVA72" s="444"/>
      <c r="TVB72" s="444"/>
      <c r="TVC72" s="444"/>
      <c r="TVD72" s="444"/>
      <c r="TVE72" s="444"/>
      <c r="TVF72" s="444"/>
      <c r="TVG72" s="444"/>
      <c r="TVH72" s="444"/>
      <c r="TVI72" s="444"/>
      <c r="TVJ72" s="444"/>
      <c r="TVK72" s="444"/>
      <c r="TVL72" s="444"/>
      <c r="TVM72" s="444"/>
      <c r="TVN72" s="444"/>
      <c r="TVO72" s="444"/>
      <c r="TVP72" s="444"/>
      <c r="TVQ72" s="444"/>
      <c r="TVR72" s="444"/>
      <c r="TVS72" s="444"/>
      <c r="TVT72" s="444"/>
      <c r="TVU72" s="444"/>
      <c r="TVV72" s="444"/>
      <c r="TVW72" s="444"/>
      <c r="TVX72" s="444"/>
      <c r="TVY72" s="444"/>
      <c r="TVZ72" s="444"/>
      <c r="TWA72" s="444"/>
      <c r="TWB72" s="444"/>
      <c r="TWC72" s="444"/>
      <c r="TWD72" s="444"/>
      <c r="TWE72" s="444"/>
      <c r="TWF72" s="444"/>
      <c r="TWG72" s="444"/>
      <c r="TWH72" s="444"/>
      <c r="TWI72" s="444"/>
      <c r="TWJ72" s="444"/>
      <c r="TWK72" s="444"/>
      <c r="TWL72" s="444"/>
      <c r="TWM72" s="444"/>
      <c r="TWN72" s="444"/>
      <c r="TWO72" s="444"/>
      <c r="TWP72" s="444"/>
      <c r="TWQ72" s="444"/>
      <c r="TWR72" s="444"/>
      <c r="TWS72" s="444"/>
      <c r="TWT72" s="444"/>
      <c r="TWU72" s="444"/>
      <c r="TWV72" s="444"/>
      <c r="TWW72" s="444"/>
      <c r="TWX72" s="444"/>
      <c r="TWY72" s="444"/>
      <c r="TWZ72" s="444"/>
      <c r="TXA72" s="444"/>
      <c r="TXB72" s="444"/>
      <c r="TXC72" s="444"/>
      <c r="TXD72" s="444"/>
      <c r="TXE72" s="444"/>
      <c r="TXF72" s="444"/>
      <c r="TXG72" s="444"/>
      <c r="TXH72" s="444"/>
      <c r="TXI72" s="444"/>
      <c r="TXJ72" s="444"/>
      <c r="TXK72" s="444"/>
      <c r="TXL72" s="444"/>
      <c r="TXM72" s="444"/>
      <c r="TXN72" s="444"/>
      <c r="TXO72" s="444"/>
      <c r="TXP72" s="444"/>
      <c r="TXQ72" s="444"/>
      <c r="TXR72" s="444"/>
      <c r="TXS72" s="444"/>
      <c r="TXT72" s="444"/>
      <c r="TXU72" s="444"/>
      <c r="TXV72" s="444"/>
      <c r="TXW72" s="444"/>
      <c r="TXX72" s="444"/>
      <c r="TXY72" s="444"/>
      <c r="TXZ72" s="444"/>
      <c r="TYA72" s="444"/>
      <c r="TYB72" s="444"/>
      <c r="TYC72" s="444"/>
      <c r="TYD72" s="444"/>
      <c r="TYE72" s="444"/>
      <c r="TYF72" s="444"/>
      <c r="TYG72" s="444"/>
      <c r="TYH72" s="444"/>
      <c r="TYI72" s="444"/>
      <c r="TYJ72" s="444"/>
      <c r="TYK72" s="444"/>
      <c r="TYL72" s="444"/>
      <c r="TYM72" s="444"/>
      <c r="TYN72" s="444"/>
      <c r="TYO72" s="444"/>
      <c r="TYP72" s="444"/>
      <c r="TYQ72" s="444"/>
      <c r="TYR72" s="444"/>
      <c r="TYS72" s="444"/>
      <c r="TYT72" s="444"/>
      <c r="TYU72" s="444"/>
      <c r="TYV72" s="444"/>
      <c r="TYW72" s="444"/>
      <c r="TYX72" s="444"/>
      <c r="TYY72" s="444"/>
      <c r="TYZ72" s="444"/>
      <c r="TZA72" s="444"/>
      <c r="TZB72" s="444"/>
      <c r="TZC72" s="444"/>
      <c r="TZD72" s="444"/>
      <c r="TZE72" s="444"/>
      <c r="TZF72" s="444"/>
      <c r="TZG72" s="444"/>
      <c r="TZH72" s="444"/>
      <c r="TZI72" s="444"/>
      <c r="TZJ72" s="444"/>
      <c r="TZK72" s="444"/>
      <c r="TZL72" s="444"/>
      <c r="TZM72" s="444"/>
      <c r="TZN72" s="444"/>
      <c r="TZO72" s="444"/>
      <c r="TZP72" s="444"/>
      <c r="TZQ72" s="444"/>
      <c r="TZR72" s="444"/>
      <c r="TZS72" s="444"/>
      <c r="TZT72" s="444"/>
      <c r="TZU72" s="444"/>
      <c r="TZV72" s="444"/>
      <c r="TZW72" s="444"/>
      <c r="TZX72" s="444"/>
      <c r="TZY72" s="444"/>
      <c r="TZZ72" s="444"/>
      <c r="UAA72" s="444"/>
      <c r="UAB72" s="444"/>
      <c r="UAC72" s="444"/>
      <c r="UAD72" s="444"/>
      <c r="UAE72" s="444"/>
      <c r="UAF72" s="444"/>
      <c r="UAG72" s="444"/>
      <c r="UAH72" s="444"/>
      <c r="UAI72" s="444"/>
      <c r="UAJ72" s="444"/>
      <c r="UAK72" s="444"/>
      <c r="UAL72" s="444"/>
      <c r="UAM72" s="444"/>
      <c r="UAN72" s="444"/>
      <c r="UAO72" s="444"/>
      <c r="UAP72" s="444"/>
      <c r="UAQ72" s="444"/>
      <c r="UAR72" s="444"/>
      <c r="UAS72" s="444"/>
      <c r="UAT72" s="444"/>
      <c r="UAU72" s="444"/>
      <c r="UAV72" s="444"/>
      <c r="UAW72" s="444"/>
      <c r="UAX72" s="444"/>
      <c r="UAY72" s="444"/>
      <c r="UAZ72" s="444"/>
      <c r="UBA72" s="444"/>
      <c r="UBB72" s="444"/>
      <c r="UBC72" s="444"/>
      <c r="UBD72" s="444"/>
      <c r="UBE72" s="444"/>
      <c r="UBF72" s="444"/>
      <c r="UBG72" s="444"/>
      <c r="UBH72" s="444"/>
      <c r="UBI72" s="444"/>
      <c r="UBJ72" s="444"/>
      <c r="UBK72" s="444"/>
      <c r="UBL72" s="444"/>
      <c r="UBM72" s="444"/>
      <c r="UBN72" s="444"/>
      <c r="UBO72" s="444"/>
      <c r="UBP72" s="444"/>
      <c r="UBQ72" s="444"/>
      <c r="UBR72" s="444"/>
      <c r="UBS72" s="444"/>
      <c r="UBT72" s="444"/>
      <c r="UBU72" s="444"/>
      <c r="UBV72" s="444"/>
      <c r="UBW72" s="444"/>
      <c r="UBX72" s="444"/>
      <c r="UBY72" s="444"/>
      <c r="UBZ72" s="444"/>
      <c r="UCA72" s="444"/>
      <c r="UCB72" s="444"/>
      <c r="UCC72" s="444"/>
      <c r="UCD72" s="444"/>
      <c r="UCE72" s="444"/>
      <c r="UCF72" s="444"/>
      <c r="UCG72" s="444"/>
      <c r="UCH72" s="444"/>
      <c r="UCI72" s="444"/>
      <c r="UCJ72" s="444"/>
      <c r="UCK72" s="444"/>
      <c r="UCL72" s="444"/>
      <c r="UCM72" s="444"/>
      <c r="UCN72" s="444"/>
      <c r="UCO72" s="444"/>
      <c r="UCP72" s="444"/>
      <c r="UCQ72" s="444"/>
      <c r="UCR72" s="444"/>
      <c r="UCS72" s="444"/>
      <c r="UCT72" s="444"/>
      <c r="UCU72" s="444"/>
      <c r="UCV72" s="444"/>
      <c r="UCW72" s="444"/>
      <c r="UCX72" s="444"/>
      <c r="UCY72" s="444"/>
      <c r="UCZ72" s="444"/>
      <c r="UDA72" s="444"/>
      <c r="UDB72" s="444"/>
      <c r="UDC72" s="444"/>
      <c r="UDD72" s="444"/>
      <c r="UDE72" s="444"/>
      <c r="UDF72" s="444"/>
      <c r="UDG72" s="444"/>
      <c r="UDH72" s="444"/>
      <c r="UDI72" s="444"/>
      <c r="UDJ72" s="444"/>
      <c r="UDK72" s="444"/>
      <c r="UDL72" s="444"/>
      <c r="UDM72" s="444"/>
      <c r="UDN72" s="444"/>
      <c r="UDO72" s="444"/>
      <c r="UDP72" s="444"/>
      <c r="UDQ72" s="444"/>
      <c r="UDR72" s="444"/>
      <c r="UDS72" s="444"/>
      <c r="UDT72" s="444"/>
      <c r="UDU72" s="444"/>
      <c r="UDV72" s="444"/>
      <c r="UDW72" s="444"/>
      <c r="UDX72" s="444"/>
      <c r="UDY72" s="444"/>
      <c r="UDZ72" s="444"/>
      <c r="UEA72" s="444"/>
      <c r="UEB72" s="444"/>
      <c r="UEC72" s="444"/>
      <c r="UED72" s="444"/>
      <c r="UEE72" s="444"/>
      <c r="UEF72" s="444"/>
      <c r="UEG72" s="444"/>
      <c r="UEH72" s="444"/>
      <c r="UEI72" s="444"/>
      <c r="UEJ72" s="444"/>
      <c r="UEK72" s="444"/>
      <c r="UEL72" s="444"/>
      <c r="UEM72" s="444"/>
      <c r="UEN72" s="444"/>
      <c r="UEO72" s="444"/>
      <c r="UEP72" s="444"/>
      <c r="UEQ72" s="444"/>
      <c r="UER72" s="444"/>
      <c r="UES72" s="444"/>
      <c r="UET72" s="444"/>
      <c r="UEU72" s="444"/>
      <c r="UEV72" s="444"/>
      <c r="UEW72" s="444"/>
      <c r="UEX72" s="444"/>
      <c r="UEY72" s="444"/>
      <c r="UEZ72" s="444"/>
      <c r="UFA72" s="444"/>
      <c r="UFB72" s="444"/>
      <c r="UFC72" s="444"/>
      <c r="UFD72" s="444"/>
      <c r="UFE72" s="444"/>
      <c r="UFF72" s="444"/>
      <c r="UFG72" s="444"/>
      <c r="UFH72" s="444"/>
      <c r="UFI72" s="444"/>
      <c r="UFJ72" s="444"/>
      <c r="UFK72" s="444"/>
      <c r="UFL72" s="444"/>
      <c r="UFM72" s="444"/>
      <c r="UFN72" s="444"/>
      <c r="UFO72" s="444"/>
      <c r="UFP72" s="444"/>
      <c r="UFQ72" s="444"/>
      <c r="UFR72" s="444"/>
      <c r="UFS72" s="444"/>
      <c r="UFT72" s="444"/>
      <c r="UFU72" s="444"/>
      <c r="UFV72" s="444"/>
      <c r="UFW72" s="444"/>
      <c r="UFX72" s="444"/>
      <c r="UFY72" s="444"/>
      <c r="UFZ72" s="444"/>
      <c r="UGA72" s="444"/>
      <c r="UGB72" s="444"/>
      <c r="UGC72" s="444"/>
      <c r="UGD72" s="444"/>
      <c r="UGE72" s="444"/>
      <c r="UGF72" s="444"/>
      <c r="UGG72" s="444"/>
      <c r="UGH72" s="444"/>
      <c r="UGI72" s="444"/>
      <c r="UGJ72" s="444"/>
      <c r="UGK72" s="444"/>
      <c r="UGL72" s="444"/>
      <c r="UGM72" s="444"/>
      <c r="UGN72" s="444"/>
      <c r="UGO72" s="444"/>
      <c r="UGP72" s="444"/>
      <c r="UGQ72" s="444"/>
      <c r="UGR72" s="444"/>
      <c r="UGS72" s="444"/>
      <c r="UGT72" s="444"/>
      <c r="UGU72" s="444"/>
      <c r="UGV72" s="444"/>
      <c r="UGW72" s="444"/>
      <c r="UGX72" s="444"/>
      <c r="UGY72" s="444"/>
      <c r="UGZ72" s="444"/>
      <c r="UHA72" s="444"/>
      <c r="UHB72" s="444"/>
      <c r="UHC72" s="444"/>
      <c r="UHD72" s="444"/>
      <c r="UHE72" s="444"/>
      <c r="UHF72" s="444"/>
      <c r="UHG72" s="444"/>
      <c r="UHH72" s="444"/>
      <c r="UHI72" s="444"/>
      <c r="UHJ72" s="444"/>
      <c r="UHK72" s="444"/>
      <c r="UHL72" s="444"/>
      <c r="UHM72" s="444"/>
      <c r="UHN72" s="444"/>
      <c r="UHO72" s="444"/>
      <c r="UHP72" s="444"/>
      <c r="UHQ72" s="444"/>
      <c r="UHR72" s="444"/>
      <c r="UHS72" s="444"/>
      <c r="UHT72" s="444"/>
      <c r="UHU72" s="444"/>
      <c r="UHV72" s="444"/>
      <c r="UHW72" s="444"/>
      <c r="UHX72" s="444"/>
      <c r="UHY72" s="444"/>
      <c r="UHZ72" s="444"/>
      <c r="UIA72" s="444"/>
      <c r="UIB72" s="444"/>
      <c r="UIC72" s="444"/>
      <c r="UID72" s="444"/>
      <c r="UIE72" s="444"/>
      <c r="UIF72" s="444"/>
      <c r="UIG72" s="444"/>
      <c r="UIH72" s="444"/>
      <c r="UII72" s="444"/>
      <c r="UIJ72" s="444"/>
      <c r="UIK72" s="444"/>
      <c r="UIL72" s="444"/>
      <c r="UIM72" s="444"/>
      <c r="UIN72" s="444"/>
      <c r="UIO72" s="444"/>
      <c r="UIP72" s="444"/>
      <c r="UIQ72" s="444"/>
      <c r="UIR72" s="444"/>
      <c r="UIS72" s="444"/>
      <c r="UIT72" s="444"/>
      <c r="UIU72" s="444"/>
      <c r="UIV72" s="444"/>
      <c r="UIW72" s="444"/>
      <c r="UIX72" s="444"/>
      <c r="UIY72" s="444"/>
      <c r="UIZ72" s="444"/>
      <c r="UJA72" s="444"/>
      <c r="UJB72" s="444"/>
      <c r="UJC72" s="444"/>
      <c r="UJD72" s="444"/>
      <c r="UJE72" s="444"/>
      <c r="UJF72" s="444"/>
      <c r="UJG72" s="444"/>
      <c r="UJH72" s="444"/>
      <c r="UJI72" s="444"/>
      <c r="UJJ72" s="444"/>
      <c r="UJK72" s="444"/>
      <c r="UJL72" s="444"/>
      <c r="UJM72" s="444"/>
      <c r="UJN72" s="444"/>
      <c r="UJO72" s="444"/>
      <c r="UJP72" s="444"/>
      <c r="UJQ72" s="444"/>
      <c r="UJR72" s="444"/>
      <c r="UJS72" s="444"/>
      <c r="UJT72" s="444"/>
      <c r="UJU72" s="444"/>
      <c r="UJV72" s="444"/>
      <c r="UJW72" s="444"/>
      <c r="UJX72" s="444"/>
      <c r="UJY72" s="444"/>
      <c r="UJZ72" s="444"/>
      <c r="UKA72" s="444"/>
      <c r="UKB72" s="444"/>
      <c r="UKC72" s="444"/>
      <c r="UKD72" s="444"/>
      <c r="UKE72" s="444"/>
      <c r="UKF72" s="444"/>
      <c r="UKG72" s="444"/>
      <c r="UKH72" s="444"/>
      <c r="UKI72" s="444"/>
      <c r="UKJ72" s="444"/>
      <c r="UKK72" s="444"/>
      <c r="UKL72" s="444"/>
      <c r="UKM72" s="444"/>
      <c r="UKN72" s="444"/>
      <c r="UKO72" s="444"/>
      <c r="UKP72" s="444"/>
      <c r="UKQ72" s="444"/>
      <c r="UKR72" s="444"/>
      <c r="UKS72" s="444"/>
      <c r="UKT72" s="444"/>
      <c r="UKU72" s="444"/>
      <c r="UKV72" s="444"/>
      <c r="UKW72" s="444"/>
      <c r="UKX72" s="444"/>
      <c r="UKY72" s="444"/>
      <c r="UKZ72" s="444"/>
      <c r="ULA72" s="444"/>
      <c r="ULB72" s="444"/>
      <c r="ULC72" s="444"/>
      <c r="ULD72" s="444"/>
      <c r="ULE72" s="444"/>
      <c r="ULF72" s="444"/>
      <c r="ULG72" s="444"/>
      <c r="ULH72" s="444"/>
      <c r="ULI72" s="444"/>
      <c r="ULJ72" s="444"/>
      <c r="ULK72" s="444"/>
      <c r="ULL72" s="444"/>
      <c r="ULM72" s="444"/>
      <c r="ULN72" s="444"/>
      <c r="ULO72" s="444"/>
      <c r="ULP72" s="444"/>
      <c r="ULQ72" s="444"/>
      <c r="ULR72" s="444"/>
      <c r="ULS72" s="444"/>
      <c r="ULT72" s="444"/>
      <c r="ULU72" s="444"/>
      <c r="ULV72" s="444"/>
      <c r="ULW72" s="444"/>
      <c r="ULX72" s="444"/>
      <c r="ULY72" s="444"/>
      <c r="ULZ72" s="444"/>
      <c r="UMA72" s="444"/>
      <c r="UMB72" s="444"/>
      <c r="UMC72" s="444"/>
      <c r="UMD72" s="444"/>
      <c r="UME72" s="444"/>
      <c r="UMF72" s="444"/>
      <c r="UMG72" s="444"/>
      <c r="UMH72" s="444"/>
      <c r="UMI72" s="444"/>
      <c r="UMJ72" s="444"/>
      <c r="UMK72" s="444"/>
      <c r="UML72" s="444"/>
      <c r="UMM72" s="444"/>
      <c r="UMN72" s="444"/>
      <c r="UMO72" s="444"/>
      <c r="UMP72" s="444"/>
      <c r="UMQ72" s="444"/>
      <c r="UMR72" s="444"/>
      <c r="UMS72" s="444"/>
      <c r="UMT72" s="444"/>
      <c r="UMU72" s="444"/>
      <c r="UMV72" s="444"/>
      <c r="UMW72" s="444"/>
      <c r="UMX72" s="444"/>
      <c r="UMY72" s="444"/>
      <c r="UMZ72" s="444"/>
      <c r="UNA72" s="444"/>
      <c r="UNB72" s="444"/>
      <c r="UNC72" s="444"/>
      <c r="UND72" s="444"/>
      <c r="UNE72" s="444"/>
      <c r="UNF72" s="444"/>
      <c r="UNG72" s="444"/>
      <c r="UNH72" s="444"/>
      <c r="UNI72" s="444"/>
      <c r="UNJ72" s="444"/>
      <c r="UNK72" s="444"/>
      <c r="UNL72" s="444"/>
      <c r="UNM72" s="444"/>
      <c r="UNN72" s="444"/>
      <c r="UNO72" s="444"/>
      <c r="UNP72" s="444"/>
      <c r="UNQ72" s="444"/>
      <c r="UNR72" s="444"/>
      <c r="UNS72" s="444"/>
      <c r="UNT72" s="444"/>
      <c r="UNU72" s="444"/>
      <c r="UNV72" s="444"/>
      <c r="UNW72" s="444"/>
      <c r="UNX72" s="444"/>
      <c r="UNY72" s="444"/>
      <c r="UNZ72" s="444"/>
      <c r="UOA72" s="444"/>
      <c r="UOB72" s="444"/>
      <c r="UOC72" s="444"/>
      <c r="UOD72" s="444"/>
      <c r="UOE72" s="444"/>
      <c r="UOF72" s="444"/>
      <c r="UOG72" s="444"/>
      <c r="UOH72" s="444"/>
      <c r="UOI72" s="444"/>
      <c r="UOJ72" s="444"/>
      <c r="UOK72" s="444"/>
      <c r="UOL72" s="444"/>
      <c r="UOM72" s="444"/>
      <c r="UON72" s="444"/>
      <c r="UOO72" s="444"/>
      <c r="UOP72" s="444"/>
      <c r="UOQ72" s="444"/>
      <c r="UOR72" s="444"/>
      <c r="UOS72" s="444"/>
      <c r="UOT72" s="444"/>
      <c r="UOU72" s="444"/>
      <c r="UOV72" s="444"/>
      <c r="UOW72" s="444"/>
      <c r="UOX72" s="444"/>
      <c r="UOY72" s="444"/>
      <c r="UOZ72" s="444"/>
      <c r="UPA72" s="444"/>
      <c r="UPB72" s="444"/>
      <c r="UPC72" s="444"/>
      <c r="UPD72" s="444"/>
      <c r="UPE72" s="444"/>
      <c r="UPF72" s="444"/>
      <c r="UPG72" s="444"/>
      <c r="UPH72" s="444"/>
      <c r="UPI72" s="444"/>
      <c r="UPJ72" s="444"/>
      <c r="UPK72" s="444"/>
      <c r="UPL72" s="444"/>
      <c r="UPM72" s="444"/>
      <c r="UPN72" s="444"/>
      <c r="UPO72" s="444"/>
      <c r="UPP72" s="444"/>
      <c r="UPQ72" s="444"/>
      <c r="UPR72" s="444"/>
      <c r="UPS72" s="444"/>
      <c r="UPT72" s="444"/>
      <c r="UPU72" s="444"/>
      <c r="UPV72" s="444"/>
      <c r="UPW72" s="444"/>
      <c r="UPX72" s="444"/>
      <c r="UPY72" s="444"/>
      <c r="UPZ72" s="444"/>
      <c r="UQA72" s="444"/>
      <c r="UQB72" s="444"/>
      <c r="UQC72" s="444"/>
      <c r="UQD72" s="444"/>
      <c r="UQE72" s="444"/>
      <c r="UQF72" s="444"/>
      <c r="UQG72" s="444"/>
      <c r="UQH72" s="444"/>
      <c r="UQI72" s="444"/>
      <c r="UQJ72" s="444"/>
      <c r="UQK72" s="444"/>
      <c r="UQL72" s="444"/>
      <c r="UQM72" s="444"/>
      <c r="UQN72" s="444"/>
      <c r="UQO72" s="444"/>
      <c r="UQP72" s="444"/>
      <c r="UQQ72" s="444"/>
      <c r="UQR72" s="444"/>
      <c r="UQS72" s="444"/>
      <c r="UQT72" s="444"/>
      <c r="UQU72" s="444"/>
      <c r="UQV72" s="444"/>
      <c r="UQW72" s="444"/>
      <c r="UQX72" s="444"/>
      <c r="UQY72" s="444"/>
      <c r="UQZ72" s="444"/>
      <c r="URA72" s="444"/>
      <c r="URB72" s="444"/>
      <c r="URC72" s="444"/>
      <c r="URD72" s="444"/>
      <c r="URE72" s="444"/>
      <c r="URF72" s="444"/>
      <c r="URG72" s="444"/>
      <c r="URH72" s="444"/>
      <c r="URI72" s="444"/>
      <c r="URJ72" s="444"/>
      <c r="URK72" s="444"/>
      <c r="URL72" s="444"/>
      <c r="URM72" s="444"/>
      <c r="URN72" s="444"/>
      <c r="URO72" s="444"/>
      <c r="URP72" s="444"/>
      <c r="URQ72" s="444"/>
      <c r="URR72" s="444"/>
      <c r="URS72" s="444"/>
      <c r="URT72" s="444"/>
      <c r="URU72" s="444"/>
      <c r="URV72" s="444"/>
      <c r="URW72" s="444"/>
      <c r="URX72" s="444"/>
      <c r="URY72" s="444"/>
      <c r="URZ72" s="444"/>
      <c r="USA72" s="444"/>
      <c r="USB72" s="444"/>
      <c r="USC72" s="444"/>
      <c r="USD72" s="444"/>
      <c r="USE72" s="444"/>
      <c r="USF72" s="444"/>
      <c r="USG72" s="444"/>
      <c r="USH72" s="444"/>
      <c r="USI72" s="444"/>
      <c r="USJ72" s="444"/>
      <c r="USK72" s="444"/>
      <c r="USL72" s="444"/>
      <c r="USM72" s="444"/>
      <c r="USN72" s="444"/>
      <c r="USO72" s="444"/>
      <c r="USP72" s="444"/>
      <c r="USQ72" s="444"/>
      <c r="USR72" s="444"/>
      <c r="USS72" s="444"/>
      <c r="UST72" s="444"/>
      <c r="USU72" s="444"/>
      <c r="USV72" s="444"/>
      <c r="USW72" s="444"/>
      <c r="USX72" s="444"/>
      <c r="USY72" s="444"/>
      <c r="USZ72" s="444"/>
      <c r="UTA72" s="444"/>
      <c r="UTB72" s="444"/>
      <c r="UTC72" s="444"/>
      <c r="UTD72" s="444"/>
      <c r="UTE72" s="444"/>
      <c r="UTF72" s="444"/>
      <c r="UTG72" s="444"/>
      <c r="UTH72" s="444"/>
      <c r="UTI72" s="444"/>
      <c r="UTJ72" s="444"/>
      <c r="UTK72" s="444"/>
      <c r="UTL72" s="444"/>
      <c r="UTM72" s="444"/>
      <c r="UTN72" s="444"/>
      <c r="UTO72" s="444"/>
      <c r="UTP72" s="444"/>
      <c r="UTQ72" s="444"/>
      <c r="UTR72" s="444"/>
      <c r="UTS72" s="444"/>
      <c r="UTT72" s="444"/>
      <c r="UTU72" s="444"/>
      <c r="UTV72" s="444"/>
      <c r="UTW72" s="444"/>
      <c r="UTX72" s="444"/>
      <c r="UTY72" s="444"/>
      <c r="UTZ72" s="444"/>
      <c r="UUA72" s="444"/>
      <c r="UUB72" s="444"/>
      <c r="UUC72" s="444"/>
      <c r="UUD72" s="444"/>
      <c r="UUE72" s="444"/>
      <c r="UUF72" s="444"/>
      <c r="UUG72" s="444"/>
      <c r="UUH72" s="444"/>
      <c r="UUI72" s="444"/>
      <c r="UUJ72" s="444"/>
      <c r="UUK72" s="444"/>
      <c r="UUL72" s="444"/>
      <c r="UUM72" s="444"/>
      <c r="UUN72" s="444"/>
      <c r="UUO72" s="444"/>
      <c r="UUP72" s="444"/>
      <c r="UUQ72" s="444"/>
      <c r="UUR72" s="444"/>
      <c r="UUS72" s="444"/>
      <c r="UUT72" s="444"/>
      <c r="UUU72" s="444"/>
      <c r="UUV72" s="444"/>
      <c r="UUW72" s="444"/>
      <c r="UUX72" s="444"/>
      <c r="UUY72" s="444"/>
      <c r="UUZ72" s="444"/>
      <c r="UVA72" s="444"/>
      <c r="UVB72" s="444"/>
      <c r="UVC72" s="444"/>
      <c r="UVD72" s="444"/>
      <c r="UVE72" s="444"/>
      <c r="UVF72" s="444"/>
      <c r="UVG72" s="444"/>
      <c r="UVH72" s="444"/>
      <c r="UVI72" s="444"/>
      <c r="UVJ72" s="444"/>
      <c r="UVK72" s="444"/>
      <c r="UVL72" s="444"/>
      <c r="UVM72" s="444"/>
      <c r="UVN72" s="444"/>
      <c r="UVO72" s="444"/>
      <c r="UVP72" s="444"/>
      <c r="UVQ72" s="444"/>
      <c r="UVR72" s="444"/>
      <c r="UVS72" s="444"/>
      <c r="UVT72" s="444"/>
      <c r="UVU72" s="444"/>
      <c r="UVV72" s="444"/>
      <c r="UVW72" s="444"/>
      <c r="UVX72" s="444"/>
      <c r="UVY72" s="444"/>
      <c r="UVZ72" s="444"/>
      <c r="UWA72" s="444"/>
      <c r="UWB72" s="444"/>
      <c r="UWC72" s="444"/>
      <c r="UWD72" s="444"/>
      <c r="UWE72" s="444"/>
      <c r="UWF72" s="444"/>
      <c r="UWG72" s="444"/>
      <c r="UWH72" s="444"/>
      <c r="UWI72" s="444"/>
      <c r="UWJ72" s="444"/>
      <c r="UWK72" s="444"/>
      <c r="UWL72" s="444"/>
      <c r="UWM72" s="444"/>
      <c r="UWN72" s="444"/>
      <c r="UWO72" s="444"/>
      <c r="UWP72" s="444"/>
      <c r="UWQ72" s="444"/>
      <c r="UWR72" s="444"/>
      <c r="UWS72" s="444"/>
      <c r="UWT72" s="444"/>
      <c r="UWU72" s="444"/>
      <c r="UWV72" s="444"/>
      <c r="UWW72" s="444"/>
      <c r="UWX72" s="444"/>
      <c r="UWY72" s="444"/>
      <c r="UWZ72" s="444"/>
      <c r="UXA72" s="444"/>
      <c r="UXB72" s="444"/>
      <c r="UXC72" s="444"/>
      <c r="UXD72" s="444"/>
      <c r="UXE72" s="444"/>
      <c r="UXF72" s="444"/>
      <c r="UXG72" s="444"/>
      <c r="UXH72" s="444"/>
      <c r="UXI72" s="444"/>
      <c r="UXJ72" s="444"/>
      <c r="UXK72" s="444"/>
      <c r="UXL72" s="444"/>
      <c r="UXM72" s="444"/>
      <c r="UXN72" s="444"/>
      <c r="UXO72" s="444"/>
      <c r="UXP72" s="444"/>
      <c r="UXQ72" s="444"/>
      <c r="UXR72" s="444"/>
      <c r="UXS72" s="444"/>
      <c r="UXT72" s="444"/>
      <c r="UXU72" s="444"/>
      <c r="UXV72" s="444"/>
      <c r="UXW72" s="444"/>
      <c r="UXX72" s="444"/>
      <c r="UXY72" s="444"/>
      <c r="UXZ72" s="444"/>
      <c r="UYA72" s="444"/>
      <c r="UYB72" s="444"/>
      <c r="UYC72" s="444"/>
      <c r="UYD72" s="444"/>
      <c r="UYE72" s="444"/>
      <c r="UYF72" s="444"/>
      <c r="UYG72" s="444"/>
      <c r="UYH72" s="444"/>
      <c r="UYI72" s="444"/>
      <c r="UYJ72" s="444"/>
      <c r="UYK72" s="444"/>
      <c r="UYL72" s="444"/>
      <c r="UYM72" s="444"/>
      <c r="UYN72" s="444"/>
      <c r="UYO72" s="444"/>
      <c r="UYP72" s="444"/>
      <c r="UYQ72" s="444"/>
      <c r="UYR72" s="444"/>
      <c r="UYS72" s="444"/>
      <c r="UYT72" s="444"/>
      <c r="UYU72" s="444"/>
      <c r="UYV72" s="444"/>
      <c r="UYW72" s="444"/>
      <c r="UYX72" s="444"/>
      <c r="UYY72" s="444"/>
      <c r="UYZ72" s="444"/>
      <c r="UZA72" s="444"/>
      <c r="UZB72" s="444"/>
      <c r="UZC72" s="444"/>
      <c r="UZD72" s="444"/>
      <c r="UZE72" s="444"/>
      <c r="UZF72" s="444"/>
      <c r="UZG72" s="444"/>
      <c r="UZH72" s="444"/>
      <c r="UZI72" s="444"/>
      <c r="UZJ72" s="444"/>
      <c r="UZK72" s="444"/>
      <c r="UZL72" s="444"/>
      <c r="UZM72" s="444"/>
      <c r="UZN72" s="444"/>
      <c r="UZO72" s="444"/>
      <c r="UZP72" s="444"/>
      <c r="UZQ72" s="444"/>
      <c r="UZR72" s="444"/>
      <c r="UZS72" s="444"/>
      <c r="UZT72" s="444"/>
      <c r="UZU72" s="444"/>
      <c r="UZV72" s="444"/>
      <c r="UZW72" s="444"/>
      <c r="UZX72" s="444"/>
      <c r="UZY72" s="444"/>
      <c r="UZZ72" s="444"/>
      <c r="VAA72" s="444"/>
      <c r="VAB72" s="444"/>
      <c r="VAC72" s="444"/>
      <c r="VAD72" s="444"/>
      <c r="VAE72" s="444"/>
      <c r="VAF72" s="444"/>
      <c r="VAG72" s="444"/>
      <c r="VAH72" s="444"/>
      <c r="VAI72" s="444"/>
      <c r="VAJ72" s="444"/>
      <c r="VAK72" s="444"/>
      <c r="VAL72" s="444"/>
      <c r="VAM72" s="444"/>
      <c r="VAN72" s="444"/>
      <c r="VAO72" s="444"/>
      <c r="VAP72" s="444"/>
      <c r="VAQ72" s="444"/>
      <c r="VAR72" s="444"/>
      <c r="VAS72" s="444"/>
      <c r="VAT72" s="444"/>
      <c r="VAU72" s="444"/>
      <c r="VAV72" s="444"/>
      <c r="VAW72" s="444"/>
      <c r="VAX72" s="444"/>
      <c r="VAY72" s="444"/>
      <c r="VAZ72" s="444"/>
      <c r="VBA72" s="444"/>
      <c r="VBB72" s="444"/>
      <c r="VBC72" s="444"/>
      <c r="VBD72" s="444"/>
      <c r="VBE72" s="444"/>
      <c r="VBF72" s="444"/>
      <c r="VBG72" s="444"/>
      <c r="VBH72" s="444"/>
      <c r="VBI72" s="444"/>
      <c r="VBJ72" s="444"/>
      <c r="VBK72" s="444"/>
      <c r="VBL72" s="444"/>
      <c r="VBM72" s="444"/>
      <c r="VBN72" s="444"/>
      <c r="VBO72" s="444"/>
      <c r="VBP72" s="444"/>
      <c r="VBQ72" s="444"/>
      <c r="VBR72" s="444"/>
      <c r="VBS72" s="444"/>
      <c r="VBT72" s="444"/>
      <c r="VBU72" s="444"/>
      <c r="VBV72" s="444"/>
      <c r="VBW72" s="444"/>
      <c r="VBX72" s="444"/>
      <c r="VBY72" s="444"/>
      <c r="VBZ72" s="444"/>
      <c r="VCA72" s="444"/>
      <c r="VCB72" s="444"/>
      <c r="VCC72" s="444"/>
      <c r="VCD72" s="444"/>
      <c r="VCE72" s="444"/>
      <c r="VCF72" s="444"/>
      <c r="VCG72" s="444"/>
      <c r="VCH72" s="444"/>
      <c r="VCI72" s="444"/>
      <c r="VCJ72" s="444"/>
      <c r="VCK72" s="444"/>
      <c r="VCL72" s="444"/>
      <c r="VCM72" s="444"/>
      <c r="VCN72" s="444"/>
      <c r="VCO72" s="444"/>
      <c r="VCP72" s="444"/>
      <c r="VCQ72" s="444"/>
      <c r="VCR72" s="444"/>
      <c r="VCS72" s="444"/>
      <c r="VCT72" s="444"/>
      <c r="VCU72" s="444"/>
      <c r="VCV72" s="444"/>
      <c r="VCW72" s="444"/>
      <c r="VCX72" s="444"/>
      <c r="VCY72" s="444"/>
      <c r="VCZ72" s="444"/>
      <c r="VDA72" s="444"/>
      <c r="VDB72" s="444"/>
      <c r="VDC72" s="444"/>
      <c r="VDD72" s="444"/>
      <c r="VDE72" s="444"/>
      <c r="VDF72" s="444"/>
      <c r="VDG72" s="444"/>
      <c r="VDH72" s="444"/>
      <c r="VDI72" s="444"/>
      <c r="VDJ72" s="444"/>
      <c r="VDK72" s="444"/>
      <c r="VDL72" s="444"/>
      <c r="VDM72" s="444"/>
      <c r="VDN72" s="444"/>
      <c r="VDO72" s="444"/>
      <c r="VDP72" s="444"/>
      <c r="VDQ72" s="444"/>
      <c r="VDR72" s="444"/>
      <c r="VDS72" s="444"/>
      <c r="VDT72" s="444"/>
      <c r="VDU72" s="444"/>
      <c r="VDV72" s="444"/>
      <c r="VDW72" s="444"/>
      <c r="VDX72" s="444"/>
      <c r="VDY72" s="444"/>
      <c r="VDZ72" s="444"/>
      <c r="VEA72" s="444"/>
      <c r="VEB72" s="444"/>
      <c r="VEC72" s="444"/>
      <c r="VED72" s="444"/>
      <c r="VEE72" s="444"/>
      <c r="VEF72" s="444"/>
      <c r="VEG72" s="444"/>
      <c r="VEH72" s="444"/>
      <c r="VEI72" s="444"/>
      <c r="VEJ72" s="444"/>
      <c r="VEK72" s="444"/>
      <c r="VEL72" s="444"/>
      <c r="VEM72" s="444"/>
      <c r="VEN72" s="444"/>
      <c r="VEO72" s="444"/>
      <c r="VEP72" s="444"/>
      <c r="VEQ72" s="444"/>
      <c r="VER72" s="444"/>
      <c r="VES72" s="444"/>
      <c r="VET72" s="444"/>
      <c r="VEU72" s="444"/>
      <c r="VEV72" s="444"/>
      <c r="VEW72" s="444"/>
      <c r="VEX72" s="444"/>
      <c r="VEY72" s="444"/>
      <c r="VEZ72" s="444"/>
      <c r="VFA72" s="444"/>
      <c r="VFB72" s="444"/>
      <c r="VFC72" s="444"/>
      <c r="VFD72" s="444"/>
      <c r="VFE72" s="444"/>
      <c r="VFF72" s="444"/>
      <c r="VFG72" s="444"/>
      <c r="VFH72" s="444"/>
      <c r="VFI72" s="444"/>
      <c r="VFJ72" s="444"/>
      <c r="VFK72" s="444"/>
      <c r="VFL72" s="444"/>
      <c r="VFM72" s="444"/>
      <c r="VFN72" s="444"/>
      <c r="VFO72" s="444"/>
      <c r="VFP72" s="444"/>
      <c r="VFQ72" s="444"/>
      <c r="VFR72" s="444"/>
      <c r="VFS72" s="444"/>
      <c r="VFT72" s="444"/>
      <c r="VFU72" s="444"/>
      <c r="VFV72" s="444"/>
      <c r="VFW72" s="444"/>
      <c r="VFX72" s="444"/>
      <c r="VFY72" s="444"/>
      <c r="VFZ72" s="444"/>
      <c r="VGA72" s="444"/>
      <c r="VGB72" s="444"/>
      <c r="VGC72" s="444"/>
      <c r="VGD72" s="444"/>
      <c r="VGE72" s="444"/>
      <c r="VGF72" s="444"/>
      <c r="VGG72" s="444"/>
      <c r="VGH72" s="444"/>
      <c r="VGI72" s="444"/>
      <c r="VGJ72" s="444"/>
      <c r="VGK72" s="444"/>
      <c r="VGL72" s="444"/>
      <c r="VGM72" s="444"/>
      <c r="VGN72" s="444"/>
      <c r="VGO72" s="444"/>
      <c r="VGP72" s="444"/>
      <c r="VGQ72" s="444"/>
      <c r="VGR72" s="444"/>
      <c r="VGS72" s="444"/>
      <c r="VGT72" s="444"/>
      <c r="VGU72" s="444"/>
      <c r="VGV72" s="444"/>
      <c r="VGW72" s="444"/>
      <c r="VGX72" s="444"/>
      <c r="VGY72" s="444"/>
      <c r="VGZ72" s="444"/>
      <c r="VHA72" s="444"/>
      <c r="VHB72" s="444"/>
      <c r="VHC72" s="444"/>
      <c r="VHD72" s="444"/>
      <c r="VHE72" s="444"/>
      <c r="VHF72" s="444"/>
      <c r="VHG72" s="444"/>
      <c r="VHH72" s="444"/>
      <c r="VHI72" s="444"/>
      <c r="VHJ72" s="444"/>
      <c r="VHK72" s="444"/>
      <c r="VHL72" s="444"/>
      <c r="VHM72" s="444"/>
      <c r="VHN72" s="444"/>
      <c r="VHO72" s="444"/>
      <c r="VHP72" s="444"/>
      <c r="VHQ72" s="444"/>
      <c r="VHR72" s="444"/>
      <c r="VHS72" s="444"/>
      <c r="VHT72" s="444"/>
      <c r="VHU72" s="444"/>
      <c r="VHV72" s="444"/>
      <c r="VHW72" s="444"/>
      <c r="VHX72" s="444"/>
      <c r="VHY72" s="444"/>
      <c r="VHZ72" s="444"/>
      <c r="VIA72" s="444"/>
      <c r="VIB72" s="444"/>
      <c r="VIC72" s="444"/>
      <c r="VID72" s="444"/>
      <c r="VIE72" s="444"/>
      <c r="VIF72" s="444"/>
      <c r="VIG72" s="444"/>
      <c r="VIH72" s="444"/>
      <c r="VII72" s="444"/>
      <c r="VIJ72" s="444"/>
      <c r="VIK72" s="444"/>
      <c r="VIL72" s="444"/>
      <c r="VIM72" s="444"/>
      <c r="VIN72" s="444"/>
      <c r="VIO72" s="444"/>
      <c r="VIP72" s="444"/>
      <c r="VIQ72" s="444"/>
      <c r="VIR72" s="444"/>
      <c r="VIS72" s="444"/>
      <c r="VIT72" s="444"/>
      <c r="VIU72" s="444"/>
      <c r="VIV72" s="444"/>
      <c r="VIW72" s="444"/>
      <c r="VIX72" s="444"/>
      <c r="VIY72" s="444"/>
      <c r="VIZ72" s="444"/>
      <c r="VJA72" s="444"/>
      <c r="VJB72" s="444"/>
      <c r="VJC72" s="444"/>
      <c r="VJD72" s="444"/>
      <c r="VJE72" s="444"/>
      <c r="VJF72" s="444"/>
      <c r="VJG72" s="444"/>
      <c r="VJH72" s="444"/>
      <c r="VJI72" s="444"/>
      <c r="VJJ72" s="444"/>
      <c r="VJK72" s="444"/>
      <c r="VJL72" s="444"/>
      <c r="VJM72" s="444"/>
      <c r="VJN72" s="444"/>
      <c r="VJO72" s="444"/>
      <c r="VJP72" s="444"/>
      <c r="VJQ72" s="444"/>
      <c r="VJR72" s="444"/>
      <c r="VJS72" s="444"/>
      <c r="VJT72" s="444"/>
      <c r="VJU72" s="444"/>
      <c r="VJV72" s="444"/>
      <c r="VJW72" s="444"/>
      <c r="VJX72" s="444"/>
      <c r="VJY72" s="444"/>
      <c r="VJZ72" s="444"/>
      <c r="VKA72" s="444"/>
      <c r="VKB72" s="444"/>
      <c r="VKC72" s="444"/>
      <c r="VKD72" s="444"/>
      <c r="VKE72" s="444"/>
      <c r="VKF72" s="444"/>
      <c r="VKG72" s="444"/>
      <c r="VKH72" s="444"/>
      <c r="VKI72" s="444"/>
      <c r="VKJ72" s="444"/>
      <c r="VKK72" s="444"/>
      <c r="VKL72" s="444"/>
      <c r="VKM72" s="444"/>
      <c r="VKN72" s="444"/>
      <c r="VKO72" s="444"/>
      <c r="VKP72" s="444"/>
      <c r="VKQ72" s="444"/>
      <c r="VKR72" s="444"/>
      <c r="VKS72" s="444"/>
      <c r="VKT72" s="444"/>
      <c r="VKU72" s="444"/>
      <c r="VKV72" s="444"/>
      <c r="VKW72" s="444"/>
      <c r="VKX72" s="444"/>
      <c r="VKY72" s="444"/>
      <c r="VKZ72" s="444"/>
      <c r="VLA72" s="444"/>
      <c r="VLB72" s="444"/>
      <c r="VLC72" s="444"/>
      <c r="VLD72" s="444"/>
      <c r="VLE72" s="444"/>
      <c r="VLF72" s="444"/>
      <c r="VLG72" s="444"/>
      <c r="VLH72" s="444"/>
      <c r="VLI72" s="444"/>
      <c r="VLJ72" s="444"/>
      <c r="VLK72" s="444"/>
      <c r="VLL72" s="444"/>
      <c r="VLM72" s="444"/>
      <c r="VLN72" s="444"/>
      <c r="VLO72" s="444"/>
      <c r="VLP72" s="444"/>
      <c r="VLQ72" s="444"/>
      <c r="VLR72" s="444"/>
      <c r="VLS72" s="444"/>
      <c r="VLT72" s="444"/>
      <c r="VLU72" s="444"/>
      <c r="VLV72" s="444"/>
      <c r="VLW72" s="444"/>
      <c r="VLX72" s="444"/>
      <c r="VLY72" s="444"/>
      <c r="VLZ72" s="444"/>
      <c r="VMA72" s="444"/>
      <c r="VMB72" s="444"/>
      <c r="VMC72" s="444"/>
      <c r="VMD72" s="444"/>
      <c r="VME72" s="444"/>
      <c r="VMF72" s="444"/>
      <c r="VMG72" s="444"/>
      <c r="VMH72" s="444"/>
      <c r="VMI72" s="444"/>
      <c r="VMJ72" s="444"/>
      <c r="VMK72" s="444"/>
      <c r="VML72" s="444"/>
      <c r="VMM72" s="444"/>
      <c r="VMN72" s="444"/>
      <c r="VMO72" s="444"/>
      <c r="VMP72" s="444"/>
      <c r="VMQ72" s="444"/>
      <c r="VMR72" s="444"/>
      <c r="VMS72" s="444"/>
      <c r="VMT72" s="444"/>
      <c r="VMU72" s="444"/>
      <c r="VMV72" s="444"/>
      <c r="VMW72" s="444"/>
      <c r="VMX72" s="444"/>
      <c r="VMY72" s="444"/>
      <c r="VMZ72" s="444"/>
      <c r="VNA72" s="444"/>
      <c r="VNB72" s="444"/>
      <c r="VNC72" s="444"/>
      <c r="VND72" s="444"/>
      <c r="VNE72" s="444"/>
      <c r="VNF72" s="444"/>
      <c r="VNG72" s="444"/>
      <c r="VNH72" s="444"/>
      <c r="VNI72" s="444"/>
      <c r="VNJ72" s="444"/>
      <c r="VNK72" s="444"/>
      <c r="VNL72" s="444"/>
      <c r="VNM72" s="444"/>
      <c r="VNN72" s="444"/>
      <c r="VNO72" s="444"/>
      <c r="VNP72" s="444"/>
      <c r="VNQ72" s="444"/>
      <c r="VNR72" s="444"/>
      <c r="VNS72" s="444"/>
      <c r="VNT72" s="444"/>
      <c r="VNU72" s="444"/>
      <c r="VNV72" s="444"/>
      <c r="VNW72" s="444"/>
      <c r="VNX72" s="444"/>
      <c r="VNY72" s="444"/>
      <c r="VNZ72" s="444"/>
      <c r="VOA72" s="444"/>
      <c r="VOB72" s="444"/>
      <c r="VOC72" s="444"/>
      <c r="VOD72" s="444"/>
      <c r="VOE72" s="444"/>
      <c r="VOF72" s="444"/>
      <c r="VOG72" s="444"/>
      <c r="VOH72" s="444"/>
      <c r="VOI72" s="444"/>
      <c r="VOJ72" s="444"/>
      <c r="VOK72" s="444"/>
      <c r="VOL72" s="444"/>
      <c r="VOM72" s="444"/>
      <c r="VON72" s="444"/>
      <c r="VOO72" s="444"/>
      <c r="VOP72" s="444"/>
      <c r="VOQ72" s="444"/>
      <c r="VOR72" s="444"/>
      <c r="VOS72" s="444"/>
      <c r="VOT72" s="444"/>
      <c r="VOU72" s="444"/>
      <c r="VOV72" s="444"/>
      <c r="VOW72" s="444"/>
      <c r="VOX72" s="444"/>
      <c r="VOY72" s="444"/>
      <c r="VOZ72" s="444"/>
      <c r="VPA72" s="444"/>
      <c r="VPB72" s="444"/>
      <c r="VPC72" s="444"/>
      <c r="VPD72" s="444"/>
      <c r="VPE72" s="444"/>
      <c r="VPF72" s="444"/>
      <c r="VPG72" s="444"/>
      <c r="VPH72" s="444"/>
      <c r="VPI72" s="444"/>
      <c r="VPJ72" s="444"/>
      <c r="VPK72" s="444"/>
      <c r="VPL72" s="444"/>
      <c r="VPM72" s="444"/>
      <c r="VPN72" s="444"/>
      <c r="VPO72" s="444"/>
      <c r="VPP72" s="444"/>
      <c r="VPQ72" s="444"/>
      <c r="VPR72" s="444"/>
      <c r="VPS72" s="444"/>
      <c r="VPT72" s="444"/>
      <c r="VPU72" s="444"/>
      <c r="VPV72" s="444"/>
      <c r="VPW72" s="444"/>
      <c r="VPX72" s="444"/>
      <c r="VPY72" s="444"/>
      <c r="VPZ72" s="444"/>
      <c r="VQA72" s="444"/>
      <c r="VQB72" s="444"/>
      <c r="VQC72" s="444"/>
      <c r="VQD72" s="444"/>
      <c r="VQE72" s="444"/>
      <c r="VQF72" s="444"/>
      <c r="VQG72" s="444"/>
      <c r="VQH72" s="444"/>
      <c r="VQI72" s="444"/>
      <c r="VQJ72" s="444"/>
      <c r="VQK72" s="444"/>
      <c r="VQL72" s="444"/>
      <c r="VQM72" s="444"/>
      <c r="VQN72" s="444"/>
      <c r="VQO72" s="444"/>
      <c r="VQP72" s="444"/>
      <c r="VQQ72" s="444"/>
      <c r="VQR72" s="444"/>
      <c r="VQS72" s="444"/>
      <c r="VQT72" s="444"/>
      <c r="VQU72" s="444"/>
      <c r="VQV72" s="444"/>
      <c r="VQW72" s="444"/>
      <c r="VQX72" s="444"/>
      <c r="VQY72" s="444"/>
      <c r="VQZ72" s="444"/>
      <c r="VRA72" s="444"/>
      <c r="VRB72" s="444"/>
      <c r="VRC72" s="444"/>
      <c r="VRD72" s="444"/>
      <c r="VRE72" s="444"/>
      <c r="VRF72" s="444"/>
      <c r="VRG72" s="444"/>
      <c r="VRH72" s="444"/>
      <c r="VRI72" s="444"/>
      <c r="VRJ72" s="444"/>
      <c r="VRK72" s="444"/>
      <c r="VRL72" s="444"/>
      <c r="VRM72" s="444"/>
      <c r="VRN72" s="444"/>
      <c r="VRO72" s="444"/>
      <c r="VRP72" s="444"/>
      <c r="VRQ72" s="444"/>
      <c r="VRR72" s="444"/>
      <c r="VRS72" s="444"/>
      <c r="VRT72" s="444"/>
      <c r="VRU72" s="444"/>
      <c r="VRV72" s="444"/>
      <c r="VRW72" s="444"/>
      <c r="VRX72" s="444"/>
      <c r="VRY72" s="444"/>
      <c r="VRZ72" s="444"/>
      <c r="VSA72" s="444"/>
      <c r="VSB72" s="444"/>
      <c r="VSC72" s="444"/>
      <c r="VSD72" s="444"/>
      <c r="VSE72" s="444"/>
      <c r="VSF72" s="444"/>
      <c r="VSG72" s="444"/>
      <c r="VSH72" s="444"/>
      <c r="VSI72" s="444"/>
      <c r="VSJ72" s="444"/>
      <c r="VSK72" s="444"/>
      <c r="VSL72" s="444"/>
      <c r="VSM72" s="444"/>
      <c r="VSN72" s="444"/>
      <c r="VSO72" s="444"/>
      <c r="VSP72" s="444"/>
      <c r="VSQ72" s="444"/>
      <c r="VSR72" s="444"/>
      <c r="VSS72" s="444"/>
      <c r="VST72" s="444"/>
      <c r="VSU72" s="444"/>
      <c r="VSV72" s="444"/>
      <c r="VSW72" s="444"/>
      <c r="VSX72" s="444"/>
      <c r="VSY72" s="444"/>
      <c r="VSZ72" s="444"/>
      <c r="VTA72" s="444"/>
      <c r="VTB72" s="444"/>
      <c r="VTC72" s="444"/>
      <c r="VTD72" s="444"/>
      <c r="VTE72" s="444"/>
      <c r="VTF72" s="444"/>
      <c r="VTG72" s="444"/>
      <c r="VTH72" s="444"/>
      <c r="VTI72" s="444"/>
      <c r="VTJ72" s="444"/>
      <c r="VTK72" s="444"/>
      <c r="VTL72" s="444"/>
      <c r="VTM72" s="444"/>
      <c r="VTN72" s="444"/>
      <c r="VTO72" s="444"/>
      <c r="VTP72" s="444"/>
      <c r="VTQ72" s="444"/>
      <c r="VTR72" s="444"/>
      <c r="VTS72" s="444"/>
      <c r="VTT72" s="444"/>
      <c r="VTU72" s="444"/>
      <c r="VTV72" s="444"/>
      <c r="VTW72" s="444"/>
      <c r="VTX72" s="444"/>
      <c r="VTY72" s="444"/>
      <c r="VTZ72" s="444"/>
      <c r="VUA72" s="444"/>
      <c r="VUB72" s="444"/>
      <c r="VUC72" s="444"/>
      <c r="VUD72" s="444"/>
      <c r="VUE72" s="444"/>
      <c r="VUF72" s="444"/>
      <c r="VUG72" s="444"/>
      <c r="VUH72" s="444"/>
      <c r="VUI72" s="444"/>
      <c r="VUJ72" s="444"/>
      <c r="VUK72" s="444"/>
      <c r="VUL72" s="444"/>
      <c r="VUM72" s="444"/>
      <c r="VUN72" s="444"/>
      <c r="VUO72" s="444"/>
      <c r="VUP72" s="444"/>
      <c r="VUQ72" s="444"/>
      <c r="VUR72" s="444"/>
      <c r="VUS72" s="444"/>
      <c r="VUT72" s="444"/>
      <c r="VUU72" s="444"/>
      <c r="VUV72" s="444"/>
      <c r="VUW72" s="444"/>
      <c r="VUX72" s="444"/>
      <c r="VUY72" s="444"/>
      <c r="VUZ72" s="444"/>
      <c r="VVA72" s="444"/>
      <c r="VVB72" s="444"/>
      <c r="VVC72" s="444"/>
      <c r="VVD72" s="444"/>
      <c r="VVE72" s="444"/>
      <c r="VVF72" s="444"/>
      <c r="VVG72" s="444"/>
      <c r="VVH72" s="444"/>
      <c r="VVI72" s="444"/>
      <c r="VVJ72" s="444"/>
      <c r="VVK72" s="444"/>
      <c r="VVL72" s="444"/>
      <c r="VVM72" s="444"/>
      <c r="VVN72" s="444"/>
      <c r="VVO72" s="444"/>
      <c r="VVP72" s="444"/>
      <c r="VVQ72" s="444"/>
      <c r="VVR72" s="444"/>
      <c r="VVS72" s="444"/>
      <c r="VVT72" s="444"/>
      <c r="VVU72" s="444"/>
      <c r="VVV72" s="444"/>
      <c r="VVW72" s="444"/>
      <c r="VVX72" s="444"/>
      <c r="VVY72" s="444"/>
      <c r="VVZ72" s="444"/>
      <c r="VWA72" s="444"/>
      <c r="VWB72" s="444"/>
      <c r="VWC72" s="444"/>
      <c r="VWD72" s="444"/>
      <c r="VWE72" s="444"/>
      <c r="VWF72" s="444"/>
      <c r="VWG72" s="444"/>
      <c r="VWH72" s="444"/>
      <c r="VWI72" s="444"/>
      <c r="VWJ72" s="444"/>
      <c r="VWK72" s="444"/>
      <c r="VWL72" s="444"/>
      <c r="VWM72" s="444"/>
      <c r="VWN72" s="444"/>
      <c r="VWO72" s="444"/>
      <c r="VWP72" s="444"/>
      <c r="VWQ72" s="444"/>
      <c r="VWR72" s="444"/>
      <c r="VWS72" s="444"/>
      <c r="VWT72" s="444"/>
      <c r="VWU72" s="444"/>
      <c r="VWV72" s="444"/>
      <c r="VWW72" s="444"/>
      <c r="VWX72" s="444"/>
      <c r="VWY72" s="444"/>
      <c r="VWZ72" s="444"/>
      <c r="VXA72" s="444"/>
      <c r="VXB72" s="444"/>
      <c r="VXC72" s="444"/>
      <c r="VXD72" s="444"/>
      <c r="VXE72" s="444"/>
      <c r="VXF72" s="444"/>
      <c r="VXG72" s="444"/>
      <c r="VXH72" s="444"/>
      <c r="VXI72" s="444"/>
      <c r="VXJ72" s="444"/>
      <c r="VXK72" s="444"/>
      <c r="VXL72" s="444"/>
      <c r="VXM72" s="444"/>
      <c r="VXN72" s="444"/>
      <c r="VXO72" s="444"/>
      <c r="VXP72" s="444"/>
      <c r="VXQ72" s="444"/>
      <c r="VXR72" s="444"/>
      <c r="VXS72" s="444"/>
      <c r="VXT72" s="444"/>
      <c r="VXU72" s="444"/>
      <c r="VXV72" s="444"/>
      <c r="VXW72" s="444"/>
      <c r="VXX72" s="444"/>
      <c r="VXY72" s="444"/>
      <c r="VXZ72" s="444"/>
      <c r="VYA72" s="444"/>
      <c r="VYB72" s="444"/>
      <c r="VYC72" s="444"/>
      <c r="VYD72" s="444"/>
      <c r="VYE72" s="444"/>
      <c r="VYF72" s="444"/>
      <c r="VYG72" s="444"/>
      <c r="VYH72" s="444"/>
      <c r="VYI72" s="444"/>
      <c r="VYJ72" s="444"/>
      <c r="VYK72" s="444"/>
      <c r="VYL72" s="444"/>
      <c r="VYM72" s="444"/>
      <c r="VYN72" s="444"/>
      <c r="VYO72" s="444"/>
      <c r="VYP72" s="444"/>
      <c r="VYQ72" s="444"/>
      <c r="VYR72" s="444"/>
      <c r="VYS72" s="444"/>
      <c r="VYT72" s="444"/>
      <c r="VYU72" s="444"/>
      <c r="VYV72" s="444"/>
      <c r="VYW72" s="444"/>
      <c r="VYX72" s="444"/>
      <c r="VYY72" s="444"/>
      <c r="VYZ72" s="444"/>
      <c r="VZA72" s="444"/>
      <c r="VZB72" s="444"/>
      <c r="VZC72" s="444"/>
      <c r="VZD72" s="444"/>
      <c r="VZE72" s="444"/>
      <c r="VZF72" s="444"/>
      <c r="VZG72" s="444"/>
      <c r="VZH72" s="444"/>
      <c r="VZI72" s="444"/>
      <c r="VZJ72" s="444"/>
      <c r="VZK72" s="444"/>
      <c r="VZL72" s="444"/>
      <c r="VZM72" s="444"/>
      <c r="VZN72" s="444"/>
      <c r="VZO72" s="444"/>
      <c r="VZP72" s="444"/>
      <c r="VZQ72" s="444"/>
      <c r="VZR72" s="444"/>
      <c r="VZS72" s="444"/>
      <c r="VZT72" s="444"/>
      <c r="VZU72" s="444"/>
      <c r="VZV72" s="444"/>
      <c r="VZW72" s="444"/>
      <c r="VZX72" s="444"/>
      <c r="VZY72" s="444"/>
      <c r="VZZ72" s="444"/>
      <c r="WAA72" s="444"/>
      <c r="WAB72" s="444"/>
      <c r="WAC72" s="444"/>
      <c r="WAD72" s="444"/>
      <c r="WAE72" s="444"/>
      <c r="WAF72" s="444"/>
      <c r="WAG72" s="444"/>
      <c r="WAH72" s="444"/>
      <c r="WAI72" s="444"/>
      <c r="WAJ72" s="444"/>
      <c r="WAK72" s="444"/>
      <c r="WAL72" s="444"/>
      <c r="WAM72" s="444"/>
      <c r="WAN72" s="444"/>
      <c r="WAO72" s="444"/>
      <c r="WAP72" s="444"/>
      <c r="WAQ72" s="444"/>
      <c r="WAR72" s="444"/>
      <c r="WAS72" s="444"/>
      <c r="WAT72" s="444"/>
      <c r="WAU72" s="444"/>
      <c r="WAV72" s="444"/>
      <c r="WAW72" s="444"/>
      <c r="WAX72" s="444"/>
      <c r="WAY72" s="444"/>
      <c r="WAZ72" s="444"/>
      <c r="WBA72" s="444"/>
      <c r="WBB72" s="444"/>
      <c r="WBC72" s="444"/>
      <c r="WBD72" s="444"/>
      <c r="WBE72" s="444"/>
      <c r="WBF72" s="444"/>
      <c r="WBG72" s="444"/>
      <c r="WBH72" s="444"/>
      <c r="WBI72" s="444"/>
      <c r="WBJ72" s="444"/>
      <c r="WBK72" s="444"/>
      <c r="WBL72" s="444"/>
      <c r="WBM72" s="444"/>
      <c r="WBN72" s="444"/>
      <c r="WBO72" s="444"/>
      <c r="WBP72" s="444"/>
      <c r="WBQ72" s="444"/>
      <c r="WBR72" s="444"/>
      <c r="WBS72" s="444"/>
      <c r="WBT72" s="444"/>
      <c r="WBU72" s="444"/>
      <c r="WBV72" s="444"/>
      <c r="WBW72" s="444"/>
      <c r="WBX72" s="444"/>
      <c r="WBY72" s="444"/>
      <c r="WBZ72" s="444"/>
      <c r="WCA72" s="444"/>
      <c r="WCB72" s="444"/>
      <c r="WCC72" s="444"/>
      <c r="WCD72" s="444"/>
      <c r="WCE72" s="444"/>
      <c r="WCF72" s="444"/>
      <c r="WCG72" s="444"/>
      <c r="WCH72" s="444"/>
      <c r="WCI72" s="444"/>
      <c r="WCJ72" s="444"/>
      <c r="WCK72" s="444"/>
      <c r="WCL72" s="444"/>
      <c r="WCM72" s="444"/>
      <c r="WCN72" s="444"/>
      <c r="WCO72" s="444"/>
      <c r="WCP72" s="444"/>
      <c r="WCQ72" s="444"/>
      <c r="WCR72" s="444"/>
      <c r="WCS72" s="444"/>
      <c r="WCT72" s="444"/>
      <c r="WCU72" s="444"/>
      <c r="WCV72" s="444"/>
      <c r="WCW72" s="444"/>
      <c r="WCX72" s="444"/>
      <c r="WCY72" s="444"/>
      <c r="WCZ72" s="444"/>
      <c r="WDA72" s="444"/>
      <c r="WDB72" s="444"/>
      <c r="WDC72" s="444"/>
      <c r="WDD72" s="444"/>
      <c r="WDE72" s="444"/>
      <c r="WDF72" s="444"/>
      <c r="WDG72" s="444"/>
      <c r="WDH72" s="444"/>
      <c r="WDI72" s="444"/>
      <c r="WDJ72" s="444"/>
      <c r="WDK72" s="444"/>
      <c r="WDL72" s="444"/>
      <c r="WDM72" s="444"/>
      <c r="WDN72" s="444"/>
      <c r="WDO72" s="444"/>
      <c r="WDP72" s="444"/>
      <c r="WDQ72" s="444"/>
      <c r="WDR72" s="444"/>
      <c r="WDS72" s="444"/>
      <c r="WDT72" s="444"/>
      <c r="WDU72" s="444"/>
      <c r="WDV72" s="444"/>
      <c r="WDW72" s="444"/>
      <c r="WDX72" s="444"/>
      <c r="WDY72" s="444"/>
      <c r="WDZ72" s="444"/>
      <c r="WEA72" s="444"/>
      <c r="WEB72" s="444"/>
      <c r="WEC72" s="444"/>
      <c r="WED72" s="444"/>
      <c r="WEE72" s="444"/>
      <c r="WEF72" s="444"/>
      <c r="WEG72" s="444"/>
      <c r="WEH72" s="444"/>
      <c r="WEI72" s="444"/>
      <c r="WEJ72" s="444"/>
      <c r="WEK72" s="444"/>
      <c r="WEL72" s="444"/>
      <c r="WEM72" s="444"/>
      <c r="WEN72" s="444"/>
      <c r="WEO72" s="444"/>
      <c r="WEP72" s="444"/>
      <c r="WEQ72" s="444"/>
      <c r="WER72" s="444"/>
      <c r="WES72" s="444"/>
      <c r="WET72" s="444"/>
      <c r="WEU72" s="444"/>
      <c r="WEV72" s="444"/>
      <c r="WEW72" s="444"/>
      <c r="WEX72" s="444"/>
      <c r="WEY72" s="444"/>
      <c r="WEZ72" s="444"/>
      <c r="WFA72" s="444"/>
      <c r="WFB72" s="444"/>
      <c r="WFC72" s="444"/>
      <c r="WFD72" s="444"/>
      <c r="WFE72" s="444"/>
      <c r="WFF72" s="444"/>
      <c r="WFG72" s="444"/>
      <c r="WFH72" s="444"/>
      <c r="WFI72" s="444"/>
      <c r="WFJ72" s="444"/>
      <c r="WFK72" s="444"/>
      <c r="WFL72" s="444"/>
      <c r="WFM72" s="444"/>
      <c r="WFN72" s="444"/>
      <c r="WFO72" s="444"/>
      <c r="WFP72" s="444"/>
      <c r="WFQ72" s="444"/>
      <c r="WFR72" s="444"/>
      <c r="WFS72" s="444"/>
      <c r="WFT72" s="444"/>
      <c r="WFU72" s="444"/>
      <c r="WFV72" s="444"/>
      <c r="WFW72" s="444"/>
      <c r="WFX72" s="444"/>
      <c r="WFY72" s="444"/>
      <c r="WFZ72" s="444"/>
      <c r="WGA72" s="444"/>
      <c r="WGB72" s="444"/>
      <c r="WGC72" s="444"/>
      <c r="WGD72" s="444"/>
      <c r="WGE72" s="444"/>
      <c r="WGF72" s="444"/>
      <c r="WGG72" s="444"/>
      <c r="WGH72" s="444"/>
      <c r="WGI72" s="444"/>
      <c r="WGJ72" s="444"/>
      <c r="WGK72" s="444"/>
      <c r="WGL72" s="444"/>
      <c r="WGM72" s="444"/>
      <c r="WGN72" s="444"/>
      <c r="WGO72" s="444"/>
      <c r="WGP72" s="444"/>
      <c r="WGQ72" s="444"/>
      <c r="WGR72" s="444"/>
      <c r="WGS72" s="444"/>
      <c r="WGT72" s="444"/>
      <c r="WGU72" s="444"/>
      <c r="WGV72" s="444"/>
      <c r="WGW72" s="444"/>
      <c r="WGX72" s="444"/>
      <c r="WGY72" s="444"/>
      <c r="WGZ72" s="444"/>
      <c r="WHA72" s="444"/>
      <c r="WHB72" s="444"/>
      <c r="WHC72" s="444"/>
      <c r="WHD72" s="444"/>
      <c r="WHE72" s="444"/>
      <c r="WHF72" s="444"/>
      <c r="WHG72" s="444"/>
      <c r="WHH72" s="444"/>
      <c r="WHI72" s="444"/>
      <c r="WHJ72" s="444"/>
      <c r="WHK72" s="444"/>
      <c r="WHL72" s="444"/>
      <c r="WHM72" s="444"/>
      <c r="WHN72" s="444"/>
      <c r="WHO72" s="444"/>
      <c r="WHP72" s="444"/>
      <c r="WHQ72" s="444"/>
      <c r="WHR72" s="444"/>
      <c r="WHS72" s="444"/>
      <c r="WHT72" s="444"/>
      <c r="WHU72" s="444"/>
      <c r="WHV72" s="444"/>
      <c r="WHW72" s="444"/>
      <c r="WHX72" s="444"/>
      <c r="WHY72" s="444"/>
      <c r="WHZ72" s="444"/>
      <c r="WIA72" s="444"/>
      <c r="WIB72" s="444"/>
      <c r="WIC72" s="444"/>
      <c r="WID72" s="444"/>
      <c r="WIE72" s="444"/>
      <c r="WIF72" s="444"/>
      <c r="WIG72" s="444"/>
      <c r="WIH72" s="444"/>
      <c r="WII72" s="444"/>
      <c r="WIJ72" s="444"/>
      <c r="WIK72" s="444"/>
      <c r="WIL72" s="444"/>
      <c r="WIM72" s="444"/>
      <c r="WIN72" s="444"/>
      <c r="WIO72" s="444"/>
      <c r="WIP72" s="444"/>
      <c r="WIQ72" s="444"/>
      <c r="WIR72" s="444"/>
      <c r="WIS72" s="444"/>
      <c r="WIT72" s="444"/>
      <c r="WIU72" s="444"/>
      <c r="WIV72" s="444"/>
      <c r="WIW72" s="444"/>
      <c r="WIX72" s="444"/>
      <c r="WIY72" s="444"/>
      <c r="WIZ72" s="444"/>
      <c r="WJA72" s="444"/>
      <c r="WJB72" s="444"/>
      <c r="WJC72" s="444"/>
      <c r="WJD72" s="444"/>
      <c r="WJE72" s="444"/>
      <c r="WJF72" s="444"/>
      <c r="WJG72" s="444"/>
      <c r="WJH72" s="444"/>
      <c r="WJI72" s="444"/>
      <c r="WJJ72" s="444"/>
      <c r="WJK72" s="444"/>
      <c r="WJL72" s="444"/>
      <c r="WJM72" s="444"/>
      <c r="WJN72" s="444"/>
      <c r="WJO72" s="444"/>
      <c r="WJP72" s="444"/>
      <c r="WJQ72" s="444"/>
      <c r="WJR72" s="444"/>
      <c r="WJS72" s="444"/>
      <c r="WJT72" s="444"/>
      <c r="WJU72" s="444"/>
      <c r="WJV72" s="444"/>
      <c r="WJW72" s="444"/>
      <c r="WJX72" s="444"/>
      <c r="WJY72" s="444"/>
      <c r="WJZ72" s="444"/>
      <c r="WKA72" s="444"/>
      <c r="WKB72" s="444"/>
      <c r="WKC72" s="444"/>
      <c r="WKD72" s="444"/>
      <c r="WKE72" s="444"/>
      <c r="WKF72" s="444"/>
      <c r="WKG72" s="444"/>
      <c r="WKH72" s="444"/>
      <c r="WKI72" s="444"/>
      <c r="WKJ72" s="444"/>
      <c r="WKK72" s="444"/>
      <c r="WKL72" s="444"/>
      <c r="WKM72" s="444"/>
      <c r="WKN72" s="444"/>
      <c r="WKO72" s="444"/>
      <c r="WKP72" s="444"/>
      <c r="WKQ72" s="444"/>
      <c r="WKR72" s="444"/>
      <c r="WKS72" s="444"/>
      <c r="WKT72" s="444"/>
      <c r="WKU72" s="444"/>
      <c r="WKV72" s="444"/>
      <c r="WKW72" s="444"/>
      <c r="WKX72" s="444"/>
      <c r="WKY72" s="444"/>
      <c r="WKZ72" s="444"/>
      <c r="WLA72" s="444"/>
      <c r="WLB72" s="444"/>
      <c r="WLC72" s="444"/>
      <c r="WLD72" s="444"/>
      <c r="WLE72" s="444"/>
      <c r="WLF72" s="444"/>
      <c r="WLG72" s="444"/>
      <c r="WLH72" s="444"/>
      <c r="WLI72" s="444"/>
      <c r="WLJ72" s="444"/>
      <c r="WLK72" s="444"/>
      <c r="WLL72" s="444"/>
      <c r="WLM72" s="444"/>
      <c r="WLN72" s="444"/>
      <c r="WLO72" s="444"/>
      <c r="WLP72" s="444"/>
      <c r="WLQ72" s="444"/>
      <c r="WLR72" s="444"/>
      <c r="WLS72" s="444"/>
      <c r="WLT72" s="444"/>
      <c r="WLU72" s="444"/>
      <c r="WLV72" s="444"/>
      <c r="WLW72" s="444"/>
      <c r="WLX72" s="444"/>
      <c r="WLY72" s="444"/>
      <c r="WLZ72" s="444"/>
      <c r="WMA72" s="444"/>
      <c r="WMB72" s="444"/>
      <c r="WMC72" s="444"/>
      <c r="WMD72" s="444"/>
      <c r="WME72" s="444"/>
      <c r="WMF72" s="444"/>
      <c r="WMG72" s="444"/>
      <c r="WMH72" s="444"/>
      <c r="WMI72" s="444"/>
      <c r="WMJ72" s="444"/>
      <c r="WMK72" s="444"/>
      <c r="WML72" s="444"/>
      <c r="WMM72" s="444"/>
      <c r="WMN72" s="444"/>
      <c r="WMO72" s="444"/>
      <c r="WMP72" s="444"/>
      <c r="WMQ72" s="444"/>
      <c r="WMR72" s="444"/>
      <c r="WMS72" s="444"/>
      <c r="WMT72" s="444"/>
      <c r="WMU72" s="444"/>
      <c r="WMV72" s="444"/>
      <c r="WMW72" s="444"/>
      <c r="WMX72" s="444"/>
      <c r="WMY72" s="444"/>
      <c r="WMZ72" s="444"/>
      <c r="WNA72" s="444"/>
      <c r="WNB72" s="444"/>
      <c r="WNC72" s="444"/>
      <c r="WND72" s="444"/>
      <c r="WNE72" s="444"/>
      <c r="WNF72" s="444"/>
      <c r="WNG72" s="444"/>
      <c r="WNH72" s="444"/>
      <c r="WNI72" s="444"/>
      <c r="WNJ72" s="444"/>
      <c r="WNK72" s="444"/>
      <c r="WNL72" s="444"/>
      <c r="WNM72" s="444"/>
      <c r="WNN72" s="444"/>
      <c r="WNO72" s="444"/>
      <c r="WNP72" s="444"/>
      <c r="WNQ72" s="444"/>
      <c r="WNR72" s="444"/>
      <c r="WNS72" s="444"/>
      <c r="WNT72" s="444"/>
      <c r="WNU72" s="444"/>
      <c r="WNV72" s="444"/>
      <c r="WNW72" s="444"/>
      <c r="WNX72" s="444"/>
      <c r="WNY72" s="444"/>
      <c r="WNZ72" s="444"/>
      <c r="WOA72" s="444"/>
      <c r="WOB72" s="444"/>
      <c r="WOC72" s="444"/>
      <c r="WOD72" s="444"/>
      <c r="WOE72" s="444"/>
      <c r="WOF72" s="444"/>
      <c r="WOG72" s="444"/>
      <c r="WOH72" s="444"/>
      <c r="WOI72" s="444"/>
      <c r="WOJ72" s="444"/>
      <c r="WOK72" s="444"/>
      <c r="WOL72" s="444"/>
      <c r="WOM72" s="444"/>
      <c r="WON72" s="444"/>
      <c r="WOO72" s="444"/>
      <c r="WOP72" s="444"/>
      <c r="WOQ72" s="444"/>
      <c r="WOR72" s="444"/>
      <c r="WOS72" s="444"/>
      <c r="WOT72" s="444"/>
      <c r="WOU72" s="444"/>
      <c r="WOV72" s="444"/>
      <c r="WOW72" s="444"/>
      <c r="WOX72" s="444"/>
      <c r="WOY72" s="444"/>
      <c r="WOZ72" s="444"/>
      <c r="WPA72" s="444"/>
      <c r="WPB72" s="444"/>
      <c r="WPC72" s="444"/>
      <c r="WPD72" s="444"/>
      <c r="WPE72" s="444"/>
      <c r="WPF72" s="444"/>
      <c r="WPG72" s="444"/>
      <c r="WPH72" s="444"/>
      <c r="WPI72" s="444"/>
      <c r="WPJ72" s="444"/>
      <c r="WPK72" s="444"/>
      <c r="WPL72" s="444"/>
      <c r="WPM72" s="444"/>
      <c r="WPN72" s="444"/>
      <c r="WPO72" s="444"/>
      <c r="WPP72" s="444"/>
      <c r="WPQ72" s="444"/>
      <c r="WPR72" s="444"/>
      <c r="WPS72" s="444"/>
      <c r="WPT72" s="444"/>
      <c r="WPU72" s="444"/>
      <c r="WPV72" s="444"/>
      <c r="WPW72" s="444"/>
      <c r="WPX72" s="444"/>
      <c r="WPY72" s="444"/>
      <c r="WPZ72" s="444"/>
      <c r="WQA72" s="444"/>
      <c r="WQB72" s="444"/>
      <c r="WQC72" s="444"/>
      <c r="WQD72" s="444"/>
      <c r="WQE72" s="444"/>
      <c r="WQF72" s="444"/>
      <c r="WQG72" s="444"/>
      <c r="WQH72" s="444"/>
      <c r="WQI72" s="444"/>
      <c r="WQJ72" s="444"/>
      <c r="WQK72" s="444"/>
      <c r="WQL72" s="444"/>
      <c r="WQM72" s="444"/>
      <c r="WQN72" s="444"/>
      <c r="WQO72" s="444"/>
      <c r="WQP72" s="444"/>
      <c r="WQQ72" s="444"/>
      <c r="WQR72" s="444"/>
      <c r="WQS72" s="444"/>
      <c r="WQT72" s="444"/>
      <c r="WQU72" s="444"/>
      <c r="WQV72" s="444"/>
      <c r="WQW72" s="444"/>
      <c r="WQX72" s="444"/>
      <c r="WQY72" s="444"/>
      <c r="WQZ72" s="444"/>
      <c r="WRA72" s="444"/>
      <c r="WRB72" s="444"/>
      <c r="WRC72" s="444"/>
      <c r="WRD72" s="444"/>
      <c r="WRE72" s="444"/>
      <c r="WRF72" s="444"/>
      <c r="WRG72" s="444"/>
      <c r="WRH72" s="444"/>
      <c r="WRI72" s="444"/>
      <c r="WRJ72" s="444"/>
      <c r="WRK72" s="444"/>
      <c r="WRL72" s="444"/>
      <c r="WRM72" s="444"/>
      <c r="WRN72" s="444"/>
      <c r="WRO72" s="444"/>
      <c r="WRP72" s="444"/>
      <c r="WRQ72" s="444"/>
      <c r="WRR72" s="444"/>
      <c r="WRS72" s="444"/>
      <c r="WRT72" s="444"/>
      <c r="WRU72" s="444"/>
      <c r="WRV72" s="444"/>
      <c r="WRW72" s="444"/>
      <c r="WRX72" s="444"/>
      <c r="WRY72" s="444"/>
      <c r="WRZ72" s="444"/>
      <c r="WSA72" s="444"/>
      <c r="WSB72" s="444"/>
      <c r="WSC72" s="444"/>
      <c r="WSD72" s="444"/>
      <c r="WSE72" s="444"/>
      <c r="WSF72" s="444"/>
      <c r="WSG72" s="444"/>
      <c r="WSH72" s="444"/>
      <c r="WSI72" s="444"/>
      <c r="WSJ72" s="444"/>
      <c r="WSK72" s="444"/>
      <c r="WSL72" s="444"/>
      <c r="WSM72" s="444"/>
      <c r="WSN72" s="444"/>
      <c r="WSO72" s="444"/>
      <c r="WSP72" s="444"/>
      <c r="WSQ72" s="444"/>
      <c r="WSR72" s="444"/>
      <c r="WSS72" s="444"/>
      <c r="WST72" s="444"/>
      <c r="WSU72" s="444"/>
      <c r="WSV72" s="444"/>
      <c r="WSW72" s="444"/>
      <c r="WSX72" s="444"/>
      <c r="WSY72" s="444"/>
      <c r="WSZ72" s="444"/>
      <c r="WTA72" s="444"/>
      <c r="WTB72" s="444"/>
      <c r="WTC72" s="444"/>
      <c r="WTD72" s="444"/>
      <c r="WTE72" s="444"/>
      <c r="WTF72" s="444"/>
      <c r="WTG72" s="444"/>
      <c r="WTH72" s="444"/>
      <c r="WTI72" s="444"/>
      <c r="WTJ72" s="444"/>
      <c r="WTK72" s="444"/>
      <c r="WTL72" s="444"/>
      <c r="WTM72" s="444"/>
      <c r="WTN72" s="444"/>
      <c r="WTO72" s="444"/>
      <c r="WTP72" s="444"/>
      <c r="WTQ72" s="444"/>
      <c r="WTR72" s="444"/>
      <c r="WTS72" s="444"/>
      <c r="WTT72" s="444"/>
      <c r="WTU72" s="444"/>
      <c r="WTV72" s="444"/>
      <c r="WTW72" s="444"/>
      <c r="WTX72" s="444"/>
      <c r="WTY72" s="444"/>
      <c r="WTZ72" s="444"/>
      <c r="WUA72" s="444"/>
      <c r="WUB72" s="444"/>
      <c r="WUC72" s="444"/>
      <c r="WUD72" s="444"/>
      <c r="WUE72" s="444"/>
      <c r="WUF72" s="444"/>
      <c r="WUG72" s="444"/>
      <c r="WUH72" s="444"/>
      <c r="WUI72" s="444"/>
      <c r="WUJ72" s="444"/>
      <c r="WUK72" s="444"/>
      <c r="WUL72" s="444"/>
      <c r="WUM72" s="444"/>
      <c r="WUN72" s="444"/>
      <c r="WUO72" s="444"/>
      <c r="WUP72" s="444"/>
      <c r="WUQ72" s="444"/>
      <c r="WUR72" s="444"/>
      <c r="WUS72" s="444"/>
      <c r="WUT72" s="444"/>
      <c r="WUU72" s="444"/>
      <c r="WUV72" s="444"/>
      <c r="WUW72" s="444"/>
      <c r="WUX72" s="444"/>
      <c r="WUY72" s="444"/>
      <c r="WUZ72" s="444"/>
      <c r="WVA72" s="444"/>
      <c r="WVB72" s="444"/>
      <c r="WVC72" s="444"/>
      <c r="WVD72" s="444"/>
      <c r="WVE72" s="444"/>
      <c r="WVF72" s="444"/>
      <c r="WVG72" s="444"/>
      <c r="WVH72" s="444"/>
      <c r="WVI72" s="444"/>
      <c r="WVJ72" s="444"/>
      <c r="WVK72" s="444"/>
      <c r="WVL72" s="444"/>
      <c r="WVM72" s="444"/>
      <c r="WVN72" s="444"/>
      <c r="WVO72" s="444"/>
      <c r="WVP72" s="444"/>
      <c r="WVQ72" s="444"/>
      <c r="WVR72" s="444"/>
      <c r="WVS72" s="444"/>
      <c r="WVT72" s="444"/>
      <c r="WVU72" s="444"/>
      <c r="WVV72" s="444"/>
      <c r="WVW72" s="444"/>
      <c r="WVX72" s="444"/>
      <c r="WVY72" s="444"/>
      <c r="WVZ72" s="444"/>
      <c r="WWA72" s="444"/>
      <c r="WWB72" s="444"/>
      <c r="WWC72" s="444"/>
      <c r="WWD72" s="444"/>
      <c r="WWE72" s="444"/>
      <c r="WWF72" s="444"/>
      <c r="WWG72" s="444"/>
      <c r="WWH72" s="444"/>
      <c r="WWI72" s="444"/>
      <c r="WWJ72" s="444"/>
      <c r="WWK72" s="444"/>
      <c r="WWL72" s="444"/>
      <c r="WWM72" s="444"/>
      <c r="WWN72" s="444"/>
      <c r="WWO72" s="444"/>
      <c r="WWP72" s="444"/>
      <c r="WWQ72" s="444"/>
      <c r="WWR72" s="444"/>
      <c r="WWS72" s="444"/>
      <c r="WWT72" s="444"/>
      <c r="WWU72" s="444"/>
      <c r="WWV72" s="444"/>
      <c r="WWW72" s="444"/>
      <c r="WWX72" s="444"/>
      <c r="WWY72" s="444"/>
      <c r="WWZ72" s="444"/>
      <c r="WXA72" s="444"/>
      <c r="WXB72" s="444"/>
      <c r="WXC72" s="444"/>
      <c r="WXD72" s="444"/>
      <c r="WXE72" s="444"/>
      <c r="WXF72" s="444"/>
      <c r="WXG72" s="444"/>
      <c r="WXH72" s="444"/>
      <c r="WXI72" s="444"/>
      <c r="WXJ72" s="444"/>
      <c r="WXK72" s="444"/>
      <c r="WXL72" s="444"/>
      <c r="WXM72" s="444"/>
      <c r="WXN72" s="444"/>
      <c r="WXO72" s="444"/>
      <c r="WXP72" s="444"/>
      <c r="WXQ72" s="444"/>
      <c r="WXR72" s="444"/>
      <c r="WXS72" s="444"/>
      <c r="WXT72" s="444"/>
      <c r="WXU72" s="444"/>
      <c r="WXV72" s="444"/>
      <c r="WXW72" s="444"/>
      <c r="WXX72" s="444"/>
      <c r="WXY72" s="444"/>
      <c r="WXZ72" s="444"/>
      <c r="WYA72" s="444"/>
      <c r="WYB72" s="444"/>
      <c r="WYC72" s="444"/>
      <c r="WYD72" s="444"/>
      <c r="WYE72" s="444"/>
      <c r="WYF72" s="444"/>
      <c r="WYG72" s="444"/>
      <c r="WYH72" s="444"/>
      <c r="WYI72" s="444"/>
      <c r="WYJ72" s="444"/>
      <c r="WYK72" s="444"/>
      <c r="WYL72" s="444"/>
      <c r="WYM72" s="444"/>
      <c r="WYN72" s="444"/>
      <c r="WYO72" s="444"/>
      <c r="WYP72" s="444"/>
      <c r="WYQ72" s="444"/>
      <c r="WYR72" s="444"/>
      <c r="WYS72" s="444"/>
      <c r="WYT72" s="444"/>
      <c r="WYU72" s="444"/>
      <c r="WYV72" s="444"/>
      <c r="WYW72" s="444"/>
      <c r="WYX72" s="444"/>
      <c r="WYY72" s="444"/>
      <c r="WYZ72" s="444"/>
      <c r="WZA72" s="444"/>
      <c r="WZB72" s="444"/>
      <c r="WZC72" s="444"/>
      <c r="WZD72" s="444"/>
      <c r="WZE72" s="444"/>
      <c r="WZF72" s="444"/>
      <c r="WZG72" s="444"/>
      <c r="WZH72" s="444"/>
      <c r="WZI72" s="444"/>
      <c r="WZJ72" s="444"/>
      <c r="WZK72" s="444"/>
      <c r="WZL72" s="444"/>
      <c r="WZM72" s="444"/>
      <c r="WZN72" s="444"/>
      <c r="WZO72" s="444"/>
      <c r="WZP72" s="444"/>
      <c r="WZQ72" s="444"/>
      <c r="WZR72" s="444"/>
      <c r="WZS72" s="444"/>
      <c r="WZT72" s="444"/>
      <c r="WZU72" s="444"/>
      <c r="WZV72" s="444"/>
      <c r="WZW72" s="444"/>
      <c r="WZX72" s="444"/>
      <c r="WZY72" s="444"/>
      <c r="WZZ72" s="444"/>
      <c r="XAA72" s="444"/>
      <c r="XAB72" s="444"/>
      <c r="XAC72" s="444"/>
      <c r="XAD72" s="444"/>
      <c r="XAE72" s="444"/>
      <c r="XAF72" s="444"/>
      <c r="XAG72" s="444"/>
      <c r="XAH72" s="444"/>
      <c r="XAI72" s="444"/>
      <c r="XAJ72" s="444"/>
      <c r="XAK72" s="444"/>
      <c r="XAL72" s="444"/>
      <c r="XAM72" s="444"/>
      <c r="XAN72" s="444"/>
      <c r="XAO72" s="444"/>
      <c r="XAP72" s="444"/>
      <c r="XAQ72" s="444"/>
      <c r="XAR72" s="444"/>
      <c r="XAS72" s="444"/>
      <c r="XAT72" s="444"/>
      <c r="XAU72" s="444"/>
      <c r="XAV72" s="444"/>
      <c r="XAW72" s="444"/>
      <c r="XAX72" s="444"/>
      <c r="XAY72" s="444"/>
      <c r="XAZ72" s="444"/>
      <c r="XBA72" s="444"/>
      <c r="XBB72" s="444"/>
      <c r="XBC72" s="444"/>
      <c r="XBD72" s="444"/>
      <c r="XBE72" s="444"/>
      <c r="XBF72" s="444"/>
      <c r="XBG72" s="444"/>
      <c r="XBH72" s="444"/>
      <c r="XBI72" s="444"/>
      <c r="XBJ72" s="444"/>
      <c r="XBK72" s="444"/>
      <c r="XBL72" s="444"/>
      <c r="XBM72" s="444"/>
      <c r="XBN72" s="444"/>
      <c r="XBO72" s="444"/>
      <c r="XBP72" s="444"/>
      <c r="XBQ72" s="444"/>
      <c r="XBR72" s="444"/>
      <c r="XBS72" s="444"/>
      <c r="XBT72" s="444"/>
      <c r="XBU72" s="444"/>
      <c r="XBV72" s="444"/>
      <c r="XBW72" s="444"/>
      <c r="XBX72" s="444"/>
      <c r="XBY72" s="444"/>
      <c r="XBZ72" s="444"/>
      <c r="XCA72" s="444"/>
      <c r="XCB72" s="444"/>
      <c r="XCC72" s="444"/>
      <c r="XCD72" s="444"/>
      <c r="XCE72" s="444"/>
      <c r="XCF72" s="444"/>
      <c r="XCG72" s="444"/>
      <c r="XCH72" s="444"/>
      <c r="XCI72" s="444"/>
      <c r="XCJ72" s="444"/>
      <c r="XCK72" s="444"/>
      <c r="XCL72" s="444"/>
      <c r="XCM72" s="444"/>
      <c r="XCN72" s="444"/>
      <c r="XCO72" s="444"/>
      <c r="XCP72" s="444"/>
      <c r="XCQ72" s="444"/>
      <c r="XCR72" s="444"/>
      <c r="XCS72" s="444"/>
      <c r="XCT72" s="444"/>
      <c r="XCU72" s="444"/>
      <c r="XCV72" s="444"/>
      <c r="XCW72" s="444"/>
      <c r="XCX72" s="444"/>
      <c r="XCY72" s="444"/>
      <c r="XCZ72" s="444"/>
      <c r="XDA72" s="444"/>
      <c r="XDB72" s="444"/>
      <c r="XDC72" s="444"/>
      <c r="XDD72" s="444"/>
      <c r="XDE72" s="444"/>
      <c r="XDF72" s="444"/>
      <c r="XDG72" s="444"/>
      <c r="XDH72" s="444"/>
      <c r="XDI72" s="444"/>
      <c r="XDJ72" s="444"/>
      <c r="XDK72" s="444"/>
      <c r="XDL72" s="444"/>
      <c r="XDM72" s="444"/>
      <c r="XDN72" s="444"/>
      <c r="XDO72" s="444"/>
      <c r="XDP72" s="444"/>
      <c r="XDQ72" s="444"/>
      <c r="XDR72" s="444"/>
      <c r="XDS72" s="444"/>
      <c r="XDT72" s="444"/>
      <c r="XDU72" s="444"/>
      <c r="XDV72" s="444"/>
      <c r="XDW72" s="444"/>
      <c r="XDX72" s="444"/>
      <c r="XDY72" s="444"/>
      <c r="XDZ72" s="444"/>
      <c r="XEA72" s="444"/>
      <c r="XEB72" s="444"/>
      <c r="XEC72" s="444"/>
      <c r="XED72" s="444"/>
      <c r="XEE72" s="444"/>
      <c r="XEF72" s="444"/>
      <c r="XEG72" s="444"/>
      <c r="XEH72" s="444"/>
      <c r="XEI72" s="444"/>
      <c r="XEJ72" s="444"/>
      <c r="XEK72" s="444"/>
      <c r="XEL72" s="444"/>
      <c r="XEM72" s="444"/>
      <c r="XEN72" s="444"/>
      <c r="XEO72" s="444"/>
      <c r="XEP72" s="444"/>
      <c r="XEQ72" s="444"/>
      <c r="XER72" s="444"/>
      <c r="XES72" s="444"/>
      <c r="XET72" s="444"/>
      <c r="XEU72" s="444"/>
      <c r="XEV72" s="444"/>
    </row>
    <row r="73" spans="1:16376" s="441" customFormat="1" ht="40.5" hidden="1" x14ac:dyDescent="0.35">
      <c r="A73" s="445"/>
      <c r="B73" s="437" t="s">
        <v>56</v>
      </c>
      <c r="C73" s="369" t="s">
        <v>16</v>
      </c>
      <c r="D73" s="369" t="s">
        <v>246</v>
      </c>
      <c r="E73" s="369">
        <v>45</v>
      </c>
      <c r="F73" s="438" t="s">
        <v>105</v>
      </c>
      <c r="G73" s="417" t="s">
        <v>242</v>
      </c>
      <c r="H73" s="438" t="s">
        <v>233</v>
      </c>
      <c r="I73" s="440"/>
      <c r="J73" s="440"/>
      <c r="K73" s="368" t="s">
        <v>202</v>
      </c>
      <c r="L73" s="370" t="s">
        <v>397</v>
      </c>
      <c r="M73" s="443"/>
      <c r="N73" s="443"/>
      <c r="O73" s="444"/>
      <c r="P73" s="444"/>
      <c r="Q73" s="444"/>
      <c r="R73" s="444"/>
      <c r="S73" s="444"/>
      <c r="T73" s="444"/>
      <c r="U73" s="444"/>
      <c r="V73" s="444"/>
      <c r="W73" s="444"/>
      <c r="X73" s="444"/>
      <c r="Y73" s="444"/>
      <c r="Z73" s="444"/>
      <c r="AA73" s="444"/>
      <c r="AB73" s="444"/>
      <c r="AC73" s="444"/>
      <c r="AD73" s="444"/>
      <c r="AE73" s="444"/>
      <c r="AF73" s="444"/>
      <c r="AG73" s="444"/>
      <c r="AH73" s="444"/>
      <c r="AI73" s="444"/>
      <c r="AJ73" s="444"/>
      <c r="AK73" s="444"/>
      <c r="AL73" s="444"/>
      <c r="AM73" s="444"/>
      <c r="AN73" s="444"/>
      <c r="AO73" s="444"/>
      <c r="AP73" s="444"/>
      <c r="AQ73" s="444"/>
      <c r="AR73" s="444"/>
      <c r="AS73" s="444"/>
      <c r="AT73" s="444"/>
      <c r="AU73" s="444"/>
      <c r="AV73" s="444"/>
      <c r="AW73" s="444"/>
      <c r="AX73" s="444"/>
      <c r="AY73" s="444"/>
      <c r="AZ73" s="444"/>
      <c r="BA73" s="444"/>
      <c r="BB73" s="444"/>
      <c r="BC73" s="444"/>
      <c r="BD73" s="444"/>
      <c r="BE73" s="444"/>
      <c r="BF73" s="444"/>
      <c r="BG73" s="444"/>
      <c r="BH73" s="444"/>
      <c r="BI73" s="444"/>
      <c r="BJ73" s="444"/>
      <c r="BK73" s="444"/>
      <c r="BL73" s="444"/>
      <c r="BM73" s="444"/>
      <c r="BN73" s="444"/>
      <c r="BO73" s="444"/>
      <c r="BP73" s="444"/>
      <c r="BQ73" s="444"/>
      <c r="BR73" s="444"/>
      <c r="BS73" s="444"/>
      <c r="BT73" s="444"/>
      <c r="BU73" s="444"/>
      <c r="BV73" s="444"/>
      <c r="BW73" s="444"/>
      <c r="BX73" s="444"/>
      <c r="BY73" s="444"/>
      <c r="BZ73" s="444"/>
      <c r="CA73" s="444"/>
      <c r="CB73" s="444"/>
      <c r="CC73" s="444"/>
      <c r="CD73" s="444"/>
      <c r="CE73" s="444"/>
      <c r="CF73" s="444"/>
      <c r="CG73" s="444"/>
      <c r="CH73" s="444"/>
      <c r="CI73" s="444"/>
      <c r="CJ73" s="444"/>
      <c r="CK73" s="444"/>
      <c r="CL73" s="444"/>
      <c r="CM73" s="444"/>
      <c r="CN73" s="444"/>
      <c r="CO73" s="444"/>
      <c r="CP73" s="444"/>
      <c r="CQ73" s="444"/>
      <c r="CR73" s="444"/>
      <c r="CS73" s="444"/>
      <c r="CT73" s="444"/>
      <c r="CU73" s="444"/>
      <c r="CV73" s="444"/>
      <c r="CW73" s="444"/>
      <c r="CX73" s="444"/>
      <c r="CY73" s="444"/>
      <c r="CZ73" s="444"/>
      <c r="DA73" s="444"/>
      <c r="DB73" s="444"/>
      <c r="DC73" s="444"/>
      <c r="DD73" s="444"/>
      <c r="DE73" s="444"/>
      <c r="DF73" s="444"/>
      <c r="DG73" s="444"/>
      <c r="DH73" s="444"/>
      <c r="DI73" s="444"/>
      <c r="DJ73" s="444"/>
      <c r="DK73" s="444"/>
      <c r="DL73" s="444"/>
      <c r="DM73" s="444"/>
      <c r="DN73" s="444"/>
      <c r="DO73" s="444"/>
      <c r="DP73" s="444"/>
      <c r="DQ73" s="444"/>
      <c r="DR73" s="444"/>
      <c r="DS73" s="444"/>
      <c r="DT73" s="444"/>
      <c r="DU73" s="444"/>
      <c r="DV73" s="444"/>
      <c r="DW73" s="444"/>
      <c r="DX73" s="444"/>
      <c r="DY73" s="444"/>
      <c r="DZ73" s="444"/>
      <c r="EA73" s="444"/>
      <c r="EB73" s="444"/>
      <c r="EC73" s="444"/>
      <c r="ED73" s="444"/>
      <c r="EE73" s="444"/>
      <c r="EF73" s="444"/>
      <c r="EG73" s="444"/>
      <c r="EH73" s="444"/>
      <c r="EI73" s="444"/>
      <c r="EJ73" s="444"/>
      <c r="EK73" s="444"/>
      <c r="EL73" s="444"/>
      <c r="EM73" s="444"/>
      <c r="EN73" s="444"/>
      <c r="EO73" s="444"/>
      <c r="EP73" s="444"/>
      <c r="EQ73" s="444"/>
      <c r="ER73" s="444"/>
      <c r="ES73" s="444"/>
      <c r="ET73" s="444"/>
      <c r="EU73" s="444"/>
      <c r="EV73" s="444"/>
      <c r="EW73" s="444"/>
      <c r="EX73" s="444"/>
      <c r="EY73" s="444"/>
      <c r="EZ73" s="444"/>
      <c r="FA73" s="444"/>
      <c r="FB73" s="444"/>
      <c r="FC73" s="444"/>
      <c r="FD73" s="444"/>
      <c r="FE73" s="444"/>
      <c r="FF73" s="444"/>
      <c r="FG73" s="444"/>
      <c r="FH73" s="444"/>
      <c r="FI73" s="444"/>
      <c r="FJ73" s="444"/>
      <c r="FK73" s="444"/>
      <c r="FL73" s="444"/>
      <c r="FM73" s="444"/>
      <c r="FN73" s="444"/>
      <c r="FO73" s="444"/>
      <c r="FP73" s="444"/>
      <c r="FQ73" s="444"/>
      <c r="FR73" s="444"/>
      <c r="FS73" s="444"/>
      <c r="FT73" s="444"/>
      <c r="FU73" s="444"/>
      <c r="FV73" s="444"/>
      <c r="FW73" s="444"/>
      <c r="FX73" s="444"/>
      <c r="FY73" s="444"/>
      <c r="FZ73" s="444"/>
      <c r="GA73" s="444"/>
      <c r="GB73" s="444"/>
      <c r="GC73" s="444"/>
      <c r="GD73" s="444"/>
      <c r="GE73" s="444"/>
      <c r="GF73" s="444"/>
      <c r="GG73" s="444"/>
      <c r="GH73" s="444"/>
      <c r="GI73" s="444"/>
      <c r="GJ73" s="444"/>
      <c r="GK73" s="444"/>
      <c r="GL73" s="444"/>
      <c r="GM73" s="444"/>
      <c r="GN73" s="444"/>
      <c r="GO73" s="444"/>
      <c r="GP73" s="444"/>
      <c r="GQ73" s="444"/>
      <c r="GR73" s="444"/>
      <c r="GS73" s="444"/>
      <c r="GT73" s="444"/>
      <c r="GU73" s="444"/>
      <c r="GV73" s="444"/>
      <c r="GW73" s="444"/>
      <c r="GX73" s="444"/>
      <c r="GY73" s="444"/>
      <c r="GZ73" s="444"/>
      <c r="HA73" s="444"/>
      <c r="HB73" s="444"/>
      <c r="HC73" s="444"/>
      <c r="HD73" s="444"/>
      <c r="HE73" s="444"/>
      <c r="HF73" s="444"/>
      <c r="HG73" s="444"/>
      <c r="HH73" s="444"/>
      <c r="HI73" s="444"/>
      <c r="HJ73" s="444"/>
      <c r="HK73" s="444"/>
      <c r="HL73" s="444"/>
      <c r="HM73" s="444"/>
      <c r="HN73" s="444"/>
      <c r="HO73" s="444"/>
      <c r="HP73" s="444"/>
      <c r="HQ73" s="444"/>
      <c r="HR73" s="444"/>
      <c r="HS73" s="444"/>
      <c r="HT73" s="444"/>
      <c r="HU73" s="444"/>
      <c r="HV73" s="444"/>
      <c r="HW73" s="444"/>
      <c r="HX73" s="444"/>
      <c r="HY73" s="444"/>
      <c r="HZ73" s="444"/>
      <c r="IA73" s="444"/>
      <c r="IB73" s="444"/>
      <c r="IC73" s="444"/>
      <c r="ID73" s="444"/>
      <c r="IE73" s="444"/>
      <c r="IF73" s="444"/>
      <c r="IG73" s="444"/>
      <c r="IH73" s="444"/>
      <c r="II73" s="444"/>
      <c r="IJ73" s="444"/>
      <c r="IK73" s="444"/>
      <c r="IL73" s="444"/>
      <c r="IM73" s="444"/>
      <c r="IN73" s="444"/>
      <c r="IO73" s="444"/>
      <c r="IP73" s="444"/>
      <c r="IQ73" s="444"/>
      <c r="IR73" s="444"/>
      <c r="IS73" s="444"/>
      <c r="IT73" s="444"/>
      <c r="IU73" s="444"/>
      <c r="IV73" s="444"/>
      <c r="IW73" s="444"/>
      <c r="IX73" s="444"/>
      <c r="IY73" s="444"/>
      <c r="IZ73" s="444"/>
      <c r="JA73" s="444"/>
      <c r="JB73" s="444"/>
      <c r="JC73" s="444"/>
      <c r="JD73" s="444"/>
      <c r="JE73" s="444"/>
      <c r="JF73" s="444"/>
      <c r="JG73" s="444"/>
      <c r="JH73" s="444"/>
      <c r="JI73" s="444"/>
      <c r="JJ73" s="444"/>
      <c r="JK73" s="444"/>
      <c r="JL73" s="444"/>
      <c r="JM73" s="444"/>
      <c r="JN73" s="444"/>
      <c r="JO73" s="444"/>
      <c r="JP73" s="444"/>
      <c r="JQ73" s="444"/>
      <c r="JR73" s="444"/>
      <c r="JS73" s="444"/>
      <c r="JT73" s="444"/>
      <c r="JU73" s="444"/>
      <c r="JV73" s="444"/>
      <c r="JW73" s="444"/>
      <c r="JX73" s="444"/>
      <c r="JY73" s="444"/>
      <c r="JZ73" s="444"/>
      <c r="KA73" s="444"/>
      <c r="KB73" s="444"/>
      <c r="KC73" s="444"/>
      <c r="KD73" s="444"/>
      <c r="KE73" s="444"/>
      <c r="KF73" s="444"/>
      <c r="KG73" s="444"/>
      <c r="KH73" s="444"/>
      <c r="KI73" s="444"/>
      <c r="KJ73" s="444"/>
      <c r="KK73" s="444"/>
      <c r="KL73" s="444"/>
      <c r="KM73" s="444"/>
      <c r="KN73" s="444"/>
      <c r="KO73" s="444"/>
      <c r="KP73" s="444"/>
      <c r="KQ73" s="444"/>
      <c r="KR73" s="444"/>
      <c r="KS73" s="444"/>
      <c r="KT73" s="444"/>
      <c r="KU73" s="444"/>
      <c r="KV73" s="444"/>
      <c r="KW73" s="444"/>
      <c r="KX73" s="444"/>
      <c r="KY73" s="444"/>
      <c r="KZ73" s="444"/>
      <c r="LA73" s="444"/>
      <c r="LB73" s="444"/>
      <c r="LC73" s="444"/>
      <c r="LD73" s="444"/>
      <c r="LE73" s="444"/>
      <c r="LF73" s="444"/>
      <c r="LG73" s="444"/>
      <c r="LH73" s="444"/>
      <c r="LI73" s="444"/>
      <c r="LJ73" s="444"/>
      <c r="LK73" s="444"/>
      <c r="LL73" s="444"/>
      <c r="LM73" s="444"/>
      <c r="LN73" s="444"/>
      <c r="LO73" s="444"/>
      <c r="LP73" s="444"/>
      <c r="LQ73" s="444"/>
      <c r="LR73" s="444"/>
      <c r="LS73" s="444"/>
      <c r="LT73" s="444"/>
      <c r="LU73" s="444"/>
      <c r="LV73" s="444"/>
      <c r="LW73" s="444"/>
      <c r="LX73" s="444"/>
      <c r="LY73" s="444"/>
      <c r="LZ73" s="444"/>
      <c r="MA73" s="444"/>
      <c r="MB73" s="444"/>
      <c r="MC73" s="444"/>
      <c r="MD73" s="444"/>
      <c r="ME73" s="444"/>
      <c r="MF73" s="444"/>
      <c r="MG73" s="444"/>
      <c r="MH73" s="444"/>
      <c r="MI73" s="444"/>
      <c r="MJ73" s="444"/>
      <c r="MK73" s="444"/>
      <c r="ML73" s="444"/>
      <c r="MM73" s="444"/>
      <c r="MN73" s="444"/>
      <c r="MO73" s="444"/>
      <c r="MP73" s="444"/>
      <c r="MQ73" s="444"/>
      <c r="MR73" s="444"/>
      <c r="MS73" s="444"/>
      <c r="MT73" s="444"/>
      <c r="MU73" s="444"/>
      <c r="MV73" s="444"/>
      <c r="MW73" s="444"/>
      <c r="MX73" s="444"/>
      <c r="MY73" s="444"/>
      <c r="MZ73" s="444"/>
      <c r="NA73" s="444"/>
      <c r="NB73" s="444"/>
      <c r="NC73" s="444"/>
      <c r="ND73" s="444"/>
      <c r="NE73" s="444"/>
      <c r="NF73" s="444"/>
      <c r="NG73" s="444"/>
      <c r="NH73" s="444"/>
      <c r="NI73" s="444"/>
      <c r="NJ73" s="444"/>
      <c r="NK73" s="444"/>
      <c r="NL73" s="444"/>
      <c r="NM73" s="444"/>
      <c r="NN73" s="444"/>
      <c r="NO73" s="444"/>
      <c r="NP73" s="444"/>
      <c r="NQ73" s="444"/>
      <c r="NR73" s="444"/>
      <c r="NS73" s="444"/>
      <c r="NT73" s="444"/>
      <c r="NU73" s="444"/>
      <c r="NV73" s="444"/>
      <c r="NW73" s="444"/>
      <c r="NX73" s="444"/>
      <c r="NY73" s="444"/>
      <c r="NZ73" s="444"/>
      <c r="OA73" s="444"/>
      <c r="OB73" s="444"/>
      <c r="OC73" s="444"/>
      <c r="OD73" s="444"/>
      <c r="OE73" s="444"/>
      <c r="OF73" s="444"/>
      <c r="OG73" s="444"/>
      <c r="OH73" s="444"/>
      <c r="OI73" s="444"/>
      <c r="OJ73" s="444"/>
      <c r="OK73" s="444"/>
      <c r="OL73" s="444"/>
      <c r="OM73" s="444"/>
      <c r="ON73" s="444"/>
      <c r="OO73" s="444"/>
      <c r="OP73" s="444"/>
      <c r="OQ73" s="444"/>
      <c r="OR73" s="444"/>
      <c r="OS73" s="444"/>
      <c r="OT73" s="444"/>
      <c r="OU73" s="444"/>
      <c r="OV73" s="444"/>
      <c r="OW73" s="444"/>
      <c r="OX73" s="444"/>
      <c r="OY73" s="444"/>
      <c r="OZ73" s="444"/>
      <c r="PA73" s="444"/>
      <c r="PB73" s="444"/>
      <c r="PC73" s="444"/>
      <c r="PD73" s="444"/>
      <c r="PE73" s="444"/>
      <c r="PF73" s="444"/>
      <c r="PG73" s="444"/>
      <c r="PH73" s="444"/>
      <c r="PI73" s="444"/>
      <c r="PJ73" s="444"/>
      <c r="PK73" s="444"/>
      <c r="PL73" s="444"/>
      <c r="PM73" s="444"/>
      <c r="PN73" s="444"/>
      <c r="PO73" s="444"/>
      <c r="PP73" s="444"/>
      <c r="PQ73" s="444"/>
      <c r="PR73" s="444"/>
      <c r="PS73" s="444"/>
      <c r="PT73" s="444"/>
      <c r="PU73" s="444"/>
      <c r="PV73" s="444"/>
      <c r="PW73" s="444"/>
      <c r="PX73" s="444"/>
      <c r="PY73" s="444"/>
      <c r="PZ73" s="444"/>
      <c r="QA73" s="444"/>
      <c r="QB73" s="444"/>
      <c r="QC73" s="444"/>
      <c r="QD73" s="444"/>
      <c r="QE73" s="444"/>
      <c r="QF73" s="444"/>
      <c r="QG73" s="444"/>
      <c r="QH73" s="444"/>
      <c r="QI73" s="444"/>
      <c r="QJ73" s="444"/>
      <c r="QK73" s="444"/>
      <c r="QL73" s="444"/>
      <c r="QM73" s="444"/>
      <c r="QN73" s="444"/>
      <c r="QO73" s="444"/>
      <c r="QP73" s="444"/>
      <c r="QQ73" s="444"/>
      <c r="QR73" s="444"/>
      <c r="QS73" s="444"/>
      <c r="QT73" s="444"/>
      <c r="QU73" s="444"/>
      <c r="QV73" s="444"/>
      <c r="QW73" s="444"/>
      <c r="QX73" s="444"/>
      <c r="QY73" s="444"/>
      <c r="QZ73" s="444"/>
      <c r="RA73" s="444"/>
      <c r="RB73" s="444"/>
      <c r="RC73" s="444"/>
      <c r="RD73" s="444"/>
      <c r="RE73" s="444"/>
      <c r="RF73" s="444"/>
      <c r="RG73" s="444"/>
      <c r="RH73" s="444"/>
      <c r="RI73" s="444"/>
      <c r="RJ73" s="444"/>
      <c r="RK73" s="444"/>
      <c r="RL73" s="444"/>
      <c r="RM73" s="444"/>
      <c r="RN73" s="444"/>
      <c r="RO73" s="444"/>
      <c r="RP73" s="444"/>
      <c r="RQ73" s="444"/>
      <c r="RR73" s="444"/>
      <c r="RS73" s="444"/>
      <c r="RT73" s="444"/>
      <c r="RU73" s="444"/>
      <c r="RV73" s="444"/>
      <c r="RW73" s="444"/>
      <c r="RX73" s="444"/>
      <c r="RY73" s="444"/>
      <c r="RZ73" s="444"/>
      <c r="SA73" s="444"/>
      <c r="SB73" s="444"/>
      <c r="SC73" s="444"/>
      <c r="SD73" s="444"/>
      <c r="SE73" s="444"/>
      <c r="SF73" s="444"/>
      <c r="SG73" s="444"/>
      <c r="SH73" s="444"/>
      <c r="SI73" s="444"/>
      <c r="SJ73" s="444"/>
      <c r="SK73" s="444"/>
      <c r="SL73" s="444"/>
      <c r="SM73" s="444"/>
      <c r="SN73" s="444"/>
      <c r="SO73" s="444"/>
      <c r="SP73" s="444"/>
      <c r="SQ73" s="444"/>
      <c r="SR73" s="444"/>
      <c r="SS73" s="444"/>
      <c r="ST73" s="444"/>
      <c r="SU73" s="444"/>
      <c r="SV73" s="444"/>
      <c r="SW73" s="444"/>
      <c r="SX73" s="444"/>
      <c r="SY73" s="444"/>
      <c r="SZ73" s="444"/>
      <c r="TA73" s="444"/>
      <c r="TB73" s="444"/>
      <c r="TC73" s="444"/>
      <c r="TD73" s="444"/>
      <c r="TE73" s="444"/>
      <c r="TF73" s="444"/>
      <c r="TG73" s="444"/>
      <c r="TH73" s="444"/>
      <c r="TI73" s="444"/>
      <c r="TJ73" s="444"/>
      <c r="TK73" s="444"/>
      <c r="TL73" s="444"/>
      <c r="TM73" s="444"/>
      <c r="TN73" s="444"/>
      <c r="TO73" s="444"/>
      <c r="TP73" s="444"/>
      <c r="TQ73" s="444"/>
      <c r="TR73" s="444"/>
      <c r="TS73" s="444"/>
      <c r="TT73" s="444"/>
      <c r="TU73" s="444"/>
      <c r="TV73" s="444"/>
      <c r="TW73" s="444"/>
      <c r="TX73" s="444"/>
      <c r="TY73" s="444"/>
      <c r="TZ73" s="444"/>
      <c r="UA73" s="444"/>
      <c r="UB73" s="444"/>
      <c r="UC73" s="444"/>
      <c r="UD73" s="444"/>
      <c r="UE73" s="444"/>
      <c r="UF73" s="444"/>
      <c r="UG73" s="444"/>
      <c r="UH73" s="444"/>
      <c r="UI73" s="444"/>
      <c r="UJ73" s="444"/>
      <c r="UK73" s="444"/>
      <c r="UL73" s="444"/>
      <c r="UM73" s="444"/>
      <c r="UN73" s="444"/>
      <c r="UO73" s="444"/>
      <c r="UP73" s="444"/>
      <c r="UQ73" s="444"/>
      <c r="UR73" s="444"/>
      <c r="US73" s="444"/>
      <c r="UT73" s="444"/>
      <c r="UU73" s="444"/>
      <c r="UV73" s="444"/>
      <c r="UW73" s="444"/>
      <c r="UX73" s="444"/>
      <c r="UY73" s="444"/>
      <c r="UZ73" s="444"/>
      <c r="VA73" s="444"/>
      <c r="VB73" s="444"/>
      <c r="VC73" s="444"/>
      <c r="VD73" s="444"/>
      <c r="VE73" s="444"/>
      <c r="VF73" s="444"/>
      <c r="VG73" s="444"/>
      <c r="VH73" s="444"/>
      <c r="VI73" s="444"/>
      <c r="VJ73" s="444"/>
      <c r="VK73" s="444"/>
      <c r="VL73" s="444"/>
      <c r="VM73" s="444"/>
      <c r="VN73" s="444"/>
      <c r="VO73" s="444"/>
      <c r="VP73" s="444"/>
      <c r="VQ73" s="444"/>
      <c r="VR73" s="444"/>
      <c r="VS73" s="444"/>
      <c r="VT73" s="444"/>
      <c r="VU73" s="444"/>
      <c r="VV73" s="444"/>
      <c r="VW73" s="444"/>
      <c r="VX73" s="444"/>
      <c r="VY73" s="444"/>
      <c r="VZ73" s="444"/>
      <c r="WA73" s="444"/>
      <c r="WB73" s="444"/>
      <c r="WC73" s="444"/>
      <c r="WD73" s="444"/>
      <c r="WE73" s="444"/>
      <c r="WF73" s="444"/>
      <c r="WG73" s="444"/>
      <c r="WH73" s="444"/>
      <c r="WI73" s="444"/>
      <c r="WJ73" s="444"/>
      <c r="WK73" s="444"/>
      <c r="WL73" s="444"/>
      <c r="WM73" s="444"/>
      <c r="WN73" s="444"/>
      <c r="WO73" s="444"/>
      <c r="WP73" s="444"/>
      <c r="WQ73" s="444"/>
      <c r="WR73" s="444"/>
      <c r="WS73" s="444"/>
      <c r="WT73" s="444"/>
      <c r="WU73" s="444"/>
      <c r="WV73" s="444"/>
      <c r="WW73" s="444"/>
      <c r="WX73" s="444"/>
      <c r="WY73" s="444"/>
      <c r="WZ73" s="444"/>
      <c r="XA73" s="444"/>
      <c r="XB73" s="444"/>
      <c r="XC73" s="444"/>
      <c r="XD73" s="444"/>
      <c r="XE73" s="444"/>
      <c r="XF73" s="444"/>
      <c r="XG73" s="444"/>
      <c r="XH73" s="444"/>
      <c r="XI73" s="444"/>
      <c r="XJ73" s="444"/>
      <c r="XK73" s="444"/>
      <c r="XL73" s="444"/>
      <c r="XM73" s="444"/>
      <c r="XN73" s="444"/>
      <c r="XO73" s="444"/>
      <c r="XP73" s="444"/>
      <c r="XQ73" s="444"/>
      <c r="XR73" s="444"/>
      <c r="XS73" s="444"/>
      <c r="XT73" s="444"/>
      <c r="XU73" s="444"/>
      <c r="XV73" s="444"/>
      <c r="XW73" s="444"/>
      <c r="XX73" s="444"/>
      <c r="XY73" s="444"/>
      <c r="XZ73" s="444"/>
      <c r="YA73" s="444"/>
      <c r="YB73" s="444"/>
      <c r="YC73" s="444"/>
      <c r="YD73" s="444"/>
      <c r="YE73" s="444"/>
      <c r="YF73" s="444"/>
      <c r="YG73" s="444"/>
      <c r="YH73" s="444"/>
      <c r="YI73" s="444"/>
      <c r="YJ73" s="444"/>
      <c r="YK73" s="444"/>
      <c r="YL73" s="444"/>
      <c r="YM73" s="444"/>
      <c r="YN73" s="444"/>
      <c r="YO73" s="444"/>
      <c r="YP73" s="444"/>
      <c r="YQ73" s="444"/>
      <c r="YR73" s="444"/>
      <c r="YS73" s="444"/>
      <c r="YT73" s="444"/>
      <c r="YU73" s="444"/>
      <c r="YV73" s="444"/>
      <c r="YW73" s="444"/>
      <c r="YX73" s="444"/>
      <c r="YY73" s="444"/>
      <c r="YZ73" s="444"/>
      <c r="ZA73" s="444"/>
      <c r="ZB73" s="444"/>
      <c r="ZC73" s="444"/>
      <c r="ZD73" s="444"/>
      <c r="ZE73" s="444"/>
      <c r="ZF73" s="444"/>
      <c r="ZG73" s="444"/>
      <c r="ZH73" s="444"/>
      <c r="ZI73" s="444"/>
      <c r="ZJ73" s="444"/>
      <c r="ZK73" s="444"/>
      <c r="ZL73" s="444"/>
      <c r="ZM73" s="444"/>
      <c r="ZN73" s="444"/>
      <c r="ZO73" s="444"/>
      <c r="ZP73" s="444"/>
      <c r="ZQ73" s="444"/>
      <c r="ZR73" s="444"/>
      <c r="ZS73" s="444"/>
      <c r="ZT73" s="444"/>
      <c r="ZU73" s="444"/>
      <c r="ZV73" s="444"/>
      <c r="ZW73" s="444"/>
      <c r="ZX73" s="444"/>
      <c r="ZY73" s="444"/>
      <c r="ZZ73" s="444"/>
      <c r="AAA73" s="444"/>
      <c r="AAB73" s="444"/>
      <c r="AAC73" s="444"/>
      <c r="AAD73" s="444"/>
      <c r="AAE73" s="444"/>
      <c r="AAF73" s="444"/>
      <c r="AAG73" s="444"/>
      <c r="AAH73" s="444"/>
      <c r="AAI73" s="444"/>
      <c r="AAJ73" s="444"/>
      <c r="AAK73" s="444"/>
      <c r="AAL73" s="444"/>
      <c r="AAM73" s="444"/>
      <c r="AAN73" s="444"/>
      <c r="AAO73" s="444"/>
      <c r="AAP73" s="444"/>
      <c r="AAQ73" s="444"/>
      <c r="AAR73" s="444"/>
      <c r="AAS73" s="444"/>
      <c r="AAT73" s="444"/>
      <c r="AAU73" s="444"/>
      <c r="AAV73" s="444"/>
      <c r="AAW73" s="444"/>
      <c r="AAX73" s="444"/>
      <c r="AAY73" s="444"/>
      <c r="AAZ73" s="444"/>
      <c r="ABA73" s="444"/>
      <c r="ABB73" s="444"/>
      <c r="ABC73" s="444"/>
      <c r="ABD73" s="444"/>
      <c r="ABE73" s="444"/>
      <c r="ABF73" s="444"/>
      <c r="ABG73" s="444"/>
      <c r="ABH73" s="444"/>
      <c r="ABI73" s="444"/>
      <c r="ABJ73" s="444"/>
      <c r="ABK73" s="444"/>
      <c r="ABL73" s="444"/>
      <c r="ABM73" s="444"/>
      <c r="ABN73" s="444"/>
      <c r="ABO73" s="444"/>
      <c r="ABP73" s="444"/>
      <c r="ABQ73" s="444"/>
      <c r="ABR73" s="444"/>
      <c r="ABS73" s="444"/>
      <c r="ABT73" s="444"/>
      <c r="ABU73" s="444"/>
      <c r="ABV73" s="444"/>
      <c r="ABW73" s="444"/>
      <c r="ABX73" s="444"/>
      <c r="ABY73" s="444"/>
      <c r="ABZ73" s="444"/>
      <c r="ACA73" s="444"/>
      <c r="ACB73" s="444"/>
      <c r="ACC73" s="444"/>
      <c r="ACD73" s="444"/>
      <c r="ACE73" s="444"/>
      <c r="ACF73" s="444"/>
      <c r="ACG73" s="444"/>
      <c r="ACH73" s="444"/>
      <c r="ACI73" s="444"/>
      <c r="ACJ73" s="444"/>
      <c r="ACK73" s="444"/>
      <c r="ACL73" s="444"/>
      <c r="ACM73" s="444"/>
      <c r="ACN73" s="444"/>
      <c r="ACO73" s="444"/>
      <c r="ACP73" s="444"/>
      <c r="ACQ73" s="444"/>
      <c r="ACR73" s="444"/>
      <c r="ACS73" s="444"/>
      <c r="ACT73" s="444"/>
      <c r="ACU73" s="444"/>
      <c r="ACV73" s="444"/>
      <c r="ACW73" s="444"/>
      <c r="ACX73" s="444"/>
      <c r="ACY73" s="444"/>
      <c r="ACZ73" s="444"/>
      <c r="ADA73" s="444"/>
      <c r="ADB73" s="444"/>
      <c r="ADC73" s="444"/>
      <c r="ADD73" s="444"/>
      <c r="ADE73" s="444"/>
      <c r="ADF73" s="444"/>
      <c r="ADG73" s="444"/>
      <c r="ADH73" s="444"/>
      <c r="ADI73" s="444"/>
      <c r="ADJ73" s="444"/>
      <c r="ADK73" s="444"/>
      <c r="ADL73" s="444"/>
      <c r="ADM73" s="444"/>
      <c r="ADN73" s="444"/>
      <c r="ADO73" s="444"/>
      <c r="ADP73" s="444"/>
      <c r="ADQ73" s="444"/>
      <c r="ADR73" s="444"/>
      <c r="ADS73" s="444"/>
      <c r="ADT73" s="444"/>
      <c r="ADU73" s="444"/>
      <c r="ADV73" s="444"/>
      <c r="ADW73" s="444"/>
      <c r="ADX73" s="444"/>
      <c r="ADY73" s="444"/>
      <c r="ADZ73" s="444"/>
      <c r="AEA73" s="444"/>
      <c r="AEB73" s="444"/>
      <c r="AEC73" s="444"/>
      <c r="AED73" s="444"/>
      <c r="AEE73" s="444"/>
      <c r="AEF73" s="444"/>
      <c r="AEG73" s="444"/>
      <c r="AEH73" s="444"/>
      <c r="AEI73" s="444"/>
      <c r="AEJ73" s="444"/>
      <c r="AEK73" s="444"/>
      <c r="AEL73" s="444"/>
      <c r="AEM73" s="444"/>
      <c r="AEN73" s="444"/>
      <c r="AEO73" s="444"/>
      <c r="AEP73" s="444"/>
      <c r="AEQ73" s="444"/>
      <c r="AER73" s="444"/>
      <c r="AES73" s="444"/>
      <c r="AET73" s="444"/>
      <c r="AEU73" s="444"/>
      <c r="AEV73" s="444"/>
      <c r="AEW73" s="444"/>
      <c r="AEX73" s="444"/>
      <c r="AEY73" s="444"/>
      <c r="AEZ73" s="444"/>
      <c r="AFA73" s="444"/>
      <c r="AFB73" s="444"/>
      <c r="AFC73" s="444"/>
      <c r="AFD73" s="444"/>
      <c r="AFE73" s="444"/>
      <c r="AFF73" s="444"/>
      <c r="AFG73" s="444"/>
      <c r="AFH73" s="444"/>
      <c r="AFI73" s="444"/>
      <c r="AFJ73" s="444"/>
      <c r="AFK73" s="444"/>
      <c r="AFL73" s="444"/>
      <c r="AFM73" s="444"/>
      <c r="AFN73" s="444"/>
      <c r="AFO73" s="444"/>
      <c r="AFP73" s="444"/>
      <c r="AFQ73" s="444"/>
      <c r="AFR73" s="444"/>
      <c r="AFS73" s="444"/>
      <c r="AFT73" s="444"/>
      <c r="AFU73" s="444"/>
      <c r="AFV73" s="444"/>
      <c r="AFW73" s="444"/>
      <c r="AFX73" s="444"/>
      <c r="AFY73" s="444"/>
      <c r="AFZ73" s="444"/>
      <c r="AGA73" s="444"/>
      <c r="AGB73" s="444"/>
      <c r="AGC73" s="444"/>
      <c r="AGD73" s="444"/>
      <c r="AGE73" s="444"/>
      <c r="AGF73" s="444"/>
      <c r="AGG73" s="444"/>
      <c r="AGH73" s="444"/>
      <c r="AGI73" s="444"/>
      <c r="AGJ73" s="444"/>
      <c r="AGK73" s="444"/>
      <c r="AGL73" s="444"/>
      <c r="AGM73" s="444"/>
      <c r="AGN73" s="444"/>
      <c r="AGO73" s="444"/>
      <c r="AGP73" s="444"/>
      <c r="AGQ73" s="444"/>
      <c r="AGR73" s="444"/>
      <c r="AGS73" s="444"/>
      <c r="AGT73" s="444"/>
      <c r="AGU73" s="444"/>
      <c r="AGV73" s="444"/>
      <c r="AGW73" s="444"/>
      <c r="AGX73" s="444"/>
      <c r="AGY73" s="444"/>
      <c r="AGZ73" s="444"/>
      <c r="AHA73" s="444"/>
      <c r="AHB73" s="444"/>
      <c r="AHC73" s="444"/>
      <c r="AHD73" s="444"/>
      <c r="AHE73" s="444"/>
      <c r="AHF73" s="444"/>
      <c r="AHG73" s="444"/>
      <c r="AHH73" s="444"/>
      <c r="AHI73" s="444"/>
      <c r="AHJ73" s="444"/>
      <c r="AHK73" s="444"/>
      <c r="AHL73" s="444"/>
      <c r="AHM73" s="444"/>
      <c r="AHN73" s="444"/>
      <c r="AHO73" s="444"/>
      <c r="AHP73" s="444"/>
      <c r="AHQ73" s="444"/>
      <c r="AHR73" s="444"/>
      <c r="AHS73" s="444"/>
      <c r="AHT73" s="444"/>
      <c r="AHU73" s="444"/>
      <c r="AHV73" s="444"/>
      <c r="AHW73" s="444"/>
      <c r="AHX73" s="444"/>
      <c r="AHY73" s="444"/>
      <c r="AHZ73" s="444"/>
      <c r="AIA73" s="444"/>
      <c r="AIB73" s="444"/>
      <c r="AIC73" s="444"/>
      <c r="AID73" s="444"/>
      <c r="AIE73" s="444"/>
      <c r="AIF73" s="444"/>
      <c r="AIG73" s="444"/>
      <c r="AIH73" s="444"/>
      <c r="AII73" s="444"/>
      <c r="AIJ73" s="444"/>
      <c r="AIK73" s="444"/>
      <c r="AIL73" s="444"/>
      <c r="AIM73" s="444"/>
      <c r="AIN73" s="444"/>
      <c r="AIO73" s="444"/>
      <c r="AIP73" s="444"/>
      <c r="AIQ73" s="444"/>
      <c r="AIR73" s="444"/>
      <c r="AIS73" s="444"/>
      <c r="AIT73" s="444"/>
      <c r="AIU73" s="444"/>
      <c r="AIV73" s="444"/>
      <c r="AIW73" s="444"/>
      <c r="AIX73" s="444"/>
      <c r="AIY73" s="444"/>
      <c r="AIZ73" s="444"/>
      <c r="AJA73" s="444"/>
      <c r="AJB73" s="444"/>
      <c r="AJC73" s="444"/>
      <c r="AJD73" s="444"/>
      <c r="AJE73" s="444"/>
      <c r="AJF73" s="444"/>
      <c r="AJG73" s="444"/>
      <c r="AJH73" s="444"/>
      <c r="AJI73" s="444"/>
      <c r="AJJ73" s="444"/>
      <c r="AJK73" s="444"/>
      <c r="AJL73" s="444"/>
      <c r="AJM73" s="444"/>
      <c r="AJN73" s="444"/>
      <c r="AJO73" s="444"/>
      <c r="AJP73" s="444"/>
      <c r="AJQ73" s="444"/>
      <c r="AJR73" s="444"/>
      <c r="AJS73" s="444"/>
      <c r="AJT73" s="444"/>
      <c r="AJU73" s="444"/>
      <c r="AJV73" s="444"/>
      <c r="AJW73" s="444"/>
      <c r="AJX73" s="444"/>
      <c r="AJY73" s="444"/>
      <c r="AJZ73" s="444"/>
      <c r="AKA73" s="444"/>
      <c r="AKB73" s="444"/>
      <c r="AKC73" s="444"/>
      <c r="AKD73" s="444"/>
      <c r="AKE73" s="444"/>
      <c r="AKF73" s="444"/>
      <c r="AKG73" s="444"/>
      <c r="AKH73" s="444"/>
      <c r="AKI73" s="444"/>
      <c r="AKJ73" s="444"/>
      <c r="AKK73" s="444"/>
      <c r="AKL73" s="444"/>
      <c r="AKM73" s="444"/>
      <c r="AKN73" s="444"/>
      <c r="AKO73" s="444"/>
      <c r="AKP73" s="444"/>
      <c r="AKQ73" s="444"/>
      <c r="AKR73" s="444"/>
      <c r="AKS73" s="444"/>
      <c r="AKT73" s="444"/>
      <c r="AKU73" s="444"/>
      <c r="AKV73" s="444"/>
      <c r="AKW73" s="444"/>
      <c r="AKX73" s="444"/>
      <c r="AKY73" s="444"/>
      <c r="AKZ73" s="444"/>
      <c r="ALA73" s="444"/>
      <c r="ALB73" s="444"/>
      <c r="ALC73" s="444"/>
      <c r="ALD73" s="444"/>
      <c r="ALE73" s="444"/>
      <c r="ALF73" s="444"/>
      <c r="ALG73" s="444"/>
      <c r="ALH73" s="444"/>
      <c r="ALI73" s="444"/>
      <c r="ALJ73" s="444"/>
      <c r="ALK73" s="444"/>
      <c r="ALL73" s="444"/>
      <c r="ALM73" s="444"/>
      <c r="ALN73" s="444"/>
      <c r="ALO73" s="444"/>
      <c r="ALP73" s="444"/>
      <c r="ALQ73" s="444"/>
      <c r="ALR73" s="444"/>
      <c r="ALS73" s="444"/>
      <c r="ALT73" s="444"/>
      <c r="ALU73" s="444"/>
      <c r="ALV73" s="444"/>
      <c r="ALW73" s="444"/>
      <c r="ALX73" s="444"/>
      <c r="ALY73" s="444"/>
      <c r="ALZ73" s="444"/>
      <c r="AMA73" s="444"/>
      <c r="AMB73" s="444"/>
      <c r="AMC73" s="444"/>
      <c r="AMD73" s="444"/>
      <c r="AME73" s="444"/>
      <c r="AMF73" s="444"/>
      <c r="AMG73" s="444"/>
      <c r="AMH73" s="444"/>
      <c r="AMI73" s="444"/>
      <c r="AMJ73" s="444"/>
      <c r="AMK73" s="444"/>
      <c r="AML73" s="444"/>
      <c r="AMM73" s="444"/>
      <c r="AMN73" s="444"/>
      <c r="AMO73" s="444"/>
      <c r="AMP73" s="444"/>
      <c r="AMQ73" s="444"/>
      <c r="AMR73" s="444"/>
      <c r="AMS73" s="444"/>
      <c r="AMT73" s="444"/>
      <c r="AMU73" s="444"/>
      <c r="AMV73" s="444"/>
      <c r="AMW73" s="444"/>
      <c r="AMX73" s="444"/>
      <c r="AMY73" s="444"/>
      <c r="AMZ73" s="444"/>
      <c r="ANA73" s="444"/>
      <c r="ANB73" s="444"/>
      <c r="ANC73" s="444"/>
      <c r="AND73" s="444"/>
      <c r="ANE73" s="444"/>
      <c r="ANF73" s="444"/>
      <c r="ANG73" s="444"/>
      <c r="ANH73" s="444"/>
      <c r="ANI73" s="444"/>
      <c r="ANJ73" s="444"/>
      <c r="ANK73" s="444"/>
      <c r="ANL73" s="444"/>
      <c r="ANM73" s="444"/>
      <c r="ANN73" s="444"/>
      <c r="ANO73" s="444"/>
      <c r="ANP73" s="444"/>
      <c r="ANQ73" s="444"/>
      <c r="ANR73" s="444"/>
      <c r="ANS73" s="444"/>
      <c r="ANT73" s="444"/>
      <c r="ANU73" s="444"/>
      <c r="ANV73" s="444"/>
      <c r="ANW73" s="444"/>
      <c r="ANX73" s="444"/>
      <c r="ANY73" s="444"/>
      <c r="ANZ73" s="444"/>
      <c r="AOA73" s="444"/>
      <c r="AOB73" s="444"/>
      <c r="AOC73" s="444"/>
      <c r="AOD73" s="444"/>
      <c r="AOE73" s="444"/>
      <c r="AOF73" s="444"/>
      <c r="AOG73" s="444"/>
      <c r="AOH73" s="444"/>
      <c r="AOI73" s="444"/>
      <c r="AOJ73" s="444"/>
      <c r="AOK73" s="444"/>
      <c r="AOL73" s="444"/>
      <c r="AOM73" s="444"/>
      <c r="AON73" s="444"/>
      <c r="AOO73" s="444"/>
      <c r="AOP73" s="444"/>
      <c r="AOQ73" s="444"/>
      <c r="AOR73" s="444"/>
      <c r="AOS73" s="444"/>
      <c r="AOT73" s="444"/>
      <c r="AOU73" s="444"/>
      <c r="AOV73" s="444"/>
      <c r="AOW73" s="444"/>
      <c r="AOX73" s="444"/>
      <c r="AOY73" s="444"/>
      <c r="AOZ73" s="444"/>
      <c r="APA73" s="444"/>
      <c r="APB73" s="444"/>
      <c r="APC73" s="444"/>
      <c r="APD73" s="444"/>
      <c r="APE73" s="444"/>
      <c r="APF73" s="444"/>
      <c r="APG73" s="444"/>
      <c r="APH73" s="444"/>
      <c r="API73" s="444"/>
      <c r="APJ73" s="444"/>
      <c r="APK73" s="444"/>
      <c r="APL73" s="444"/>
      <c r="APM73" s="444"/>
      <c r="APN73" s="444"/>
      <c r="APO73" s="444"/>
      <c r="APP73" s="444"/>
      <c r="APQ73" s="444"/>
      <c r="APR73" s="444"/>
      <c r="APS73" s="444"/>
      <c r="APT73" s="444"/>
      <c r="APU73" s="444"/>
      <c r="APV73" s="444"/>
      <c r="APW73" s="444"/>
      <c r="APX73" s="444"/>
      <c r="APY73" s="444"/>
      <c r="APZ73" s="444"/>
      <c r="AQA73" s="444"/>
      <c r="AQB73" s="444"/>
      <c r="AQC73" s="444"/>
      <c r="AQD73" s="444"/>
      <c r="AQE73" s="444"/>
      <c r="AQF73" s="444"/>
      <c r="AQG73" s="444"/>
      <c r="AQH73" s="444"/>
      <c r="AQI73" s="444"/>
      <c r="AQJ73" s="444"/>
      <c r="AQK73" s="444"/>
      <c r="AQL73" s="444"/>
      <c r="AQM73" s="444"/>
      <c r="AQN73" s="444"/>
      <c r="AQO73" s="444"/>
      <c r="AQP73" s="444"/>
      <c r="AQQ73" s="444"/>
      <c r="AQR73" s="444"/>
      <c r="AQS73" s="444"/>
      <c r="AQT73" s="444"/>
      <c r="AQU73" s="444"/>
      <c r="AQV73" s="444"/>
      <c r="AQW73" s="444"/>
      <c r="AQX73" s="444"/>
      <c r="AQY73" s="444"/>
      <c r="AQZ73" s="444"/>
      <c r="ARA73" s="444"/>
      <c r="ARB73" s="444"/>
      <c r="ARC73" s="444"/>
      <c r="ARD73" s="444"/>
      <c r="ARE73" s="444"/>
      <c r="ARF73" s="444"/>
      <c r="ARG73" s="444"/>
      <c r="ARH73" s="444"/>
      <c r="ARI73" s="444"/>
      <c r="ARJ73" s="444"/>
      <c r="ARK73" s="444"/>
      <c r="ARL73" s="444"/>
      <c r="ARM73" s="444"/>
      <c r="ARN73" s="444"/>
      <c r="ARO73" s="444"/>
      <c r="ARP73" s="444"/>
      <c r="ARQ73" s="444"/>
      <c r="ARR73" s="444"/>
      <c r="ARS73" s="444"/>
      <c r="ART73" s="444"/>
      <c r="ARU73" s="444"/>
      <c r="ARV73" s="444"/>
      <c r="ARW73" s="444"/>
      <c r="ARX73" s="444"/>
      <c r="ARY73" s="444"/>
      <c r="ARZ73" s="444"/>
      <c r="ASA73" s="444"/>
      <c r="ASB73" s="444"/>
      <c r="ASC73" s="444"/>
      <c r="ASD73" s="444"/>
      <c r="ASE73" s="444"/>
      <c r="ASF73" s="444"/>
      <c r="ASG73" s="444"/>
      <c r="ASH73" s="444"/>
      <c r="ASI73" s="444"/>
      <c r="ASJ73" s="444"/>
      <c r="ASK73" s="444"/>
      <c r="ASL73" s="444"/>
      <c r="ASM73" s="444"/>
      <c r="ASN73" s="444"/>
      <c r="ASO73" s="444"/>
      <c r="ASP73" s="444"/>
      <c r="ASQ73" s="444"/>
      <c r="ASR73" s="444"/>
      <c r="ASS73" s="444"/>
      <c r="AST73" s="444"/>
      <c r="ASU73" s="444"/>
      <c r="ASV73" s="444"/>
      <c r="ASW73" s="444"/>
      <c r="ASX73" s="444"/>
      <c r="ASY73" s="444"/>
      <c r="ASZ73" s="444"/>
      <c r="ATA73" s="444"/>
      <c r="ATB73" s="444"/>
      <c r="ATC73" s="444"/>
      <c r="ATD73" s="444"/>
      <c r="ATE73" s="444"/>
      <c r="ATF73" s="444"/>
      <c r="ATG73" s="444"/>
      <c r="ATH73" s="444"/>
      <c r="ATI73" s="444"/>
      <c r="ATJ73" s="444"/>
      <c r="ATK73" s="444"/>
      <c r="ATL73" s="444"/>
      <c r="ATM73" s="444"/>
      <c r="ATN73" s="444"/>
      <c r="ATO73" s="444"/>
      <c r="ATP73" s="444"/>
      <c r="ATQ73" s="444"/>
      <c r="ATR73" s="444"/>
      <c r="ATS73" s="444"/>
      <c r="ATT73" s="444"/>
      <c r="ATU73" s="444"/>
      <c r="ATV73" s="444"/>
      <c r="ATW73" s="444"/>
      <c r="ATX73" s="444"/>
      <c r="ATY73" s="444"/>
      <c r="ATZ73" s="444"/>
      <c r="AUA73" s="444"/>
      <c r="AUB73" s="444"/>
      <c r="AUC73" s="444"/>
      <c r="AUD73" s="444"/>
      <c r="AUE73" s="444"/>
      <c r="AUF73" s="444"/>
      <c r="AUG73" s="444"/>
      <c r="AUH73" s="444"/>
      <c r="AUI73" s="444"/>
      <c r="AUJ73" s="444"/>
      <c r="AUK73" s="444"/>
      <c r="AUL73" s="444"/>
      <c r="AUM73" s="444"/>
      <c r="AUN73" s="444"/>
      <c r="AUO73" s="444"/>
      <c r="AUP73" s="444"/>
      <c r="AUQ73" s="444"/>
      <c r="AUR73" s="444"/>
      <c r="AUS73" s="444"/>
      <c r="AUT73" s="444"/>
      <c r="AUU73" s="444"/>
      <c r="AUV73" s="444"/>
      <c r="AUW73" s="444"/>
      <c r="AUX73" s="444"/>
      <c r="AUY73" s="444"/>
      <c r="AUZ73" s="444"/>
      <c r="AVA73" s="444"/>
      <c r="AVB73" s="444"/>
      <c r="AVC73" s="444"/>
      <c r="AVD73" s="444"/>
      <c r="AVE73" s="444"/>
      <c r="AVF73" s="444"/>
      <c r="AVG73" s="444"/>
      <c r="AVH73" s="444"/>
      <c r="AVI73" s="444"/>
      <c r="AVJ73" s="444"/>
      <c r="AVK73" s="444"/>
      <c r="AVL73" s="444"/>
      <c r="AVM73" s="444"/>
      <c r="AVN73" s="444"/>
      <c r="AVO73" s="444"/>
      <c r="AVP73" s="444"/>
      <c r="AVQ73" s="444"/>
      <c r="AVR73" s="444"/>
      <c r="AVS73" s="444"/>
      <c r="AVT73" s="444"/>
      <c r="AVU73" s="444"/>
      <c r="AVV73" s="444"/>
      <c r="AVW73" s="444"/>
      <c r="AVX73" s="444"/>
      <c r="AVY73" s="444"/>
      <c r="AVZ73" s="444"/>
      <c r="AWA73" s="444"/>
      <c r="AWB73" s="444"/>
      <c r="AWC73" s="444"/>
      <c r="AWD73" s="444"/>
      <c r="AWE73" s="444"/>
      <c r="AWF73" s="444"/>
      <c r="AWG73" s="444"/>
      <c r="AWH73" s="444"/>
      <c r="AWI73" s="444"/>
      <c r="AWJ73" s="444"/>
      <c r="AWK73" s="444"/>
      <c r="AWL73" s="444"/>
      <c r="AWM73" s="444"/>
      <c r="AWN73" s="444"/>
      <c r="AWO73" s="444"/>
      <c r="AWP73" s="444"/>
      <c r="AWQ73" s="444"/>
      <c r="AWR73" s="444"/>
      <c r="AWS73" s="444"/>
      <c r="AWT73" s="444"/>
      <c r="AWU73" s="444"/>
      <c r="AWV73" s="444"/>
      <c r="AWW73" s="444"/>
      <c r="AWX73" s="444"/>
      <c r="AWY73" s="444"/>
      <c r="AWZ73" s="444"/>
      <c r="AXA73" s="444"/>
      <c r="AXB73" s="444"/>
      <c r="AXC73" s="444"/>
      <c r="AXD73" s="444"/>
      <c r="AXE73" s="444"/>
      <c r="AXF73" s="444"/>
      <c r="AXG73" s="444"/>
      <c r="AXH73" s="444"/>
      <c r="AXI73" s="444"/>
      <c r="AXJ73" s="444"/>
      <c r="AXK73" s="444"/>
      <c r="AXL73" s="444"/>
      <c r="AXM73" s="444"/>
      <c r="AXN73" s="444"/>
      <c r="AXO73" s="444"/>
      <c r="AXP73" s="444"/>
      <c r="AXQ73" s="444"/>
      <c r="AXR73" s="444"/>
      <c r="AXS73" s="444"/>
      <c r="AXT73" s="444"/>
      <c r="AXU73" s="444"/>
      <c r="AXV73" s="444"/>
      <c r="AXW73" s="444"/>
      <c r="AXX73" s="444"/>
      <c r="AXY73" s="444"/>
      <c r="AXZ73" s="444"/>
      <c r="AYA73" s="444"/>
      <c r="AYB73" s="444"/>
      <c r="AYC73" s="444"/>
      <c r="AYD73" s="444"/>
      <c r="AYE73" s="444"/>
      <c r="AYF73" s="444"/>
      <c r="AYG73" s="444"/>
      <c r="AYH73" s="444"/>
      <c r="AYI73" s="444"/>
      <c r="AYJ73" s="444"/>
      <c r="AYK73" s="444"/>
      <c r="AYL73" s="444"/>
      <c r="AYM73" s="444"/>
      <c r="AYN73" s="444"/>
      <c r="AYO73" s="444"/>
      <c r="AYP73" s="444"/>
      <c r="AYQ73" s="444"/>
      <c r="AYR73" s="444"/>
      <c r="AYS73" s="444"/>
      <c r="AYT73" s="444"/>
      <c r="AYU73" s="444"/>
      <c r="AYV73" s="444"/>
      <c r="AYW73" s="444"/>
      <c r="AYX73" s="444"/>
      <c r="AYY73" s="444"/>
      <c r="AYZ73" s="444"/>
      <c r="AZA73" s="444"/>
      <c r="AZB73" s="444"/>
      <c r="AZC73" s="444"/>
      <c r="AZD73" s="444"/>
      <c r="AZE73" s="444"/>
      <c r="AZF73" s="444"/>
      <c r="AZG73" s="444"/>
      <c r="AZH73" s="444"/>
      <c r="AZI73" s="444"/>
      <c r="AZJ73" s="444"/>
      <c r="AZK73" s="444"/>
      <c r="AZL73" s="444"/>
      <c r="AZM73" s="444"/>
      <c r="AZN73" s="444"/>
      <c r="AZO73" s="444"/>
      <c r="AZP73" s="444"/>
      <c r="AZQ73" s="444"/>
      <c r="AZR73" s="444"/>
      <c r="AZS73" s="444"/>
      <c r="AZT73" s="444"/>
      <c r="AZU73" s="444"/>
      <c r="AZV73" s="444"/>
      <c r="AZW73" s="444"/>
      <c r="AZX73" s="444"/>
      <c r="AZY73" s="444"/>
      <c r="AZZ73" s="444"/>
      <c r="BAA73" s="444"/>
      <c r="BAB73" s="444"/>
      <c r="BAC73" s="444"/>
      <c r="BAD73" s="444"/>
      <c r="BAE73" s="444"/>
      <c r="BAF73" s="444"/>
      <c r="BAG73" s="444"/>
      <c r="BAH73" s="444"/>
      <c r="BAI73" s="444"/>
      <c r="BAJ73" s="444"/>
      <c r="BAK73" s="444"/>
      <c r="BAL73" s="444"/>
      <c r="BAM73" s="444"/>
      <c r="BAN73" s="444"/>
      <c r="BAO73" s="444"/>
      <c r="BAP73" s="444"/>
      <c r="BAQ73" s="444"/>
      <c r="BAR73" s="444"/>
      <c r="BAS73" s="444"/>
      <c r="BAT73" s="444"/>
      <c r="BAU73" s="444"/>
      <c r="BAV73" s="444"/>
      <c r="BAW73" s="444"/>
      <c r="BAX73" s="444"/>
      <c r="BAY73" s="444"/>
      <c r="BAZ73" s="444"/>
      <c r="BBA73" s="444"/>
      <c r="BBB73" s="444"/>
      <c r="BBC73" s="444"/>
      <c r="BBD73" s="444"/>
      <c r="BBE73" s="444"/>
      <c r="BBF73" s="444"/>
      <c r="BBG73" s="444"/>
      <c r="BBH73" s="444"/>
      <c r="BBI73" s="444"/>
      <c r="BBJ73" s="444"/>
      <c r="BBK73" s="444"/>
      <c r="BBL73" s="444"/>
      <c r="BBM73" s="444"/>
      <c r="BBN73" s="444"/>
      <c r="BBO73" s="444"/>
      <c r="BBP73" s="444"/>
      <c r="BBQ73" s="444"/>
      <c r="BBR73" s="444"/>
      <c r="BBS73" s="444"/>
      <c r="BBT73" s="444"/>
      <c r="BBU73" s="444"/>
      <c r="BBV73" s="444"/>
      <c r="BBW73" s="444"/>
      <c r="BBX73" s="444"/>
      <c r="BBY73" s="444"/>
      <c r="BBZ73" s="444"/>
      <c r="BCA73" s="444"/>
      <c r="BCB73" s="444"/>
      <c r="BCC73" s="444"/>
      <c r="BCD73" s="444"/>
      <c r="BCE73" s="444"/>
      <c r="BCF73" s="444"/>
      <c r="BCG73" s="444"/>
      <c r="BCH73" s="444"/>
      <c r="BCI73" s="444"/>
      <c r="BCJ73" s="444"/>
      <c r="BCK73" s="444"/>
      <c r="BCL73" s="444"/>
      <c r="BCM73" s="444"/>
      <c r="BCN73" s="444"/>
      <c r="BCO73" s="444"/>
      <c r="BCP73" s="444"/>
      <c r="BCQ73" s="444"/>
      <c r="BCR73" s="444"/>
      <c r="BCS73" s="444"/>
      <c r="BCT73" s="444"/>
      <c r="BCU73" s="444"/>
      <c r="BCV73" s="444"/>
      <c r="BCW73" s="444"/>
      <c r="BCX73" s="444"/>
      <c r="BCY73" s="444"/>
      <c r="BCZ73" s="444"/>
      <c r="BDA73" s="444"/>
      <c r="BDB73" s="444"/>
      <c r="BDC73" s="444"/>
      <c r="BDD73" s="444"/>
      <c r="BDE73" s="444"/>
      <c r="BDF73" s="444"/>
      <c r="BDG73" s="444"/>
      <c r="BDH73" s="444"/>
      <c r="BDI73" s="444"/>
      <c r="BDJ73" s="444"/>
      <c r="BDK73" s="444"/>
      <c r="BDL73" s="444"/>
      <c r="BDM73" s="444"/>
      <c r="BDN73" s="444"/>
      <c r="BDO73" s="444"/>
      <c r="BDP73" s="444"/>
      <c r="BDQ73" s="444"/>
      <c r="BDR73" s="444"/>
      <c r="BDS73" s="444"/>
      <c r="BDT73" s="444"/>
      <c r="BDU73" s="444"/>
      <c r="BDV73" s="444"/>
      <c r="BDW73" s="444"/>
      <c r="BDX73" s="444"/>
      <c r="BDY73" s="444"/>
      <c r="BDZ73" s="444"/>
      <c r="BEA73" s="444"/>
      <c r="BEB73" s="444"/>
      <c r="BEC73" s="444"/>
      <c r="BED73" s="444"/>
      <c r="BEE73" s="444"/>
      <c r="BEF73" s="444"/>
      <c r="BEG73" s="444"/>
      <c r="BEH73" s="444"/>
      <c r="BEI73" s="444"/>
      <c r="BEJ73" s="444"/>
      <c r="BEK73" s="444"/>
      <c r="BEL73" s="444"/>
      <c r="BEM73" s="444"/>
      <c r="BEN73" s="444"/>
      <c r="BEO73" s="444"/>
      <c r="BEP73" s="444"/>
      <c r="BEQ73" s="444"/>
      <c r="BER73" s="444"/>
      <c r="BES73" s="444"/>
      <c r="BET73" s="444"/>
      <c r="BEU73" s="444"/>
      <c r="BEV73" s="444"/>
      <c r="BEW73" s="444"/>
      <c r="BEX73" s="444"/>
      <c r="BEY73" s="444"/>
      <c r="BEZ73" s="444"/>
      <c r="BFA73" s="444"/>
      <c r="BFB73" s="444"/>
      <c r="BFC73" s="444"/>
      <c r="BFD73" s="444"/>
      <c r="BFE73" s="444"/>
      <c r="BFF73" s="444"/>
      <c r="BFG73" s="444"/>
      <c r="BFH73" s="444"/>
      <c r="BFI73" s="444"/>
      <c r="BFJ73" s="444"/>
      <c r="BFK73" s="444"/>
      <c r="BFL73" s="444"/>
      <c r="BFM73" s="444"/>
      <c r="BFN73" s="444"/>
      <c r="BFO73" s="444"/>
      <c r="BFP73" s="444"/>
      <c r="BFQ73" s="444"/>
      <c r="BFR73" s="444"/>
      <c r="BFS73" s="444"/>
      <c r="BFT73" s="444"/>
      <c r="BFU73" s="444"/>
      <c r="BFV73" s="444"/>
      <c r="BFW73" s="444"/>
      <c r="BFX73" s="444"/>
      <c r="BFY73" s="444"/>
      <c r="BFZ73" s="444"/>
      <c r="BGA73" s="444"/>
      <c r="BGB73" s="444"/>
      <c r="BGC73" s="444"/>
      <c r="BGD73" s="444"/>
      <c r="BGE73" s="444"/>
      <c r="BGF73" s="444"/>
      <c r="BGG73" s="444"/>
      <c r="BGH73" s="444"/>
      <c r="BGI73" s="444"/>
      <c r="BGJ73" s="444"/>
      <c r="BGK73" s="444"/>
      <c r="BGL73" s="444"/>
      <c r="BGM73" s="444"/>
      <c r="BGN73" s="444"/>
      <c r="BGO73" s="444"/>
      <c r="BGP73" s="444"/>
      <c r="BGQ73" s="444"/>
      <c r="BGR73" s="444"/>
      <c r="BGS73" s="444"/>
      <c r="BGT73" s="444"/>
      <c r="BGU73" s="444"/>
      <c r="BGV73" s="444"/>
      <c r="BGW73" s="444"/>
      <c r="BGX73" s="444"/>
      <c r="BGY73" s="444"/>
      <c r="BGZ73" s="444"/>
      <c r="BHA73" s="444"/>
      <c r="BHB73" s="444"/>
      <c r="BHC73" s="444"/>
      <c r="BHD73" s="444"/>
      <c r="BHE73" s="444"/>
      <c r="BHF73" s="444"/>
      <c r="BHG73" s="444"/>
      <c r="BHH73" s="444"/>
      <c r="BHI73" s="444"/>
      <c r="BHJ73" s="444"/>
      <c r="BHK73" s="444"/>
      <c r="BHL73" s="444"/>
      <c r="BHM73" s="444"/>
      <c r="BHN73" s="444"/>
      <c r="BHO73" s="444"/>
      <c r="BHP73" s="444"/>
      <c r="BHQ73" s="444"/>
      <c r="BHR73" s="444"/>
      <c r="BHS73" s="444"/>
      <c r="BHT73" s="444"/>
      <c r="BHU73" s="444"/>
      <c r="BHV73" s="444"/>
      <c r="BHW73" s="444"/>
      <c r="BHX73" s="444"/>
      <c r="BHY73" s="444"/>
      <c r="BHZ73" s="444"/>
      <c r="BIA73" s="444"/>
      <c r="BIB73" s="444"/>
      <c r="BIC73" s="444"/>
      <c r="BID73" s="444"/>
      <c r="BIE73" s="444"/>
      <c r="BIF73" s="444"/>
      <c r="BIG73" s="444"/>
      <c r="BIH73" s="444"/>
      <c r="BII73" s="444"/>
      <c r="BIJ73" s="444"/>
      <c r="BIK73" s="444"/>
      <c r="BIL73" s="444"/>
      <c r="BIM73" s="444"/>
      <c r="BIN73" s="444"/>
      <c r="BIO73" s="444"/>
      <c r="BIP73" s="444"/>
      <c r="BIQ73" s="444"/>
      <c r="BIR73" s="444"/>
      <c r="BIS73" s="444"/>
      <c r="BIT73" s="444"/>
      <c r="BIU73" s="444"/>
      <c r="BIV73" s="444"/>
      <c r="BIW73" s="444"/>
      <c r="BIX73" s="444"/>
      <c r="BIY73" s="444"/>
      <c r="BIZ73" s="444"/>
      <c r="BJA73" s="444"/>
      <c r="BJB73" s="444"/>
      <c r="BJC73" s="444"/>
      <c r="BJD73" s="444"/>
      <c r="BJE73" s="444"/>
      <c r="BJF73" s="444"/>
      <c r="BJG73" s="444"/>
      <c r="BJH73" s="444"/>
      <c r="BJI73" s="444"/>
      <c r="BJJ73" s="444"/>
      <c r="BJK73" s="444"/>
      <c r="BJL73" s="444"/>
      <c r="BJM73" s="444"/>
      <c r="BJN73" s="444"/>
      <c r="BJO73" s="444"/>
      <c r="BJP73" s="444"/>
      <c r="BJQ73" s="444"/>
      <c r="BJR73" s="444"/>
      <c r="BJS73" s="444"/>
      <c r="BJT73" s="444"/>
      <c r="BJU73" s="444"/>
      <c r="BJV73" s="444"/>
      <c r="BJW73" s="444"/>
      <c r="BJX73" s="444"/>
      <c r="BJY73" s="444"/>
      <c r="BJZ73" s="444"/>
      <c r="BKA73" s="444"/>
      <c r="BKB73" s="444"/>
      <c r="BKC73" s="444"/>
      <c r="BKD73" s="444"/>
      <c r="BKE73" s="444"/>
      <c r="BKF73" s="444"/>
      <c r="BKG73" s="444"/>
      <c r="BKH73" s="444"/>
      <c r="BKI73" s="444"/>
      <c r="BKJ73" s="444"/>
      <c r="BKK73" s="444"/>
      <c r="BKL73" s="444"/>
      <c r="BKM73" s="444"/>
      <c r="BKN73" s="444"/>
      <c r="BKO73" s="444"/>
      <c r="BKP73" s="444"/>
      <c r="BKQ73" s="444"/>
      <c r="BKR73" s="444"/>
      <c r="BKS73" s="444"/>
      <c r="BKT73" s="444"/>
      <c r="BKU73" s="444"/>
      <c r="BKV73" s="444"/>
      <c r="BKW73" s="444"/>
      <c r="BKX73" s="444"/>
      <c r="BKY73" s="444"/>
      <c r="BKZ73" s="444"/>
      <c r="BLA73" s="444"/>
      <c r="BLB73" s="444"/>
      <c r="BLC73" s="444"/>
      <c r="BLD73" s="444"/>
      <c r="BLE73" s="444"/>
      <c r="BLF73" s="444"/>
      <c r="BLG73" s="444"/>
      <c r="BLH73" s="444"/>
      <c r="BLI73" s="444"/>
      <c r="BLJ73" s="444"/>
      <c r="BLK73" s="444"/>
      <c r="BLL73" s="444"/>
      <c r="BLM73" s="444"/>
      <c r="BLN73" s="444"/>
      <c r="BLO73" s="444"/>
      <c r="BLP73" s="444"/>
      <c r="BLQ73" s="444"/>
      <c r="BLR73" s="444"/>
      <c r="BLS73" s="444"/>
      <c r="BLT73" s="444"/>
      <c r="BLU73" s="444"/>
      <c r="BLV73" s="444"/>
      <c r="BLW73" s="444"/>
      <c r="BLX73" s="444"/>
      <c r="BLY73" s="444"/>
      <c r="BLZ73" s="444"/>
      <c r="BMA73" s="444"/>
      <c r="BMB73" s="444"/>
      <c r="BMC73" s="444"/>
      <c r="BMD73" s="444"/>
      <c r="BME73" s="444"/>
      <c r="BMF73" s="444"/>
      <c r="BMG73" s="444"/>
      <c r="BMH73" s="444"/>
      <c r="BMI73" s="444"/>
      <c r="BMJ73" s="444"/>
      <c r="BMK73" s="444"/>
      <c r="BML73" s="444"/>
      <c r="BMM73" s="444"/>
      <c r="BMN73" s="444"/>
      <c r="BMO73" s="444"/>
      <c r="BMP73" s="444"/>
      <c r="BMQ73" s="444"/>
      <c r="BMR73" s="444"/>
      <c r="BMS73" s="444"/>
      <c r="BMT73" s="444"/>
      <c r="BMU73" s="444"/>
      <c r="BMV73" s="444"/>
      <c r="BMW73" s="444"/>
      <c r="BMX73" s="444"/>
      <c r="BMY73" s="444"/>
      <c r="BMZ73" s="444"/>
      <c r="BNA73" s="444"/>
      <c r="BNB73" s="444"/>
      <c r="BNC73" s="444"/>
      <c r="BND73" s="444"/>
      <c r="BNE73" s="444"/>
      <c r="BNF73" s="444"/>
      <c r="BNG73" s="444"/>
      <c r="BNH73" s="444"/>
      <c r="BNI73" s="444"/>
      <c r="BNJ73" s="444"/>
      <c r="BNK73" s="444"/>
      <c r="BNL73" s="444"/>
      <c r="BNM73" s="444"/>
      <c r="BNN73" s="444"/>
      <c r="BNO73" s="444"/>
      <c r="BNP73" s="444"/>
      <c r="BNQ73" s="444"/>
      <c r="BNR73" s="444"/>
      <c r="BNS73" s="444"/>
      <c r="BNT73" s="444"/>
      <c r="BNU73" s="444"/>
      <c r="BNV73" s="444"/>
      <c r="BNW73" s="444"/>
      <c r="BNX73" s="444"/>
      <c r="BNY73" s="444"/>
      <c r="BNZ73" s="444"/>
      <c r="BOA73" s="444"/>
      <c r="BOB73" s="444"/>
      <c r="BOC73" s="444"/>
      <c r="BOD73" s="444"/>
      <c r="BOE73" s="444"/>
      <c r="BOF73" s="444"/>
      <c r="BOG73" s="444"/>
      <c r="BOH73" s="444"/>
      <c r="BOI73" s="444"/>
      <c r="BOJ73" s="444"/>
      <c r="BOK73" s="444"/>
      <c r="BOL73" s="444"/>
      <c r="BOM73" s="444"/>
      <c r="BON73" s="444"/>
      <c r="BOO73" s="444"/>
      <c r="BOP73" s="444"/>
      <c r="BOQ73" s="444"/>
      <c r="BOR73" s="444"/>
      <c r="BOS73" s="444"/>
      <c r="BOT73" s="444"/>
      <c r="BOU73" s="444"/>
      <c r="BOV73" s="444"/>
      <c r="BOW73" s="444"/>
      <c r="BOX73" s="444"/>
      <c r="BOY73" s="444"/>
      <c r="BOZ73" s="444"/>
      <c r="BPA73" s="444"/>
      <c r="BPB73" s="444"/>
      <c r="BPC73" s="444"/>
      <c r="BPD73" s="444"/>
      <c r="BPE73" s="444"/>
      <c r="BPF73" s="444"/>
      <c r="BPG73" s="444"/>
      <c r="BPH73" s="444"/>
      <c r="BPI73" s="444"/>
      <c r="BPJ73" s="444"/>
      <c r="BPK73" s="444"/>
      <c r="BPL73" s="444"/>
      <c r="BPM73" s="444"/>
      <c r="BPN73" s="444"/>
      <c r="BPO73" s="444"/>
      <c r="BPP73" s="444"/>
      <c r="BPQ73" s="444"/>
      <c r="BPR73" s="444"/>
      <c r="BPS73" s="444"/>
      <c r="BPT73" s="444"/>
      <c r="BPU73" s="444"/>
      <c r="BPV73" s="444"/>
      <c r="BPW73" s="444"/>
      <c r="BPX73" s="444"/>
      <c r="BPY73" s="444"/>
      <c r="BPZ73" s="444"/>
      <c r="BQA73" s="444"/>
      <c r="BQB73" s="444"/>
      <c r="BQC73" s="444"/>
      <c r="BQD73" s="444"/>
      <c r="BQE73" s="444"/>
      <c r="BQF73" s="444"/>
      <c r="BQG73" s="444"/>
      <c r="BQH73" s="444"/>
      <c r="BQI73" s="444"/>
      <c r="BQJ73" s="444"/>
      <c r="BQK73" s="444"/>
      <c r="BQL73" s="444"/>
      <c r="BQM73" s="444"/>
      <c r="BQN73" s="444"/>
      <c r="BQO73" s="444"/>
      <c r="BQP73" s="444"/>
      <c r="BQQ73" s="444"/>
      <c r="BQR73" s="444"/>
      <c r="BQS73" s="444"/>
      <c r="BQT73" s="444"/>
      <c r="BQU73" s="444"/>
      <c r="BQV73" s="444"/>
      <c r="BQW73" s="444"/>
      <c r="BQX73" s="444"/>
      <c r="BQY73" s="444"/>
      <c r="BQZ73" s="444"/>
      <c r="BRA73" s="444"/>
      <c r="BRB73" s="444"/>
      <c r="BRC73" s="444"/>
      <c r="BRD73" s="444"/>
      <c r="BRE73" s="444"/>
      <c r="BRF73" s="444"/>
      <c r="BRG73" s="444"/>
      <c r="BRH73" s="444"/>
      <c r="BRI73" s="444"/>
      <c r="BRJ73" s="444"/>
      <c r="BRK73" s="444"/>
      <c r="BRL73" s="444"/>
      <c r="BRM73" s="444"/>
      <c r="BRN73" s="444"/>
      <c r="BRO73" s="444"/>
      <c r="BRP73" s="444"/>
      <c r="BRQ73" s="444"/>
      <c r="BRR73" s="444"/>
      <c r="BRS73" s="444"/>
      <c r="BRT73" s="444"/>
      <c r="BRU73" s="444"/>
      <c r="BRV73" s="444"/>
      <c r="BRW73" s="444"/>
      <c r="BRX73" s="444"/>
      <c r="BRY73" s="444"/>
      <c r="BRZ73" s="444"/>
      <c r="BSA73" s="444"/>
      <c r="BSB73" s="444"/>
      <c r="BSC73" s="444"/>
      <c r="BSD73" s="444"/>
      <c r="BSE73" s="444"/>
      <c r="BSF73" s="444"/>
      <c r="BSG73" s="444"/>
      <c r="BSH73" s="444"/>
      <c r="BSI73" s="444"/>
      <c r="BSJ73" s="444"/>
      <c r="BSK73" s="444"/>
      <c r="BSL73" s="444"/>
      <c r="BSM73" s="444"/>
      <c r="BSN73" s="444"/>
      <c r="BSO73" s="444"/>
      <c r="BSP73" s="444"/>
      <c r="BSQ73" s="444"/>
      <c r="BSR73" s="444"/>
      <c r="BSS73" s="444"/>
      <c r="BST73" s="444"/>
      <c r="BSU73" s="444"/>
      <c r="BSV73" s="444"/>
      <c r="BSW73" s="444"/>
      <c r="BSX73" s="444"/>
      <c r="BSY73" s="444"/>
      <c r="BSZ73" s="444"/>
      <c r="BTA73" s="444"/>
      <c r="BTB73" s="444"/>
      <c r="BTC73" s="444"/>
      <c r="BTD73" s="444"/>
      <c r="BTE73" s="444"/>
      <c r="BTF73" s="444"/>
      <c r="BTG73" s="444"/>
      <c r="BTH73" s="444"/>
      <c r="BTI73" s="444"/>
      <c r="BTJ73" s="444"/>
      <c r="BTK73" s="444"/>
      <c r="BTL73" s="444"/>
      <c r="BTM73" s="444"/>
      <c r="BTN73" s="444"/>
      <c r="BTO73" s="444"/>
      <c r="BTP73" s="444"/>
      <c r="BTQ73" s="444"/>
      <c r="BTR73" s="444"/>
      <c r="BTS73" s="444"/>
      <c r="BTT73" s="444"/>
      <c r="BTU73" s="444"/>
      <c r="BTV73" s="444"/>
      <c r="BTW73" s="444"/>
      <c r="BTX73" s="444"/>
      <c r="BTY73" s="444"/>
      <c r="BTZ73" s="444"/>
      <c r="BUA73" s="444"/>
      <c r="BUB73" s="444"/>
      <c r="BUC73" s="444"/>
      <c r="BUD73" s="444"/>
      <c r="BUE73" s="444"/>
      <c r="BUF73" s="444"/>
      <c r="BUG73" s="444"/>
      <c r="BUH73" s="444"/>
      <c r="BUI73" s="444"/>
      <c r="BUJ73" s="444"/>
      <c r="BUK73" s="444"/>
      <c r="BUL73" s="444"/>
      <c r="BUM73" s="444"/>
      <c r="BUN73" s="444"/>
      <c r="BUO73" s="444"/>
      <c r="BUP73" s="444"/>
      <c r="BUQ73" s="444"/>
      <c r="BUR73" s="444"/>
      <c r="BUS73" s="444"/>
      <c r="BUT73" s="444"/>
      <c r="BUU73" s="444"/>
      <c r="BUV73" s="444"/>
      <c r="BUW73" s="444"/>
      <c r="BUX73" s="444"/>
      <c r="BUY73" s="444"/>
      <c r="BUZ73" s="444"/>
      <c r="BVA73" s="444"/>
      <c r="BVB73" s="444"/>
      <c r="BVC73" s="444"/>
      <c r="BVD73" s="444"/>
      <c r="BVE73" s="444"/>
      <c r="BVF73" s="444"/>
      <c r="BVG73" s="444"/>
      <c r="BVH73" s="444"/>
      <c r="BVI73" s="444"/>
      <c r="BVJ73" s="444"/>
      <c r="BVK73" s="444"/>
      <c r="BVL73" s="444"/>
      <c r="BVM73" s="444"/>
      <c r="BVN73" s="444"/>
      <c r="BVO73" s="444"/>
      <c r="BVP73" s="444"/>
      <c r="BVQ73" s="444"/>
      <c r="BVR73" s="444"/>
      <c r="BVS73" s="444"/>
      <c r="BVT73" s="444"/>
      <c r="BVU73" s="444"/>
      <c r="BVV73" s="444"/>
      <c r="BVW73" s="444"/>
      <c r="BVX73" s="444"/>
      <c r="BVY73" s="444"/>
      <c r="BVZ73" s="444"/>
      <c r="BWA73" s="444"/>
      <c r="BWB73" s="444"/>
      <c r="BWC73" s="444"/>
      <c r="BWD73" s="444"/>
      <c r="BWE73" s="444"/>
      <c r="BWF73" s="444"/>
      <c r="BWG73" s="444"/>
      <c r="BWH73" s="444"/>
      <c r="BWI73" s="444"/>
      <c r="BWJ73" s="444"/>
      <c r="BWK73" s="444"/>
      <c r="BWL73" s="444"/>
      <c r="BWM73" s="444"/>
      <c r="BWN73" s="444"/>
      <c r="BWO73" s="444"/>
      <c r="BWP73" s="444"/>
      <c r="BWQ73" s="444"/>
      <c r="BWR73" s="444"/>
      <c r="BWS73" s="444"/>
      <c r="BWT73" s="444"/>
      <c r="BWU73" s="444"/>
      <c r="BWV73" s="444"/>
      <c r="BWW73" s="444"/>
      <c r="BWX73" s="444"/>
      <c r="BWY73" s="444"/>
      <c r="BWZ73" s="444"/>
      <c r="BXA73" s="444"/>
      <c r="BXB73" s="444"/>
      <c r="BXC73" s="444"/>
      <c r="BXD73" s="444"/>
      <c r="BXE73" s="444"/>
      <c r="BXF73" s="444"/>
      <c r="BXG73" s="444"/>
      <c r="BXH73" s="444"/>
      <c r="BXI73" s="444"/>
      <c r="BXJ73" s="444"/>
      <c r="BXK73" s="444"/>
      <c r="BXL73" s="444"/>
      <c r="BXM73" s="444"/>
      <c r="BXN73" s="444"/>
      <c r="BXO73" s="444"/>
      <c r="BXP73" s="444"/>
      <c r="BXQ73" s="444"/>
      <c r="BXR73" s="444"/>
      <c r="BXS73" s="444"/>
      <c r="BXT73" s="444"/>
      <c r="BXU73" s="444"/>
      <c r="BXV73" s="444"/>
      <c r="BXW73" s="444"/>
      <c r="BXX73" s="444"/>
      <c r="BXY73" s="444"/>
      <c r="BXZ73" s="444"/>
      <c r="BYA73" s="444"/>
      <c r="BYB73" s="444"/>
      <c r="BYC73" s="444"/>
      <c r="BYD73" s="444"/>
      <c r="BYE73" s="444"/>
      <c r="BYF73" s="444"/>
      <c r="BYG73" s="444"/>
      <c r="BYH73" s="444"/>
      <c r="BYI73" s="444"/>
      <c r="BYJ73" s="444"/>
      <c r="BYK73" s="444"/>
      <c r="BYL73" s="444"/>
      <c r="BYM73" s="444"/>
      <c r="BYN73" s="444"/>
      <c r="BYO73" s="444"/>
      <c r="BYP73" s="444"/>
      <c r="BYQ73" s="444"/>
      <c r="BYR73" s="444"/>
      <c r="BYS73" s="444"/>
      <c r="BYT73" s="444"/>
      <c r="BYU73" s="444"/>
      <c r="BYV73" s="444"/>
      <c r="BYW73" s="444"/>
      <c r="BYX73" s="444"/>
      <c r="BYY73" s="444"/>
      <c r="BYZ73" s="444"/>
      <c r="BZA73" s="444"/>
      <c r="BZB73" s="444"/>
      <c r="BZC73" s="444"/>
      <c r="BZD73" s="444"/>
      <c r="BZE73" s="444"/>
      <c r="BZF73" s="444"/>
      <c r="BZG73" s="444"/>
      <c r="BZH73" s="444"/>
      <c r="BZI73" s="444"/>
      <c r="BZJ73" s="444"/>
      <c r="BZK73" s="444"/>
      <c r="BZL73" s="444"/>
      <c r="BZM73" s="444"/>
      <c r="BZN73" s="444"/>
      <c r="BZO73" s="444"/>
      <c r="BZP73" s="444"/>
      <c r="BZQ73" s="444"/>
      <c r="BZR73" s="444"/>
      <c r="BZS73" s="444"/>
      <c r="BZT73" s="444"/>
      <c r="BZU73" s="444"/>
      <c r="BZV73" s="444"/>
      <c r="BZW73" s="444"/>
      <c r="BZX73" s="444"/>
      <c r="BZY73" s="444"/>
      <c r="BZZ73" s="444"/>
      <c r="CAA73" s="444"/>
      <c r="CAB73" s="444"/>
      <c r="CAC73" s="444"/>
      <c r="CAD73" s="444"/>
      <c r="CAE73" s="444"/>
      <c r="CAF73" s="444"/>
      <c r="CAG73" s="444"/>
      <c r="CAH73" s="444"/>
      <c r="CAI73" s="444"/>
      <c r="CAJ73" s="444"/>
      <c r="CAK73" s="444"/>
      <c r="CAL73" s="444"/>
      <c r="CAM73" s="444"/>
      <c r="CAN73" s="444"/>
      <c r="CAO73" s="444"/>
      <c r="CAP73" s="444"/>
      <c r="CAQ73" s="444"/>
      <c r="CAR73" s="444"/>
      <c r="CAS73" s="444"/>
      <c r="CAT73" s="444"/>
      <c r="CAU73" s="444"/>
      <c r="CAV73" s="444"/>
      <c r="CAW73" s="444"/>
      <c r="CAX73" s="444"/>
      <c r="CAY73" s="444"/>
      <c r="CAZ73" s="444"/>
      <c r="CBA73" s="444"/>
      <c r="CBB73" s="444"/>
      <c r="CBC73" s="444"/>
      <c r="CBD73" s="444"/>
      <c r="CBE73" s="444"/>
      <c r="CBF73" s="444"/>
      <c r="CBG73" s="444"/>
      <c r="CBH73" s="444"/>
      <c r="CBI73" s="444"/>
      <c r="CBJ73" s="444"/>
      <c r="CBK73" s="444"/>
      <c r="CBL73" s="444"/>
      <c r="CBM73" s="444"/>
      <c r="CBN73" s="444"/>
      <c r="CBO73" s="444"/>
      <c r="CBP73" s="444"/>
      <c r="CBQ73" s="444"/>
      <c r="CBR73" s="444"/>
      <c r="CBS73" s="444"/>
      <c r="CBT73" s="444"/>
      <c r="CBU73" s="444"/>
      <c r="CBV73" s="444"/>
      <c r="CBW73" s="444"/>
      <c r="CBX73" s="444"/>
      <c r="CBY73" s="444"/>
      <c r="CBZ73" s="444"/>
      <c r="CCA73" s="444"/>
      <c r="CCB73" s="444"/>
      <c r="CCC73" s="444"/>
      <c r="CCD73" s="444"/>
      <c r="CCE73" s="444"/>
      <c r="CCF73" s="444"/>
      <c r="CCG73" s="444"/>
      <c r="CCH73" s="444"/>
      <c r="CCI73" s="444"/>
      <c r="CCJ73" s="444"/>
      <c r="CCK73" s="444"/>
      <c r="CCL73" s="444"/>
      <c r="CCM73" s="444"/>
      <c r="CCN73" s="444"/>
      <c r="CCO73" s="444"/>
      <c r="CCP73" s="444"/>
      <c r="CCQ73" s="444"/>
      <c r="CCR73" s="444"/>
      <c r="CCS73" s="444"/>
      <c r="CCT73" s="444"/>
      <c r="CCU73" s="444"/>
      <c r="CCV73" s="444"/>
      <c r="CCW73" s="444"/>
      <c r="CCX73" s="444"/>
      <c r="CCY73" s="444"/>
      <c r="CCZ73" s="444"/>
      <c r="CDA73" s="444"/>
      <c r="CDB73" s="444"/>
      <c r="CDC73" s="444"/>
      <c r="CDD73" s="444"/>
      <c r="CDE73" s="444"/>
      <c r="CDF73" s="444"/>
      <c r="CDG73" s="444"/>
      <c r="CDH73" s="444"/>
      <c r="CDI73" s="444"/>
      <c r="CDJ73" s="444"/>
      <c r="CDK73" s="444"/>
      <c r="CDL73" s="444"/>
      <c r="CDM73" s="444"/>
      <c r="CDN73" s="444"/>
      <c r="CDO73" s="444"/>
      <c r="CDP73" s="444"/>
      <c r="CDQ73" s="444"/>
      <c r="CDR73" s="444"/>
      <c r="CDS73" s="444"/>
      <c r="CDT73" s="444"/>
      <c r="CDU73" s="444"/>
      <c r="CDV73" s="444"/>
      <c r="CDW73" s="444"/>
      <c r="CDX73" s="444"/>
      <c r="CDY73" s="444"/>
      <c r="CDZ73" s="444"/>
      <c r="CEA73" s="444"/>
      <c r="CEB73" s="444"/>
      <c r="CEC73" s="444"/>
      <c r="CED73" s="444"/>
      <c r="CEE73" s="444"/>
      <c r="CEF73" s="444"/>
      <c r="CEG73" s="444"/>
      <c r="CEH73" s="444"/>
      <c r="CEI73" s="444"/>
      <c r="CEJ73" s="444"/>
      <c r="CEK73" s="444"/>
      <c r="CEL73" s="444"/>
      <c r="CEM73" s="444"/>
      <c r="CEN73" s="444"/>
      <c r="CEO73" s="444"/>
      <c r="CEP73" s="444"/>
      <c r="CEQ73" s="444"/>
      <c r="CER73" s="444"/>
      <c r="CES73" s="444"/>
      <c r="CET73" s="444"/>
      <c r="CEU73" s="444"/>
      <c r="CEV73" s="444"/>
      <c r="CEW73" s="444"/>
      <c r="CEX73" s="444"/>
      <c r="CEY73" s="444"/>
      <c r="CEZ73" s="444"/>
      <c r="CFA73" s="444"/>
      <c r="CFB73" s="444"/>
      <c r="CFC73" s="444"/>
      <c r="CFD73" s="444"/>
      <c r="CFE73" s="444"/>
      <c r="CFF73" s="444"/>
      <c r="CFG73" s="444"/>
      <c r="CFH73" s="444"/>
      <c r="CFI73" s="444"/>
      <c r="CFJ73" s="444"/>
      <c r="CFK73" s="444"/>
      <c r="CFL73" s="444"/>
      <c r="CFM73" s="444"/>
      <c r="CFN73" s="444"/>
      <c r="CFO73" s="444"/>
      <c r="CFP73" s="444"/>
      <c r="CFQ73" s="444"/>
      <c r="CFR73" s="444"/>
      <c r="CFS73" s="444"/>
      <c r="CFT73" s="444"/>
      <c r="CFU73" s="444"/>
      <c r="CFV73" s="444"/>
      <c r="CFW73" s="444"/>
      <c r="CFX73" s="444"/>
      <c r="CFY73" s="444"/>
      <c r="CFZ73" s="444"/>
      <c r="CGA73" s="444"/>
      <c r="CGB73" s="444"/>
      <c r="CGC73" s="444"/>
      <c r="CGD73" s="444"/>
      <c r="CGE73" s="444"/>
      <c r="CGF73" s="444"/>
      <c r="CGG73" s="444"/>
      <c r="CGH73" s="444"/>
      <c r="CGI73" s="444"/>
      <c r="CGJ73" s="444"/>
      <c r="CGK73" s="444"/>
      <c r="CGL73" s="444"/>
      <c r="CGM73" s="444"/>
      <c r="CGN73" s="444"/>
      <c r="CGO73" s="444"/>
      <c r="CGP73" s="444"/>
      <c r="CGQ73" s="444"/>
      <c r="CGR73" s="444"/>
      <c r="CGS73" s="444"/>
      <c r="CGT73" s="444"/>
      <c r="CGU73" s="444"/>
      <c r="CGV73" s="444"/>
      <c r="CGW73" s="444"/>
      <c r="CGX73" s="444"/>
      <c r="CGY73" s="444"/>
      <c r="CGZ73" s="444"/>
      <c r="CHA73" s="444"/>
      <c r="CHB73" s="444"/>
      <c r="CHC73" s="444"/>
      <c r="CHD73" s="444"/>
      <c r="CHE73" s="444"/>
      <c r="CHF73" s="444"/>
      <c r="CHG73" s="444"/>
      <c r="CHH73" s="444"/>
      <c r="CHI73" s="444"/>
      <c r="CHJ73" s="444"/>
      <c r="CHK73" s="444"/>
      <c r="CHL73" s="444"/>
      <c r="CHM73" s="444"/>
      <c r="CHN73" s="444"/>
      <c r="CHO73" s="444"/>
      <c r="CHP73" s="444"/>
      <c r="CHQ73" s="444"/>
      <c r="CHR73" s="444"/>
      <c r="CHS73" s="444"/>
      <c r="CHT73" s="444"/>
      <c r="CHU73" s="444"/>
      <c r="CHV73" s="444"/>
      <c r="CHW73" s="444"/>
      <c r="CHX73" s="444"/>
      <c r="CHY73" s="444"/>
      <c r="CHZ73" s="444"/>
      <c r="CIA73" s="444"/>
      <c r="CIB73" s="444"/>
      <c r="CIC73" s="444"/>
      <c r="CID73" s="444"/>
      <c r="CIE73" s="444"/>
      <c r="CIF73" s="444"/>
      <c r="CIG73" s="444"/>
      <c r="CIH73" s="444"/>
      <c r="CII73" s="444"/>
      <c r="CIJ73" s="444"/>
      <c r="CIK73" s="444"/>
      <c r="CIL73" s="444"/>
      <c r="CIM73" s="444"/>
      <c r="CIN73" s="444"/>
      <c r="CIO73" s="444"/>
      <c r="CIP73" s="444"/>
      <c r="CIQ73" s="444"/>
      <c r="CIR73" s="444"/>
      <c r="CIS73" s="444"/>
      <c r="CIT73" s="444"/>
      <c r="CIU73" s="444"/>
      <c r="CIV73" s="444"/>
      <c r="CIW73" s="444"/>
      <c r="CIX73" s="444"/>
      <c r="CIY73" s="444"/>
      <c r="CIZ73" s="444"/>
      <c r="CJA73" s="444"/>
      <c r="CJB73" s="444"/>
      <c r="CJC73" s="444"/>
      <c r="CJD73" s="444"/>
      <c r="CJE73" s="444"/>
      <c r="CJF73" s="444"/>
      <c r="CJG73" s="444"/>
      <c r="CJH73" s="444"/>
      <c r="CJI73" s="444"/>
      <c r="CJJ73" s="444"/>
      <c r="CJK73" s="444"/>
      <c r="CJL73" s="444"/>
      <c r="CJM73" s="444"/>
      <c r="CJN73" s="444"/>
      <c r="CJO73" s="444"/>
      <c r="CJP73" s="444"/>
      <c r="CJQ73" s="444"/>
      <c r="CJR73" s="444"/>
      <c r="CJS73" s="444"/>
      <c r="CJT73" s="444"/>
      <c r="CJU73" s="444"/>
      <c r="CJV73" s="444"/>
      <c r="CJW73" s="444"/>
      <c r="CJX73" s="444"/>
      <c r="CJY73" s="444"/>
      <c r="CJZ73" s="444"/>
      <c r="CKA73" s="444"/>
      <c r="CKB73" s="444"/>
      <c r="CKC73" s="444"/>
      <c r="CKD73" s="444"/>
      <c r="CKE73" s="444"/>
      <c r="CKF73" s="444"/>
      <c r="CKG73" s="444"/>
      <c r="CKH73" s="444"/>
      <c r="CKI73" s="444"/>
      <c r="CKJ73" s="444"/>
      <c r="CKK73" s="444"/>
      <c r="CKL73" s="444"/>
      <c r="CKM73" s="444"/>
      <c r="CKN73" s="444"/>
      <c r="CKO73" s="444"/>
      <c r="CKP73" s="444"/>
      <c r="CKQ73" s="444"/>
      <c r="CKR73" s="444"/>
      <c r="CKS73" s="444"/>
      <c r="CKT73" s="444"/>
      <c r="CKU73" s="444"/>
      <c r="CKV73" s="444"/>
      <c r="CKW73" s="444"/>
      <c r="CKX73" s="444"/>
      <c r="CKY73" s="444"/>
      <c r="CKZ73" s="444"/>
      <c r="CLA73" s="444"/>
      <c r="CLB73" s="444"/>
      <c r="CLC73" s="444"/>
      <c r="CLD73" s="444"/>
      <c r="CLE73" s="444"/>
      <c r="CLF73" s="444"/>
      <c r="CLG73" s="444"/>
      <c r="CLH73" s="444"/>
      <c r="CLI73" s="444"/>
      <c r="CLJ73" s="444"/>
      <c r="CLK73" s="444"/>
      <c r="CLL73" s="444"/>
      <c r="CLM73" s="444"/>
      <c r="CLN73" s="444"/>
      <c r="CLO73" s="444"/>
      <c r="CLP73" s="444"/>
      <c r="CLQ73" s="444"/>
      <c r="CLR73" s="444"/>
      <c r="CLS73" s="444"/>
      <c r="CLT73" s="444"/>
      <c r="CLU73" s="444"/>
      <c r="CLV73" s="444"/>
      <c r="CLW73" s="444"/>
      <c r="CLX73" s="444"/>
      <c r="CLY73" s="444"/>
      <c r="CLZ73" s="444"/>
      <c r="CMA73" s="444"/>
      <c r="CMB73" s="444"/>
      <c r="CMC73" s="444"/>
      <c r="CMD73" s="444"/>
      <c r="CME73" s="444"/>
      <c r="CMF73" s="444"/>
      <c r="CMG73" s="444"/>
      <c r="CMH73" s="444"/>
      <c r="CMI73" s="444"/>
      <c r="CMJ73" s="444"/>
      <c r="CMK73" s="444"/>
      <c r="CML73" s="444"/>
      <c r="CMM73" s="444"/>
      <c r="CMN73" s="444"/>
      <c r="CMO73" s="444"/>
      <c r="CMP73" s="444"/>
      <c r="CMQ73" s="444"/>
      <c r="CMR73" s="444"/>
      <c r="CMS73" s="444"/>
      <c r="CMT73" s="444"/>
      <c r="CMU73" s="444"/>
      <c r="CMV73" s="444"/>
      <c r="CMW73" s="444"/>
      <c r="CMX73" s="444"/>
      <c r="CMY73" s="444"/>
      <c r="CMZ73" s="444"/>
      <c r="CNA73" s="444"/>
      <c r="CNB73" s="444"/>
      <c r="CNC73" s="444"/>
      <c r="CND73" s="444"/>
      <c r="CNE73" s="444"/>
      <c r="CNF73" s="444"/>
      <c r="CNG73" s="444"/>
      <c r="CNH73" s="444"/>
      <c r="CNI73" s="444"/>
      <c r="CNJ73" s="444"/>
      <c r="CNK73" s="444"/>
      <c r="CNL73" s="444"/>
      <c r="CNM73" s="444"/>
      <c r="CNN73" s="444"/>
      <c r="CNO73" s="444"/>
      <c r="CNP73" s="444"/>
      <c r="CNQ73" s="444"/>
      <c r="CNR73" s="444"/>
      <c r="CNS73" s="444"/>
      <c r="CNT73" s="444"/>
      <c r="CNU73" s="444"/>
      <c r="CNV73" s="444"/>
      <c r="CNW73" s="444"/>
      <c r="CNX73" s="444"/>
      <c r="CNY73" s="444"/>
      <c r="CNZ73" s="444"/>
      <c r="COA73" s="444"/>
      <c r="COB73" s="444"/>
      <c r="COC73" s="444"/>
      <c r="COD73" s="444"/>
      <c r="COE73" s="444"/>
      <c r="COF73" s="444"/>
      <c r="COG73" s="444"/>
      <c r="COH73" s="444"/>
      <c r="COI73" s="444"/>
      <c r="COJ73" s="444"/>
      <c r="COK73" s="444"/>
      <c r="COL73" s="444"/>
      <c r="COM73" s="444"/>
      <c r="CON73" s="444"/>
      <c r="COO73" s="444"/>
      <c r="COP73" s="444"/>
      <c r="COQ73" s="444"/>
      <c r="COR73" s="444"/>
      <c r="COS73" s="444"/>
      <c r="COT73" s="444"/>
      <c r="COU73" s="444"/>
      <c r="COV73" s="444"/>
      <c r="COW73" s="444"/>
      <c r="COX73" s="444"/>
      <c r="COY73" s="444"/>
      <c r="COZ73" s="444"/>
      <c r="CPA73" s="444"/>
      <c r="CPB73" s="444"/>
      <c r="CPC73" s="444"/>
      <c r="CPD73" s="444"/>
      <c r="CPE73" s="444"/>
      <c r="CPF73" s="444"/>
      <c r="CPG73" s="444"/>
      <c r="CPH73" s="444"/>
      <c r="CPI73" s="444"/>
      <c r="CPJ73" s="444"/>
      <c r="CPK73" s="444"/>
      <c r="CPL73" s="444"/>
      <c r="CPM73" s="444"/>
      <c r="CPN73" s="444"/>
      <c r="CPO73" s="444"/>
      <c r="CPP73" s="444"/>
      <c r="CPQ73" s="444"/>
      <c r="CPR73" s="444"/>
      <c r="CPS73" s="444"/>
      <c r="CPT73" s="444"/>
      <c r="CPU73" s="444"/>
      <c r="CPV73" s="444"/>
      <c r="CPW73" s="444"/>
      <c r="CPX73" s="444"/>
      <c r="CPY73" s="444"/>
      <c r="CPZ73" s="444"/>
      <c r="CQA73" s="444"/>
      <c r="CQB73" s="444"/>
      <c r="CQC73" s="444"/>
      <c r="CQD73" s="444"/>
      <c r="CQE73" s="444"/>
      <c r="CQF73" s="444"/>
      <c r="CQG73" s="444"/>
      <c r="CQH73" s="444"/>
      <c r="CQI73" s="444"/>
      <c r="CQJ73" s="444"/>
      <c r="CQK73" s="444"/>
      <c r="CQL73" s="444"/>
      <c r="CQM73" s="444"/>
      <c r="CQN73" s="444"/>
      <c r="CQO73" s="444"/>
      <c r="CQP73" s="444"/>
      <c r="CQQ73" s="444"/>
      <c r="CQR73" s="444"/>
      <c r="CQS73" s="444"/>
      <c r="CQT73" s="444"/>
      <c r="CQU73" s="444"/>
      <c r="CQV73" s="444"/>
      <c r="CQW73" s="444"/>
      <c r="CQX73" s="444"/>
      <c r="CQY73" s="444"/>
      <c r="CQZ73" s="444"/>
      <c r="CRA73" s="444"/>
      <c r="CRB73" s="444"/>
      <c r="CRC73" s="444"/>
      <c r="CRD73" s="444"/>
      <c r="CRE73" s="444"/>
      <c r="CRF73" s="444"/>
      <c r="CRG73" s="444"/>
      <c r="CRH73" s="444"/>
      <c r="CRI73" s="444"/>
      <c r="CRJ73" s="444"/>
      <c r="CRK73" s="444"/>
      <c r="CRL73" s="444"/>
      <c r="CRM73" s="444"/>
      <c r="CRN73" s="444"/>
      <c r="CRO73" s="444"/>
      <c r="CRP73" s="444"/>
      <c r="CRQ73" s="444"/>
      <c r="CRR73" s="444"/>
      <c r="CRS73" s="444"/>
      <c r="CRT73" s="444"/>
      <c r="CRU73" s="444"/>
      <c r="CRV73" s="444"/>
      <c r="CRW73" s="444"/>
      <c r="CRX73" s="444"/>
      <c r="CRY73" s="444"/>
      <c r="CRZ73" s="444"/>
      <c r="CSA73" s="444"/>
      <c r="CSB73" s="444"/>
      <c r="CSC73" s="444"/>
      <c r="CSD73" s="444"/>
      <c r="CSE73" s="444"/>
      <c r="CSF73" s="444"/>
      <c r="CSG73" s="444"/>
      <c r="CSH73" s="444"/>
      <c r="CSI73" s="444"/>
      <c r="CSJ73" s="444"/>
      <c r="CSK73" s="444"/>
      <c r="CSL73" s="444"/>
      <c r="CSM73" s="444"/>
      <c r="CSN73" s="444"/>
      <c r="CSO73" s="444"/>
      <c r="CSP73" s="444"/>
      <c r="CSQ73" s="444"/>
      <c r="CSR73" s="444"/>
      <c r="CSS73" s="444"/>
      <c r="CST73" s="444"/>
      <c r="CSU73" s="444"/>
      <c r="CSV73" s="444"/>
      <c r="CSW73" s="444"/>
      <c r="CSX73" s="444"/>
      <c r="CSY73" s="444"/>
      <c r="CSZ73" s="444"/>
      <c r="CTA73" s="444"/>
      <c r="CTB73" s="444"/>
      <c r="CTC73" s="444"/>
      <c r="CTD73" s="444"/>
      <c r="CTE73" s="444"/>
      <c r="CTF73" s="444"/>
      <c r="CTG73" s="444"/>
      <c r="CTH73" s="444"/>
      <c r="CTI73" s="444"/>
      <c r="CTJ73" s="444"/>
      <c r="CTK73" s="444"/>
      <c r="CTL73" s="444"/>
      <c r="CTM73" s="444"/>
      <c r="CTN73" s="444"/>
      <c r="CTO73" s="444"/>
      <c r="CTP73" s="444"/>
      <c r="CTQ73" s="444"/>
      <c r="CTR73" s="444"/>
      <c r="CTS73" s="444"/>
      <c r="CTT73" s="444"/>
      <c r="CTU73" s="444"/>
      <c r="CTV73" s="444"/>
      <c r="CTW73" s="444"/>
      <c r="CTX73" s="444"/>
      <c r="CTY73" s="444"/>
      <c r="CTZ73" s="444"/>
      <c r="CUA73" s="444"/>
      <c r="CUB73" s="444"/>
      <c r="CUC73" s="444"/>
      <c r="CUD73" s="444"/>
      <c r="CUE73" s="444"/>
      <c r="CUF73" s="444"/>
      <c r="CUG73" s="444"/>
      <c r="CUH73" s="444"/>
      <c r="CUI73" s="444"/>
      <c r="CUJ73" s="444"/>
      <c r="CUK73" s="444"/>
      <c r="CUL73" s="444"/>
      <c r="CUM73" s="444"/>
      <c r="CUN73" s="444"/>
      <c r="CUO73" s="444"/>
      <c r="CUP73" s="444"/>
      <c r="CUQ73" s="444"/>
      <c r="CUR73" s="444"/>
      <c r="CUS73" s="444"/>
      <c r="CUT73" s="444"/>
      <c r="CUU73" s="444"/>
      <c r="CUV73" s="444"/>
      <c r="CUW73" s="444"/>
      <c r="CUX73" s="444"/>
      <c r="CUY73" s="444"/>
      <c r="CUZ73" s="444"/>
      <c r="CVA73" s="444"/>
      <c r="CVB73" s="444"/>
      <c r="CVC73" s="444"/>
      <c r="CVD73" s="444"/>
      <c r="CVE73" s="444"/>
      <c r="CVF73" s="444"/>
      <c r="CVG73" s="444"/>
      <c r="CVH73" s="444"/>
      <c r="CVI73" s="444"/>
      <c r="CVJ73" s="444"/>
      <c r="CVK73" s="444"/>
      <c r="CVL73" s="444"/>
      <c r="CVM73" s="444"/>
      <c r="CVN73" s="444"/>
      <c r="CVO73" s="444"/>
      <c r="CVP73" s="444"/>
      <c r="CVQ73" s="444"/>
      <c r="CVR73" s="444"/>
      <c r="CVS73" s="444"/>
      <c r="CVT73" s="444"/>
      <c r="CVU73" s="444"/>
      <c r="CVV73" s="444"/>
      <c r="CVW73" s="444"/>
      <c r="CVX73" s="444"/>
      <c r="CVY73" s="444"/>
      <c r="CVZ73" s="444"/>
      <c r="CWA73" s="444"/>
      <c r="CWB73" s="444"/>
      <c r="CWC73" s="444"/>
      <c r="CWD73" s="444"/>
      <c r="CWE73" s="444"/>
      <c r="CWF73" s="444"/>
      <c r="CWG73" s="444"/>
      <c r="CWH73" s="444"/>
      <c r="CWI73" s="444"/>
      <c r="CWJ73" s="444"/>
      <c r="CWK73" s="444"/>
      <c r="CWL73" s="444"/>
      <c r="CWM73" s="444"/>
      <c r="CWN73" s="444"/>
      <c r="CWO73" s="444"/>
      <c r="CWP73" s="444"/>
      <c r="CWQ73" s="444"/>
      <c r="CWR73" s="444"/>
      <c r="CWS73" s="444"/>
      <c r="CWT73" s="444"/>
      <c r="CWU73" s="444"/>
      <c r="CWV73" s="444"/>
      <c r="CWW73" s="444"/>
      <c r="CWX73" s="444"/>
      <c r="CWY73" s="444"/>
      <c r="CWZ73" s="444"/>
      <c r="CXA73" s="444"/>
      <c r="CXB73" s="444"/>
      <c r="CXC73" s="444"/>
      <c r="CXD73" s="444"/>
      <c r="CXE73" s="444"/>
      <c r="CXF73" s="444"/>
      <c r="CXG73" s="444"/>
      <c r="CXH73" s="444"/>
      <c r="CXI73" s="444"/>
      <c r="CXJ73" s="444"/>
      <c r="CXK73" s="444"/>
      <c r="CXL73" s="444"/>
      <c r="CXM73" s="444"/>
      <c r="CXN73" s="444"/>
      <c r="CXO73" s="444"/>
      <c r="CXP73" s="444"/>
      <c r="CXQ73" s="444"/>
      <c r="CXR73" s="444"/>
      <c r="CXS73" s="444"/>
      <c r="CXT73" s="444"/>
      <c r="CXU73" s="444"/>
      <c r="CXV73" s="444"/>
      <c r="CXW73" s="444"/>
      <c r="CXX73" s="444"/>
      <c r="CXY73" s="444"/>
      <c r="CXZ73" s="444"/>
      <c r="CYA73" s="444"/>
      <c r="CYB73" s="444"/>
      <c r="CYC73" s="444"/>
      <c r="CYD73" s="444"/>
      <c r="CYE73" s="444"/>
      <c r="CYF73" s="444"/>
      <c r="CYG73" s="444"/>
      <c r="CYH73" s="444"/>
      <c r="CYI73" s="444"/>
      <c r="CYJ73" s="444"/>
      <c r="CYK73" s="444"/>
      <c r="CYL73" s="444"/>
      <c r="CYM73" s="444"/>
      <c r="CYN73" s="444"/>
      <c r="CYO73" s="444"/>
      <c r="CYP73" s="444"/>
      <c r="CYQ73" s="444"/>
      <c r="CYR73" s="444"/>
      <c r="CYS73" s="444"/>
      <c r="CYT73" s="444"/>
      <c r="CYU73" s="444"/>
      <c r="CYV73" s="444"/>
      <c r="CYW73" s="444"/>
      <c r="CYX73" s="444"/>
      <c r="CYY73" s="444"/>
      <c r="CYZ73" s="444"/>
      <c r="CZA73" s="444"/>
      <c r="CZB73" s="444"/>
      <c r="CZC73" s="444"/>
      <c r="CZD73" s="444"/>
      <c r="CZE73" s="444"/>
      <c r="CZF73" s="444"/>
      <c r="CZG73" s="444"/>
      <c r="CZH73" s="444"/>
      <c r="CZI73" s="444"/>
      <c r="CZJ73" s="444"/>
      <c r="CZK73" s="444"/>
      <c r="CZL73" s="444"/>
      <c r="CZM73" s="444"/>
      <c r="CZN73" s="444"/>
      <c r="CZO73" s="444"/>
      <c r="CZP73" s="444"/>
      <c r="CZQ73" s="444"/>
      <c r="CZR73" s="444"/>
      <c r="CZS73" s="444"/>
      <c r="CZT73" s="444"/>
      <c r="CZU73" s="444"/>
      <c r="CZV73" s="444"/>
      <c r="CZW73" s="444"/>
      <c r="CZX73" s="444"/>
      <c r="CZY73" s="444"/>
      <c r="CZZ73" s="444"/>
      <c r="DAA73" s="444"/>
      <c r="DAB73" s="444"/>
      <c r="DAC73" s="444"/>
      <c r="DAD73" s="444"/>
      <c r="DAE73" s="444"/>
      <c r="DAF73" s="444"/>
      <c r="DAG73" s="444"/>
      <c r="DAH73" s="444"/>
      <c r="DAI73" s="444"/>
      <c r="DAJ73" s="444"/>
      <c r="DAK73" s="444"/>
      <c r="DAL73" s="444"/>
      <c r="DAM73" s="444"/>
      <c r="DAN73" s="444"/>
      <c r="DAO73" s="444"/>
      <c r="DAP73" s="444"/>
      <c r="DAQ73" s="444"/>
      <c r="DAR73" s="444"/>
      <c r="DAS73" s="444"/>
      <c r="DAT73" s="444"/>
      <c r="DAU73" s="444"/>
      <c r="DAV73" s="444"/>
      <c r="DAW73" s="444"/>
      <c r="DAX73" s="444"/>
      <c r="DAY73" s="444"/>
      <c r="DAZ73" s="444"/>
      <c r="DBA73" s="444"/>
      <c r="DBB73" s="444"/>
      <c r="DBC73" s="444"/>
      <c r="DBD73" s="444"/>
      <c r="DBE73" s="444"/>
      <c r="DBF73" s="444"/>
      <c r="DBG73" s="444"/>
      <c r="DBH73" s="444"/>
      <c r="DBI73" s="444"/>
      <c r="DBJ73" s="444"/>
      <c r="DBK73" s="444"/>
      <c r="DBL73" s="444"/>
      <c r="DBM73" s="444"/>
      <c r="DBN73" s="444"/>
      <c r="DBO73" s="444"/>
      <c r="DBP73" s="444"/>
      <c r="DBQ73" s="444"/>
      <c r="DBR73" s="444"/>
      <c r="DBS73" s="444"/>
      <c r="DBT73" s="444"/>
      <c r="DBU73" s="444"/>
      <c r="DBV73" s="444"/>
      <c r="DBW73" s="444"/>
      <c r="DBX73" s="444"/>
      <c r="DBY73" s="444"/>
      <c r="DBZ73" s="444"/>
      <c r="DCA73" s="444"/>
      <c r="DCB73" s="444"/>
      <c r="DCC73" s="444"/>
      <c r="DCD73" s="444"/>
      <c r="DCE73" s="444"/>
      <c r="DCF73" s="444"/>
      <c r="DCG73" s="444"/>
      <c r="DCH73" s="444"/>
      <c r="DCI73" s="444"/>
      <c r="DCJ73" s="444"/>
      <c r="DCK73" s="444"/>
      <c r="DCL73" s="444"/>
      <c r="DCM73" s="444"/>
      <c r="DCN73" s="444"/>
      <c r="DCO73" s="444"/>
      <c r="DCP73" s="444"/>
      <c r="DCQ73" s="444"/>
      <c r="DCR73" s="444"/>
      <c r="DCS73" s="444"/>
      <c r="DCT73" s="444"/>
      <c r="DCU73" s="444"/>
      <c r="DCV73" s="444"/>
      <c r="DCW73" s="444"/>
      <c r="DCX73" s="444"/>
      <c r="DCY73" s="444"/>
      <c r="DCZ73" s="444"/>
      <c r="DDA73" s="444"/>
      <c r="DDB73" s="444"/>
      <c r="DDC73" s="444"/>
      <c r="DDD73" s="444"/>
      <c r="DDE73" s="444"/>
      <c r="DDF73" s="444"/>
      <c r="DDG73" s="444"/>
      <c r="DDH73" s="444"/>
      <c r="DDI73" s="444"/>
      <c r="DDJ73" s="444"/>
      <c r="DDK73" s="444"/>
      <c r="DDL73" s="444"/>
      <c r="DDM73" s="444"/>
      <c r="DDN73" s="444"/>
      <c r="DDO73" s="444"/>
      <c r="DDP73" s="444"/>
      <c r="DDQ73" s="444"/>
      <c r="DDR73" s="444"/>
      <c r="DDS73" s="444"/>
      <c r="DDT73" s="444"/>
      <c r="DDU73" s="444"/>
      <c r="DDV73" s="444"/>
      <c r="DDW73" s="444"/>
      <c r="DDX73" s="444"/>
      <c r="DDY73" s="444"/>
      <c r="DDZ73" s="444"/>
      <c r="DEA73" s="444"/>
      <c r="DEB73" s="444"/>
      <c r="DEC73" s="444"/>
      <c r="DED73" s="444"/>
      <c r="DEE73" s="444"/>
      <c r="DEF73" s="444"/>
      <c r="DEG73" s="444"/>
      <c r="DEH73" s="444"/>
      <c r="DEI73" s="444"/>
      <c r="DEJ73" s="444"/>
      <c r="DEK73" s="444"/>
      <c r="DEL73" s="444"/>
      <c r="DEM73" s="444"/>
      <c r="DEN73" s="444"/>
      <c r="DEO73" s="444"/>
      <c r="DEP73" s="444"/>
      <c r="DEQ73" s="444"/>
      <c r="DER73" s="444"/>
      <c r="DES73" s="444"/>
      <c r="DET73" s="444"/>
      <c r="DEU73" s="444"/>
      <c r="DEV73" s="444"/>
      <c r="DEW73" s="444"/>
      <c r="DEX73" s="444"/>
      <c r="DEY73" s="444"/>
      <c r="DEZ73" s="444"/>
      <c r="DFA73" s="444"/>
      <c r="DFB73" s="444"/>
      <c r="DFC73" s="444"/>
      <c r="DFD73" s="444"/>
      <c r="DFE73" s="444"/>
      <c r="DFF73" s="444"/>
      <c r="DFG73" s="444"/>
      <c r="DFH73" s="444"/>
      <c r="DFI73" s="444"/>
      <c r="DFJ73" s="444"/>
      <c r="DFK73" s="444"/>
      <c r="DFL73" s="444"/>
      <c r="DFM73" s="444"/>
      <c r="DFN73" s="444"/>
      <c r="DFO73" s="444"/>
      <c r="DFP73" s="444"/>
      <c r="DFQ73" s="444"/>
      <c r="DFR73" s="444"/>
      <c r="DFS73" s="444"/>
      <c r="DFT73" s="444"/>
      <c r="DFU73" s="444"/>
      <c r="DFV73" s="444"/>
      <c r="DFW73" s="444"/>
      <c r="DFX73" s="444"/>
      <c r="DFY73" s="444"/>
      <c r="DFZ73" s="444"/>
      <c r="DGA73" s="444"/>
      <c r="DGB73" s="444"/>
      <c r="DGC73" s="444"/>
      <c r="DGD73" s="444"/>
      <c r="DGE73" s="444"/>
      <c r="DGF73" s="444"/>
      <c r="DGG73" s="444"/>
      <c r="DGH73" s="444"/>
      <c r="DGI73" s="444"/>
      <c r="DGJ73" s="444"/>
      <c r="DGK73" s="444"/>
      <c r="DGL73" s="444"/>
      <c r="DGM73" s="444"/>
      <c r="DGN73" s="444"/>
      <c r="DGO73" s="444"/>
      <c r="DGP73" s="444"/>
      <c r="DGQ73" s="444"/>
      <c r="DGR73" s="444"/>
      <c r="DGS73" s="444"/>
      <c r="DGT73" s="444"/>
      <c r="DGU73" s="444"/>
      <c r="DGV73" s="444"/>
      <c r="DGW73" s="444"/>
      <c r="DGX73" s="444"/>
      <c r="DGY73" s="444"/>
      <c r="DGZ73" s="444"/>
      <c r="DHA73" s="444"/>
      <c r="DHB73" s="444"/>
      <c r="DHC73" s="444"/>
      <c r="DHD73" s="444"/>
      <c r="DHE73" s="444"/>
      <c r="DHF73" s="444"/>
      <c r="DHG73" s="444"/>
      <c r="DHH73" s="444"/>
      <c r="DHI73" s="444"/>
      <c r="DHJ73" s="444"/>
      <c r="DHK73" s="444"/>
      <c r="DHL73" s="444"/>
      <c r="DHM73" s="444"/>
      <c r="DHN73" s="444"/>
      <c r="DHO73" s="444"/>
      <c r="DHP73" s="444"/>
      <c r="DHQ73" s="444"/>
      <c r="DHR73" s="444"/>
      <c r="DHS73" s="444"/>
      <c r="DHT73" s="444"/>
      <c r="DHU73" s="444"/>
      <c r="DHV73" s="444"/>
      <c r="DHW73" s="444"/>
      <c r="DHX73" s="444"/>
      <c r="DHY73" s="444"/>
      <c r="DHZ73" s="444"/>
      <c r="DIA73" s="444"/>
      <c r="DIB73" s="444"/>
      <c r="DIC73" s="444"/>
      <c r="DID73" s="444"/>
      <c r="DIE73" s="444"/>
      <c r="DIF73" s="444"/>
      <c r="DIG73" s="444"/>
      <c r="DIH73" s="444"/>
      <c r="DII73" s="444"/>
      <c r="DIJ73" s="444"/>
      <c r="DIK73" s="444"/>
      <c r="DIL73" s="444"/>
      <c r="DIM73" s="444"/>
      <c r="DIN73" s="444"/>
      <c r="DIO73" s="444"/>
      <c r="DIP73" s="444"/>
      <c r="DIQ73" s="444"/>
      <c r="DIR73" s="444"/>
      <c r="DIS73" s="444"/>
      <c r="DIT73" s="444"/>
      <c r="DIU73" s="444"/>
      <c r="DIV73" s="444"/>
      <c r="DIW73" s="444"/>
      <c r="DIX73" s="444"/>
      <c r="DIY73" s="444"/>
      <c r="DIZ73" s="444"/>
      <c r="DJA73" s="444"/>
      <c r="DJB73" s="444"/>
      <c r="DJC73" s="444"/>
      <c r="DJD73" s="444"/>
      <c r="DJE73" s="444"/>
      <c r="DJF73" s="444"/>
      <c r="DJG73" s="444"/>
      <c r="DJH73" s="444"/>
      <c r="DJI73" s="444"/>
      <c r="DJJ73" s="444"/>
      <c r="DJK73" s="444"/>
      <c r="DJL73" s="444"/>
      <c r="DJM73" s="444"/>
      <c r="DJN73" s="444"/>
      <c r="DJO73" s="444"/>
      <c r="DJP73" s="444"/>
      <c r="DJQ73" s="444"/>
      <c r="DJR73" s="444"/>
      <c r="DJS73" s="444"/>
      <c r="DJT73" s="444"/>
      <c r="DJU73" s="444"/>
      <c r="DJV73" s="444"/>
      <c r="DJW73" s="444"/>
      <c r="DJX73" s="444"/>
      <c r="DJY73" s="444"/>
      <c r="DJZ73" s="444"/>
      <c r="DKA73" s="444"/>
      <c r="DKB73" s="444"/>
      <c r="DKC73" s="444"/>
      <c r="DKD73" s="444"/>
      <c r="DKE73" s="444"/>
      <c r="DKF73" s="444"/>
      <c r="DKG73" s="444"/>
      <c r="DKH73" s="444"/>
      <c r="DKI73" s="444"/>
      <c r="DKJ73" s="444"/>
      <c r="DKK73" s="444"/>
      <c r="DKL73" s="444"/>
      <c r="DKM73" s="444"/>
      <c r="DKN73" s="444"/>
      <c r="DKO73" s="444"/>
      <c r="DKP73" s="444"/>
      <c r="DKQ73" s="444"/>
      <c r="DKR73" s="444"/>
      <c r="DKS73" s="444"/>
      <c r="DKT73" s="444"/>
      <c r="DKU73" s="444"/>
      <c r="DKV73" s="444"/>
      <c r="DKW73" s="444"/>
      <c r="DKX73" s="444"/>
      <c r="DKY73" s="444"/>
      <c r="DKZ73" s="444"/>
      <c r="DLA73" s="444"/>
      <c r="DLB73" s="444"/>
      <c r="DLC73" s="444"/>
      <c r="DLD73" s="444"/>
      <c r="DLE73" s="444"/>
      <c r="DLF73" s="444"/>
      <c r="DLG73" s="444"/>
      <c r="DLH73" s="444"/>
      <c r="DLI73" s="444"/>
      <c r="DLJ73" s="444"/>
      <c r="DLK73" s="444"/>
      <c r="DLL73" s="444"/>
      <c r="DLM73" s="444"/>
      <c r="DLN73" s="444"/>
      <c r="DLO73" s="444"/>
      <c r="DLP73" s="444"/>
      <c r="DLQ73" s="444"/>
      <c r="DLR73" s="444"/>
      <c r="DLS73" s="444"/>
      <c r="DLT73" s="444"/>
      <c r="DLU73" s="444"/>
      <c r="DLV73" s="444"/>
      <c r="DLW73" s="444"/>
      <c r="DLX73" s="444"/>
      <c r="DLY73" s="444"/>
      <c r="DLZ73" s="444"/>
      <c r="DMA73" s="444"/>
      <c r="DMB73" s="444"/>
      <c r="DMC73" s="444"/>
      <c r="DMD73" s="444"/>
      <c r="DME73" s="444"/>
      <c r="DMF73" s="444"/>
      <c r="DMG73" s="444"/>
      <c r="DMH73" s="444"/>
      <c r="DMI73" s="444"/>
      <c r="DMJ73" s="444"/>
      <c r="DMK73" s="444"/>
      <c r="DML73" s="444"/>
      <c r="DMM73" s="444"/>
      <c r="DMN73" s="444"/>
      <c r="DMO73" s="444"/>
      <c r="DMP73" s="444"/>
      <c r="DMQ73" s="444"/>
      <c r="DMR73" s="444"/>
      <c r="DMS73" s="444"/>
      <c r="DMT73" s="444"/>
      <c r="DMU73" s="444"/>
      <c r="DMV73" s="444"/>
      <c r="DMW73" s="444"/>
      <c r="DMX73" s="444"/>
      <c r="DMY73" s="444"/>
      <c r="DMZ73" s="444"/>
      <c r="DNA73" s="444"/>
      <c r="DNB73" s="444"/>
      <c r="DNC73" s="444"/>
      <c r="DND73" s="444"/>
      <c r="DNE73" s="444"/>
      <c r="DNF73" s="444"/>
      <c r="DNG73" s="444"/>
      <c r="DNH73" s="444"/>
      <c r="DNI73" s="444"/>
      <c r="DNJ73" s="444"/>
      <c r="DNK73" s="444"/>
      <c r="DNL73" s="444"/>
      <c r="DNM73" s="444"/>
      <c r="DNN73" s="444"/>
      <c r="DNO73" s="444"/>
      <c r="DNP73" s="444"/>
      <c r="DNQ73" s="444"/>
      <c r="DNR73" s="444"/>
      <c r="DNS73" s="444"/>
      <c r="DNT73" s="444"/>
      <c r="DNU73" s="444"/>
      <c r="DNV73" s="444"/>
      <c r="DNW73" s="444"/>
      <c r="DNX73" s="444"/>
      <c r="DNY73" s="444"/>
      <c r="DNZ73" s="444"/>
      <c r="DOA73" s="444"/>
      <c r="DOB73" s="444"/>
      <c r="DOC73" s="444"/>
      <c r="DOD73" s="444"/>
      <c r="DOE73" s="444"/>
      <c r="DOF73" s="444"/>
      <c r="DOG73" s="444"/>
      <c r="DOH73" s="444"/>
      <c r="DOI73" s="444"/>
      <c r="DOJ73" s="444"/>
      <c r="DOK73" s="444"/>
      <c r="DOL73" s="444"/>
      <c r="DOM73" s="444"/>
      <c r="DON73" s="444"/>
      <c r="DOO73" s="444"/>
      <c r="DOP73" s="444"/>
      <c r="DOQ73" s="444"/>
      <c r="DOR73" s="444"/>
      <c r="DOS73" s="444"/>
      <c r="DOT73" s="444"/>
      <c r="DOU73" s="444"/>
      <c r="DOV73" s="444"/>
      <c r="DOW73" s="444"/>
      <c r="DOX73" s="444"/>
      <c r="DOY73" s="444"/>
      <c r="DOZ73" s="444"/>
      <c r="DPA73" s="444"/>
      <c r="DPB73" s="444"/>
      <c r="DPC73" s="444"/>
      <c r="DPD73" s="444"/>
      <c r="DPE73" s="444"/>
      <c r="DPF73" s="444"/>
      <c r="DPG73" s="444"/>
      <c r="DPH73" s="444"/>
      <c r="DPI73" s="444"/>
      <c r="DPJ73" s="444"/>
      <c r="DPK73" s="444"/>
      <c r="DPL73" s="444"/>
      <c r="DPM73" s="444"/>
      <c r="DPN73" s="444"/>
      <c r="DPO73" s="444"/>
      <c r="DPP73" s="444"/>
      <c r="DPQ73" s="444"/>
      <c r="DPR73" s="444"/>
      <c r="DPS73" s="444"/>
      <c r="DPT73" s="444"/>
      <c r="DPU73" s="444"/>
      <c r="DPV73" s="444"/>
      <c r="DPW73" s="444"/>
      <c r="DPX73" s="444"/>
      <c r="DPY73" s="444"/>
      <c r="DPZ73" s="444"/>
      <c r="DQA73" s="444"/>
      <c r="DQB73" s="444"/>
      <c r="DQC73" s="444"/>
      <c r="DQD73" s="444"/>
      <c r="DQE73" s="444"/>
      <c r="DQF73" s="444"/>
      <c r="DQG73" s="444"/>
      <c r="DQH73" s="444"/>
      <c r="DQI73" s="444"/>
      <c r="DQJ73" s="444"/>
      <c r="DQK73" s="444"/>
      <c r="DQL73" s="444"/>
      <c r="DQM73" s="444"/>
      <c r="DQN73" s="444"/>
      <c r="DQO73" s="444"/>
      <c r="DQP73" s="444"/>
      <c r="DQQ73" s="444"/>
      <c r="DQR73" s="444"/>
      <c r="DQS73" s="444"/>
      <c r="DQT73" s="444"/>
      <c r="DQU73" s="444"/>
      <c r="DQV73" s="444"/>
      <c r="DQW73" s="444"/>
      <c r="DQX73" s="444"/>
      <c r="DQY73" s="444"/>
      <c r="DQZ73" s="444"/>
      <c r="DRA73" s="444"/>
      <c r="DRB73" s="444"/>
      <c r="DRC73" s="444"/>
      <c r="DRD73" s="444"/>
      <c r="DRE73" s="444"/>
      <c r="DRF73" s="444"/>
      <c r="DRG73" s="444"/>
      <c r="DRH73" s="444"/>
      <c r="DRI73" s="444"/>
      <c r="DRJ73" s="444"/>
      <c r="DRK73" s="444"/>
      <c r="DRL73" s="444"/>
      <c r="DRM73" s="444"/>
      <c r="DRN73" s="444"/>
      <c r="DRO73" s="444"/>
      <c r="DRP73" s="444"/>
      <c r="DRQ73" s="444"/>
      <c r="DRR73" s="444"/>
      <c r="DRS73" s="444"/>
      <c r="DRT73" s="444"/>
      <c r="DRU73" s="444"/>
      <c r="DRV73" s="444"/>
      <c r="DRW73" s="444"/>
      <c r="DRX73" s="444"/>
      <c r="DRY73" s="444"/>
      <c r="DRZ73" s="444"/>
      <c r="DSA73" s="444"/>
      <c r="DSB73" s="444"/>
      <c r="DSC73" s="444"/>
      <c r="DSD73" s="444"/>
      <c r="DSE73" s="444"/>
      <c r="DSF73" s="444"/>
      <c r="DSG73" s="444"/>
      <c r="DSH73" s="444"/>
      <c r="DSI73" s="444"/>
      <c r="DSJ73" s="444"/>
      <c r="DSK73" s="444"/>
      <c r="DSL73" s="444"/>
      <c r="DSM73" s="444"/>
      <c r="DSN73" s="444"/>
      <c r="DSO73" s="444"/>
      <c r="DSP73" s="444"/>
      <c r="DSQ73" s="444"/>
      <c r="DSR73" s="444"/>
      <c r="DSS73" s="444"/>
      <c r="DST73" s="444"/>
      <c r="DSU73" s="444"/>
      <c r="DSV73" s="444"/>
      <c r="DSW73" s="444"/>
      <c r="DSX73" s="444"/>
      <c r="DSY73" s="444"/>
      <c r="DSZ73" s="444"/>
      <c r="DTA73" s="444"/>
      <c r="DTB73" s="444"/>
      <c r="DTC73" s="444"/>
      <c r="DTD73" s="444"/>
      <c r="DTE73" s="444"/>
      <c r="DTF73" s="444"/>
      <c r="DTG73" s="444"/>
      <c r="DTH73" s="444"/>
      <c r="DTI73" s="444"/>
      <c r="DTJ73" s="444"/>
      <c r="DTK73" s="444"/>
      <c r="DTL73" s="444"/>
      <c r="DTM73" s="444"/>
      <c r="DTN73" s="444"/>
      <c r="DTO73" s="444"/>
      <c r="DTP73" s="444"/>
      <c r="DTQ73" s="444"/>
      <c r="DTR73" s="444"/>
      <c r="DTS73" s="444"/>
      <c r="DTT73" s="444"/>
      <c r="DTU73" s="444"/>
      <c r="DTV73" s="444"/>
      <c r="DTW73" s="444"/>
      <c r="DTX73" s="444"/>
      <c r="DTY73" s="444"/>
      <c r="DTZ73" s="444"/>
      <c r="DUA73" s="444"/>
      <c r="DUB73" s="444"/>
      <c r="DUC73" s="444"/>
      <c r="DUD73" s="444"/>
      <c r="DUE73" s="444"/>
      <c r="DUF73" s="444"/>
      <c r="DUG73" s="444"/>
      <c r="DUH73" s="444"/>
      <c r="DUI73" s="444"/>
      <c r="DUJ73" s="444"/>
      <c r="DUK73" s="444"/>
      <c r="DUL73" s="444"/>
      <c r="DUM73" s="444"/>
      <c r="DUN73" s="444"/>
      <c r="DUO73" s="444"/>
      <c r="DUP73" s="444"/>
      <c r="DUQ73" s="444"/>
      <c r="DUR73" s="444"/>
      <c r="DUS73" s="444"/>
      <c r="DUT73" s="444"/>
      <c r="DUU73" s="444"/>
      <c r="DUV73" s="444"/>
      <c r="DUW73" s="444"/>
      <c r="DUX73" s="444"/>
      <c r="DUY73" s="444"/>
      <c r="DUZ73" s="444"/>
      <c r="DVA73" s="444"/>
      <c r="DVB73" s="444"/>
      <c r="DVC73" s="444"/>
      <c r="DVD73" s="444"/>
      <c r="DVE73" s="444"/>
      <c r="DVF73" s="444"/>
      <c r="DVG73" s="444"/>
      <c r="DVH73" s="444"/>
      <c r="DVI73" s="444"/>
      <c r="DVJ73" s="444"/>
      <c r="DVK73" s="444"/>
      <c r="DVL73" s="444"/>
      <c r="DVM73" s="444"/>
      <c r="DVN73" s="444"/>
      <c r="DVO73" s="444"/>
      <c r="DVP73" s="444"/>
      <c r="DVQ73" s="444"/>
      <c r="DVR73" s="444"/>
      <c r="DVS73" s="444"/>
      <c r="DVT73" s="444"/>
      <c r="DVU73" s="444"/>
      <c r="DVV73" s="444"/>
      <c r="DVW73" s="444"/>
      <c r="DVX73" s="444"/>
      <c r="DVY73" s="444"/>
      <c r="DVZ73" s="444"/>
      <c r="DWA73" s="444"/>
      <c r="DWB73" s="444"/>
      <c r="DWC73" s="444"/>
      <c r="DWD73" s="444"/>
      <c r="DWE73" s="444"/>
      <c r="DWF73" s="444"/>
      <c r="DWG73" s="444"/>
      <c r="DWH73" s="444"/>
      <c r="DWI73" s="444"/>
      <c r="DWJ73" s="444"/>
      <c r="DWK73" s="444"/>
      <c r="DWL73" s="444"/>
      <c r="DWM73" s="444"/>
      <c r="DWN73" s="444"/>
      <c r="DWO73" s="444"/>
      <c r="DWP73" s="444"/>
      <c r="DWQ73" s="444"/>
      <c r="DWR73" s="444"/>
      <c r="DWS73" s="444"/>
      <c r="DWT73" s="444"/>
      <c r="DWU73" s="444"/>
      <c r="DWV73" s="444"/>
      <c r="DWW73" s="444"/>
      <c r="DWX73" s="444"/>
      <c r="DWY73" s="444"/>
      <c r="DWZ73" s="444"/>
      <c r="DXA73" s="444"/>
      <c r="DXB73" s="444"/>
      <c r="DXC73" s="444"/>
      <c r="DXD73" s="444"/>
      <c r="DXE73" s="444"/>
      <c r="DXF73" s="444"/>
      <c r="DXG73" s="444"/>
      <c r="DXH73" s="444"/>
      <c r="DXI73" s="444"/>
      <c r="DXJ73" s="444"/>
      <c r="DXK73" s="444"/>
      <c r="DXL73" s="444"/>
      <c r="DXM73" s="444"/>
      <c r="DXN73" s="444"/>
      <c r="DXO73" s="444"/>
      <c r="DXP73" s="444"/>
      <c r="DXQ73" s="444"/>
      <c r="DXR73" s="444"/>
      <c r="DXS73" s="444"/>
      <c r="DXT73" s="444"/>
      <c r="DXU73" s="444"/>
      <c r="DXV73" s="444"/>
      <c r="DXW73" s="444"/>
      <c r="DXX73" s="444"/>
      <c r="DXY73" s="444"/>
      <c r="DXZ73" s="444"/>
      <c r="DYA73" s="444"/>
      <c r="DYB73" s="444"/>
      <c r="DYC73" s="444"/>
      <c r="DYD73" s="444"/>
      <c r="DYE73" s="444"/>
      <c r="DYF73" s="444"/>
      <c r="DYG73" s="444"/>
      <c r="DYH73" s="444"/>
      <c r="DYI73" s="444"/>
      <c r="DYJ73" s="444"/>
      <c r="DYK73" s="444"/>
      <c r="DYL73" s="444"/>
      <c r="DYM73" s="444"/>
      <c r="DYN73" s="444"/>
      <c r="DYO73" s="444"/>
      <c r="DYP73" s="444"/>
      <c r="DYQ73" s="444"/>
      <c r="DYR73" s="444"/>
      <c r="DYS73" s="444"/>
      <c r="DYT73" s="444"/>
      <c r="DYU73" s="444"/>
      <c r="DYV73" s="444"/>
      <c r="DYW73" s="444"/>
      <c r="DYX73" s="444"/>
      <c r="DYY73" s="444"/>
      <c r="DYZ73" s="444"/>
      <c r="DZA73" s="444"/>
      <c r="DZB73" s="444"/>
      <c r="DZC73" s="444"/>
      <c r="DZD73" s="444"/>
      <c r="DZE73" s="444"/>
      <c r="DZF73" s="444"/>
      <c r="DZG73" s="444"/>
      <c r="DZH73" s="444"/>
      <c r="DZI73" s="444"/>
      <c r="DZJ73" s="444"/>
      <c r="DZK73" s="444"/>
      <c r="DZL73" s="444"/>
      <c r="DZM73" s="444"/>
      <c r="DZN73" s="444"/>
      <c r="DZO73" s="444"/>
      <c r="DZP73" s="444"/>
      <c r="DZQ73" s="444"/>
      <c r="DZR73" s="444"/>
      <c r="DZS73" s="444"/>
      <c r="DZT73" s="444"/>
      <c r="DZU73" s="444"/>
      <c r="DZV73" s="444"/>
      <c r="DZW73" s="444"/>
      <c r="DZX73" s="444"/>
      <c r="DZY73" s="444"/>
      <c r="DZZ73" s="444"/>
      <c r="EAA73" s="444"/>
      <c r="EAB73" s="444"/>
      <c r="EAC73" s="444"/>
      <c r="EAD73" s="444"/>
      <c r="EAE73" s="444"/>
      <c r="EAF73" s="444"/>
      <c r="EAG73" s="444"/>
      <c r="EAH73" s="444"/>
      <c r="EAI73" s="444"/>
      <c r="EAJ73" s="444"/>
      <c r="EAK73" s="444"/>
      <c r="EAL73" s="444"/>
      <c r="EAM73" s="444"/>
      <c r="EAN73" s="444"/>
      <c r="EAO73" s="444"/>
      <c r="EAP73" s="444"/>
      <c r="EAQ73" s="444"/>
      <c r="EAR73" s="444"/>
      <c r="EAS73" s="444"/>
      <c r="EAT73" s="444"/>
      <c r="EAU73" s="444"/>
      <c r="EAV73" s="444"/>
      <c r="EAW73" s="444"/>
      <c r="EAX73" s="444"/>
      <c r="EAY73" s="444"/>
      <c r="EAZ73" s="444"/>
      <c r="EBA73" s="444"/>
      <c r="EBB73" s="444"/>
      <c r="EBC73" s="444"/>
      <c r="EBD73" s="444"/>
      <c r="EBE73" s="444"/>
      <c r="EBF73" s="444"/>
      <c r="EBG73" s="444"/>
      <c r="EBH73" s="444"/>
      <c r="EBI73" s="444"/>
      <c r="EBJ73" s="444"/>
      <c r="EBK73" s="444"/>
      <c r="EBL73" s="444"/>
      <c r="EBM73" s="444"/>
      <c r="EBN73" s="444"/>
      <c r="EBO73" s="444"/>
      <c r="EBP73" s="444"/>
      <c r="EBQ73" s="444"/>
      <c r="EBR73" s="444"/>
      <c r="EBS73" s="444"/>
      <c r="EBT73" s="444"/>
      <c r="EBU73" s="444"/>
      <c r="EBV73" s="444"/>
      <c r="EBW73" s="444"/>
      <c r="EBX73" s="444"/>
      <c r="EBY73" s="444"/>
      <c r="EBZ73" s="444"/>
      <c r="ECA73" s="444"/>
      <c r="ECB73" s="444"/>
      <c r="ECC73" s="444"/>
      <c r="ECD73" s="444"/>
      <c r="ECE73" s="444"/>
      <c r="ECF73" s="444"/>
      <c r="ECG73" s="444"/>
      <c r="ECH73" s="444"/>
      <c r="ECI73" s="444"/>
      <c r="ECJ73" s="444"/>
      <c r="ECK73" s="444"/>
      <c r="ECL73" s="444"/>
      <c r="ECM73" s="444"/>
      <c r="ECN73" s="444"/>
      <c r="ECO73" s="444"/>
      <c r="ECP73" s="444"/>
      <c r="ECQ73" s="444"/>
      <c r="ECR73" s="444"/>
      <c r="ECS73" s="444"/>
      <c r="ECT73" s="444"/>
      <c r="ECU73" s="444"/>
      <c r="ECV73" s="444"/>
      <c r="ECW73" s="444"/>
      <c r="ECX73" s="444"/>
      <c r="ECY73" s="444"/>
      <c r="ECZ73" s="444"/>
      <c r="EDA73" s="444"/>
      <c r="EDB73" s="444"/>
      <c r="EDC73" s="444"/>
      <c r="EDD73" s="444"/>
      <c r="EDE73" s="444"/>
      <c r="EDF73" s="444"/>
      <c r="EDG73" s="444"/>
      <c r="EDH73" s="444"/>
      <c r="EDI73" s="444"/>
      <c r="EDJ73" s="444"/>
      <c r="EDK73" s="444"/>
      <c r="EDL73" s="444"/>
      <c r="EDM73" s="444"/>
      <c r="EDN73" s="444"/>
      <c r="EDO73" s="444"/>
      <c r="EDP73" s="444"/>
      <c r="EDQ73" s="444"/>
      <c r="EDR73" s="444"/>
      <c r="EDS73" s="444"/>
      <c r="EDT73" s="444"/>
      <c r="EDU73" s="444"/>
      <c r="EDV73" s="444"/>
      <c r="EDW73" s="444"/>
      <c r="EDX73" s="444"/>
      <c r="EDY73" s="444"/>
      <c r="EDZ73" s="444"/>
      <c r="EEA73" s="444"/>
      <c r="EEB73" s="444"/>
      <c r="EEC73" s="444"/>
      <c r="EED73" s="444"/>
      <c r="EEE73" s="444"/>
      <c r="EEF73" s="444"/>
      <c r="EEG73" s="444"/>
      <c r="EEH73" s="444"/>
      <c r="EEI73" s="444"/>
      <c r="EEJ73" s="444"/>
      <c r="EEK73" s="444"/>
      <c r="EEL73" s="444"/>
      <c r="EEM73" s="444"/>
      <c r="EEN73" s="444"/>
      <c r="EEO73" s="444"/>
      <c r="EEP73" s="444"/>
      <c r="EEQ73" s="444"/>
      <c r="EER73" s="444"/>
      <c r="EES73" s="444"/>
      <c r="EET73" s="444"/>
      <c r="EEU73" s="444"/>
      <c r="EEV73" s="444"/>
      <c r="EEW73" s="444"/>
      <c r="EEX73" s="444"/>
      <c r="EEY73" s="444"/>
      <c r="EEZ73" s="444"/>
      <c r="EFA73" s="444"/>
      <c r="EFB73" s="444"/>
      <c r="EFC73" s="444"/>
      <c r="EFD73" s="444"/>
      <c r="EFE73" s="444"/>
      <c r="EFF73" s="444"/>
      <c r="EFG73" s="444"/>
      <c r="EFH73" s="444"/>
      <c r="EFI73" s="444"/>
      <c r="EFJ73" s="444"/>
      <c r="EFK73" s="444"/>
      <c r="EFL73" s="444"/>
      <c r="EFM73" s="444"/>
      <c r="EFN73" s="444"/>
      <c r="EFO73" s="444"/>
      <c r="EFP73" s="444"/>
      <c r="EFQ73" s="444"/>
      <c r="EFR73" s="444"/>
      <c r="EFS73" s="444"/>
      <c r="EFT73" s="444"/>
      <c r="EFU73" s="444"/>
      <c r="EFV73" s="444"/>
      <c r="EFW73" s="444"/>
      <c r="EFX73" s="444"/>
      <c r="EFY73" s="444"/>
      <c r="EFZ73" s="444"/>
      <c r="EGA73" s="444"/>
      <c r="EGB73" s="444"/>
      <c r="EGC73" s="444"/>
      <c r="EGD73" s="444"/>
      <c r="EGE73" s="444"/>
      <c r="EGF73" s="444"/>
      <c r="EGG73" s="444"/>
      <c r="EGH73" s="444"/>
      <c r="EGI73" s="444"/>
      <c r="EGJ73" s="444"/>
      <c r="EGK73" s="444"/>
      <c r="EGL73" s="444"/>
      <c r="EGM73" s="444"/>
      <c r="EGN73" s="444"/>
      <c r="EGO73" s="444"/>
      <c r="EGP73" s="444"/>
      <c r="EGQ73" s="444"/>
      <c r="EGR73" s="444"/>
      <c r="EGS73" s="444"/>
      <c r="EGT73" s="444"/>
      <c r="EGU73" s="444"/>
      <c r="EGV73" s="444"/>
      <c r="EGW73" s="444"/>
      <c r="EGX73" s="444"/>
      <c r="EGY73" s="444"/>
      <c r="EGZ73" s="444"/>
      <c r="EHA73" s="444"/>
      <c r="EHB73" s="444"/>
      <c r="EHC73" s="444"/>
      <c r="EHD73" s="444"/>
      <c r="EHE73" s="444"/>
      <c r="EHF73" s="444"/>
      <c r="EHG73" s="444"/>
      <c r="EHH73" s="444"/>
      <c r="EHI73" s="444"/>
      <c r="EHJ73" s="444"/>
      <c r="EHK73" s="444"/>
      <c r="EHL73" s="444"/>
      <c r="EHM73" s="444"/>
      <c r="EHN73" s="444"/>
      <c r="EHO73" s="444"/>
      <c r="EHP73" s="444"/>
      <c r="EHQ73" s="444"/>
      <c r="EHR73" s="444"/>
      <c r="EHS73" s="444"/>
      <c r="EHT73" s="444"/>
      <c r="EHU73" s="444"/>
      <c r="EHV73" s="444"/>
      <c r="EHW73" s="444"/>
      <c r="EHX73" s="444"/>
      <c r="EHY73" s="444"/>
      <c r="EHZ73" s="444"/>
      <c r="EIA73" s="444"/>
      <c r="EIB73" s="444"/>
      <c r="EIC73" s="444"/>
      <c r="EID73" s="444"/>
      <c r="EIE73" s="444"/>
      <c r="EIF73" s="444"/>
      <c r="EIG73" s="444"/>
      <c r="EIH73" s="444"/>
      <c r="EII73" s="444"/>
      <c r="EIJ73" s="444"/>
      <c r="EIK73" s="444"/>
      <c r="EIL73" s="444"/>
      <c r="EIM73" s="444"/>
      <c r="EIN73" s="444"/>
      <c r="EIO73" s="444"/>
      <c r="EIP73" s="444"/>
      <c r="EIQ73" s="444"/>
      <c r="EIR73" s="444"/>
      <c r="EIS73" s="444"/>
      <c r="EIT73" s="444"/>
      <c r="EIU73" s="444"/>
      <c r="EIV73" s="444"/>
      <c r="EIW73" s="444"/>
      <c r="EIX73" s="444"/>
      <c r="EIY73" s="444"/>
      <c r="EIZ73" s="444"/>
      <c r="EJA73" s="444"/>
      <c r="EJB73" s="444"/>
      <c r="EJC73" s="444"/>
      <c r="EJD73" s="444"/>
      <c r="EJE73" s="444"/>
      <c r="EJF73" s="444"/>
      <c r="EJG73" s="444"/>
      <c r="EJH73" s="444"/>
      <c r="EJI73" s="444"/>
      <c r="EJJ73" s="444"/>
      <c r="EJK73" s="444"/>
      <c r="EJL73" s="444"/>
      <c r="EJM73" s="444"/>
      <c r="EJN73" s="444"/>
      <c r="EJO73" s="444"/>
      <c r="EJP73" s="444"/>
      <c r="EJQ73" s="444"/>
      <c r="EJR73" s="444"/>
      <c r="EJS73" s="444"/>
      <c r="EJT73" s="444"/>
      <c r="EJU73" s="444"/>
      <c r="EJV73" s="444"/>
      <c r="EJW73" s="444"/>
      <c r="EJX73" s="444"/>
      <c r="EJY73" s="444"/>
      <c r="EJZ73" s="444"/>
      <c r="EKA73" s="444"/>
      <c r="EKB73" s="444"/>
      <c r="EKC73" s="444"/>
      <c r="EKD73" s="444"/>
      <c r="EKE73" s="444"/>
      <c r="EKF73" s="444"/>
      <c r="EKG73" s="444"/>
      <c r="EKH73" s="444"/>
      <c r="EKI73" s="444"/>
      <c r="EKJ73" s="444"/>
      <c r="EKK73" s="444"/>
      <c r="EKL73" s="444"/>
      <c r="EKM73" s="444"/>
      <c r="EKN73" s="444"/>
      <c r="EKO73" s="444"/>
      <c r="EKP73" s="444"/>
      <c r="EKQ73" s="444"/>
      <c r="EKR73" s="444"/>
      <c r="EKS73" s="444"/>
      <c r="EKT73" s="444"/>
      <c r="EKU73" s="444"/>
      <c r="EKV73" s="444"/>
      <c r="EKW73" s="444"/>
      <c r="EKX73" s="444"/>
      <c r="EKY73" s="444"/>
      <c r="EKZ73" s="444"/>
      <c r="ELA73" s="444"/>
      <c r="ELB73" s="444"/>
      <c r="ELC73" s="444"/>
      <c r="ELD73" s="444"/>
      <c r="ELE73" s="444"/>
      <c r="ELF73" s="444"/>
      <c r="ELG73" s="444"/>
      <c r="ELH73" s="444"/>
      <c r="ELI73" s="444"/>
      <c r="ELJ73" s="444"/>
      <c r="ELK73" s="444"/>
      <c r="ELL73" s="444"/>
      <c r="ELM73" s="444"/>
      <c r="ELN73" s="444"/>
      <c r="ELO73" s="444"/>
      <c r="ELP73" s="444"/>
      <c r="ELQ73" s="444"/>
      <c r="ELR73" s="444"/>
      <c r="ELS73" s="444"/>
      <c r="ELT73" s="444"/>
      <c r="ELU73" s="444"/>
      <c r="ELV73" s="444"/>
      <c r="ELW73" s="444"/>
      <c r="ELX73" s="444"/>
      <c r="ELY73" s="444"/>
      <c r="ELZ73" s="444"/>
      <c r="EMA73" s="444"/>
      <c r="EMB73" s="444"/>
      <c r="EMC73" s="444"/>
      <c r="EMD73" s="444"/>
      <c r="EME73" s="444"/>
      <c r="EMF73" s="444"/>
      <c r="EMG73" s="444"/>
      <c r="EMH73" s="444"/>
      <c r="EMI73" s="444"/>
      <c r="EMJ73" s="444"/>
      <c r="EMK73" s="444"/>
      <c r="EML73" s="444"/>
      <c r="EMM73" s="444"/>
      <c r="EMN73" s="444"/>
      <c r="EMO73" s="444"/>
      <c r="EMP73" s="444"/>
      <c r="EMQ73" s="444"/>
      <c r="EMR73" s="444"/>
      <c r="EMS73" s="444"/>
      <c r="EMT73" s="444"/>
      <c r="EMU73" s="444"/>
      <c r="EMV73" s="444"/>
      <c r="EMW73" s="444"/>
      <c r="EMX73" s="444"/>
      <c r="EMY73" s="444"/>
      <c r="EMZ73" s="444"/>
      <c r="ENA73" s="444"/>
      <c r="ENB73" s="444"/>
      <c r="ENC73" s="444"/>
      <c r="END73" s="444"/>
      <c r="ENE73" s="444"/>
      <c r="ENF73" s="444"/>
      <c r="ENG73" s="444"/>
      <c r="ENH73" s="444"/>
      <c r="ENI73" s="444"/>
      <c r="ENJ73" s="444"/>
      <c r="ENK73" s="444"/>
      <c r="ENL73" s="444"/>
      <c r="ENM73" s="444"/>
      <c r="ENN73" s="444"/>
      <c r="ENO73" s="444"/>
      <c r="ENP73" s="444"/>
      <c r="ENQ73" s="444"/>
      <c r="ENR73" s="444"/>
      <c r="ENS73" s="444"/>
      <c r="ENT73" s="444"/>
      <c r="ENU73" s="444"/>
      <c r="ENV73" s="444"/>
      <c r="ENW73" s="444"/>
      <c r="ENX73" s="444"/>
      <c r="ENY73" s="444"/>
      <c r="ENZ73" s="444"/>
      <c r="EOA73" s="444"/>
      <c r="EOB73" s="444"/>
      <c r="EOC73" s="444"/>
      <c r="EOD73" s="444"/>
      <c r="EOE73" s="444"/>
      <c r="EOF73" s="444"/>
      <c r="EOG73" s="444"/>
      <c r="EOH73" s="444"/>
      <c r="EOI73" s="444"/>
      <c r="EOJ73" s="444"/>
      <c r="EOK73" s="444"/>
      <c r="EOL73" s="444"/>
      <c r="EOM73" s="444"/>
      <c r="EON73" s="444"/>
      <c r="EOO73" s="444"/>
      <c r="EOP73" s="444"/>
      <c r="EOQ73" s="444"/>
      <c r="EOR73" s="444"/>
      <c r="EOS73" s="444"/>
      <c r="EOT73" s="444"/>
      <c r="EOU73" s="444"/>
      <c r="EOV73" s="444"/>
      <c r="EOW73" s="444"/>
      <c r="EOX73" s="444"/>
      <c r="EOY73" s="444"/>
      <c r="EOZ73" s="444"/>
      <c r="EPA73" s="444"/>
      <c r="EPB73" s="444"/>
      <c r="EPC73" s="444"/>
      <c r="EPD73" s="444"/>
      <c r="EPE73" s="444"/>
      <c r="EPF73" s="444"/>
      <c r="EPG73" s="444"/>
      <c r="EPH73" s="444"/>
      <c r="EPI73" s="444"/>
      <c r="EPJ73" s="444"/>
      <c r="EPK73" s="444"/>
      <c r="EPL73" s="444"/>
      <c r="EPM73" s="444"/>
      <c r="EPN73" s="444"/>
      <c r="EPO73" s="444"/>
      <c r="EPP73" s="444"/>
      <c r="EPQ73" s="444"/>
      <c r="EPR73" s="444"/>
      <c r="EPS73" s="444"/>
      <c r="EPT73" s="444"/>
      <c r="EPU73" s="444"/>
      <c r="EPV73" s="444"/>
      <c r="EPW73" s="444"/>
      <c r="EPX73" s="444"/>
      <c r="EPY73" s="444"/>
      <c r="EPZ73" s="444"/>
      <c r="EQA73" s="444"/>
      <c r="EQB73" s="444"/>
      <c r="EQC73" s="444"/>
      <c r="EQD73" s="444"/>
      <c r="EQE73" s="444"/>
      <c r="EQF73" s="444"/>
      <c r="EQG73" s="444"/>
      <c r="EQH73" s="444"/>
      <c r="EQI73" s="444"/>
      <c r="EQJ73" s="444"/>
      <c r="EQK73" s="444"/>
      <c r="EQL73" s="444"/>
      <c r="EQM73" s="444"/>
      <c r="EQN73" s="444"/>
      <c r="EQO73" s="444"/>
      <c r="EQP73" s="444"/>
      <c r="EQQ73" s="444"/>
      <c r="EQR73" s="444"/>
      <c r="EQS73" s="444"/>
      <c r="EQT73" s="444"/>
      <c r="EQU73" s="444"/>
      <c r="EQV73" s="444"/>
      <c r="EQW73" s="444"/>
      <c r="EQX73" s="444"/>
      <c r="EQY73" s="444"/>
      <c r="EQZ73" s="444"/>
      <c r="ERA73" s="444"/>
      <c r="ERB73" s="444"/>
      <c r="ERC73" s="444"/>
      <c r="ERD73" s="444"/>
      <c r="ERE73" s="444"/>
      <c r="ERF73" s="444"/>
      <c r="ERG73" s="444"/>
      <c r="ERH73" s="444"/>
      <c r="ERI73" s="444"/>
      <c r="ERJ73" s="444"/>
      <c r="ERK73" s="444"/>
      <c r="ERL73" s="444"/>
      <c r="ERM73" s="444"/>
      <c r="ERN73" s="444"/>
      <c r="ERO73" s="444"/>
      <c r="ERP73" s="444"/>
      <c r="ERQ73" s="444"/>
      <c r="ERR73" s="444"/>
      <c r="ERS73" s="444"/>
      <c r="ERT73" s="444"/>
      <c r="ERU73" s="444"/>
      <c r="ERV73" s="444"/>
      <c r="ERW73" s="444"/>
      <c r="ERX73" s="444"/>
      <c r="ERY73" s="444"/>
      <c r="ERZ73" s="444"/>
      <c r="ESA73" s="444"/>
      <c r="ESB73" s="444"/>
      <c r="ESC73" s="444"/>
      <c r="ESD73" s="444"/>
      <c r="ESE73" s="444"/>
      <c r="ESF73" s="444"/>
      <c r="ESG73" s="444"/>
      <c r="ESH73" s="444"/>
      <c r="ESI73" s="444"/>
      <c r="ESJ73" s="444"/>
      <c r="ESK73" s="444"/>
      <c r="ESL73" s="444"/>
      <c r="ESM73" s="444"/>
      <c r="ESN73" s="444"/>
      <c r="ESO73" s="444"/>
      <c r="ESP73" s="444"/>
      <c r="ESQ73" s="444"/>
      <c r="ESR73" s="444"/>
      <c r="ESS73" s="444"/>
      <c r="EST73" s="444"/>
      <c r="ESU73" s="444"/>
      <c r="ESV73" s="444"/>
      <c r="ESW73" s="444"/>
      <c r="ESX73" s="444"/>
      <c r="ESY73" s="444"/>
      <c r="ESZ73" s="444"/>
      <c r="ETA73" s="444"/>
      <c r="ETB73" s="444"/>
      <c r="ETC73" s="444"/>
      <c r="ETD73" s="444"/>
      <c r="ETE73" s="444"/>
      <c r="ETF73" s="444"/>
      <c r="ETG73" s="444"/>
      <c r="ETH73" s="444"/>
      <c r="ETI73" s="444"/>
      <c r="ETJ73" s="444"/>
      <c r="ETK73" s="444"/>
      <c r="ETL73" s="444"/>
      <c r="ETM73" s="444"/>
      <c r="ETN73" s="444"/>
      <c r="ETO73" s="444"/>
      <c r="ETP73" s="444"/>
      <c r="ETQ73" s="444"/>
      <c r="ETR73" s="444"/>
      <c r="ETS73" s="444"/>
      <c r="ETT73" s="444"/>
      <c r="ETU73" s="444"/>
      <c r="ETV73" s="444"/>
      <c r="ETW73" s="444"/>
      <c r="ETX73" s="444"/>
      <c r="ETY73" s="444"/>
      <c r="ETZ73" s="444"/>
      <c r="EUA73" s="444"/>
      <c r="EUB73" s="444"/>
      <c r="EUC73" s="444"/>
      <c r="EUD73" s="444"/>
      <c r="EUE73" s="444"/>
      <c r="EUF73" s="444"/>
      <c r="EUG73" s="444"/>
      <c r="EUH73" s="444"/>
      <c r="EUI73" s="444"/>
      <c r="EUJ73" s="444"/>
      <c r="EUK73" s="444"/>
      <c r="EUL73" s="444"/>
      <c r="EUM73" s="444"/>
      <c r="EUN73" s="444"/>
      <c r="EUO73" s="444"/>
      <c r="EUP73" s="444"/>
      <c r="EUQ73" s="444"/>
      <c r="EUR73" s="444"/>
      <c r="EUS73" s="444"/>
      <c r="EUT73" s="444"/>
      <c r="EUU73" s="444"/>
      <c r="EUV73" s="444"/>
      <c r="EUW73" s="444"/>
      <c r="EUX73" s="444"/>
      <c r="EUY73" s="444"/>
      <c r="EUZ73" s="444"/>
      <c r="EVA73" s="444"/>
      <c r="EVB73" s="444"/>
      <c r="EVC73" s="444"/>
      <c r="EVD73" s="444"/>
      <c r="EVE73" s="444"/>
      <c r="EVF73" s="444"/>
      <c r="EVG73" s="444"/>
      <c r="EVH73" s="444"/>
      <c r="EVI73" s="444"/>
      <c r="EVJ73" s="444"/>
      <c r="EVK73" s="444"/>
      <c r="EVL73" s="444"/>
      <c r="EVM73" s="444"/>
      <c r="EVN73" s="444"/>
      <c r="EVO73" s="444"/>
      <c r="EVP73" s="444"/>
      <c r="EVQ73" s="444"/>
      <c r="EVR73" s="444"/>
      <c r="EVS73" s="444"/>
      <c r="EVT73" s="444"/>
      <c r="EVU73" s="444"/>
      <c r="EVV73" s="444"/>
      <c r="EVW73" s="444"/>
      <c r="EVX73" s="444"/>
      <c r="EVY73" s="444"/>
      <c r="EVZ73" s="444"/>
      <c r="EWA73" s="444"/>
      <c r="EWB73" s="444"/>
      <c r="EWC73" s="444"/>
      <c r="EWD73" s="444"/>
      <c r="EWE73" s="444"/>
      <c r="EWF73" s="444"/>
      <c r="EWG73" s="444"/>
      <c r="EWH73" s="444"/>
      <c r="EWI73" s="444"/>
      <c r="EWJ73" s="444"/>
      <c r="EWK73" s="444"/>
      <c r="EWL73" s="444"/>
      <c r="EWM73" s="444"/>
      <c r="EWN73" s="444"/>
      <c r="EWO73" s="444"/>
      <c r="EWP73" s="444"/>
      <c r="EWQ73" s="444"/>
      <c r="EWR73" s="444"/>
      <c r="EWS73" s="444"/>
      <c r="EWT73" s="444"/>
      <c r="EWU73" s="444"/>
      <c r="EWV73" s="444"/>
      <c r="EWW73" s="444"/>
      <c r="EWX73" s="444"/>
      <c r="EWY73" s="444"/>
      <c r="EWZ73" s="444"/>
      <c r="EXA73" s="444"/>
      <c r="EXB73" s="444"/>
      <c r="EXC73" s="444"/>
      <c r="EXD73" s="444"/>
      <c r="EXE73" s="444"/>
      <c r="EXF73" s="444"/>
      <c r="EXG73" s="444"/>
      <c r="EXH73" s="444"/>
      <c r="EXI73" s="444"/>
      <c r="EXJ73" s="444"/>
      <c r="EXK73" s="444"/>
      <c r="EXL73" s="444"/>
      <c r="EXM73" s="444"/>
      <c r="EXN73" s="444"/>
      <c r="EXO73" s="444"/>
      <c r="EXP73" s="444"/>
      <c r="EXQ73" s="444"/>
      <c r="EXR73" s="444"/>
      <c r="EXS73" s="444"/>
      <c r="EXT73" s="444"/>
      <c r="EXU73" s="444"/>
      <c r="EXV73" s="444"/>
      <c r="EXW73" s="444"/>
      <c r="EXX73" s="444"/>
      <c r="EXY73" s="444"/>
      <c r="EXZ73" s="444"/>
      <c r="EYA73" s="444"/>
      <c r="EYB73" s="444"/>
      <c r="EYC73" s="444"/>
      <c r="EYD73" s="444"/>
      <c r="EYE73" s="444"/>
      <c r="EYF73" s="444"/>
      <c r="EYG73" s="444"/>
      <c r="EYH73" s="444"/>
      <c r="EYI73" s="444"/>
      <c r="EYJ73" s="444"/>
      <c r="EYK73" s="444"/>
      <c r="EYL73" s="444"/>
      <c r="EYM73" s="444"/>
      <c r="EYN73" s="444"/>
      <c r="EYO73" s="444"/>
      <c r="EYP73" s="444"/>
      <c r="EYQ73" s="444"/>
      <c r="EYR73" s="444"/>
      <c r="EYS73" s="444"/>
      <c r="EYT73" s="444"/>
      <c r="EYU73" s="444"/>
      <c r="EYV73" s="444"/>
      <c r="EYW73" s="444"/>
      <c r="EYX73" s="444"/>
      <c r="EYY73" s="444"/>
      <c r="EYZ73" s="444"/>
      <c r="EZA73" s="444"/>
      <c r="EZB73" s="444"/>
      <c r="EZC73" s="444"/>
      <c r="EZD73" s="444"/>
      <c r="EZE73" s="444"/>
      <c r="EZF73" s="444"/>
      <c r="EZG73" s="444"/>
      <c r="EZH73" s="444"/>
      <c r="EZI73" s="444"/>
      <c r="EZJ73" s="444"/>
      <c r="EZK73" s="444"/>
      <c r="EZL73" s="444"/>
      <c r="EZM73" s="444"/>
      <c r="EZN73" s="444"/>
      <c r="EZO73" s="444"/>
      <c r="EZP73" s="444"/>
      <c r="EZQ73" s="444"/>
      <c r="EZR73" s="444"/>
      <c r="EZS73" s="444"/>
      <c r="EZT73" s="444"/>
      <c r="EZU73" s="444"/>
      <c r="EZV73" s="444"/>
      <c r="EZW73" s="444"/>
      <c r="EZX73" s="444"/>
      <c r="EZY73" s="444"/>
      <c r="EZZ73" s="444"/>
      <c r="FAA73" s="444"/>
      <c r="FAB73" s="444"/>
      <c r="FAC73" s="444"/>
      <c r="FAD73" s="444"/>
      <c r="FAE73" s="444"/>
      <c r="FAF73" s="444"/>
      <c r="FAG73" s="444"/>
      <c r="FAH73" s="444"/>
      <c r="FAI73" s="444"/>
      <c r="FAJ73" s="444"/>
      <c r="FAK73" s="444"/>
      <c r="FAL73" s="444"/>
      <c r="FAM73" s="444"/>
      <c r="FAN73" s="444"/>
      <c r="FAO73" s="444"/>
      <c r="FAP73" s="444"/>
      <c r="FAQ73" s="444"/>
      <c r="FAR73" s="444"/>
      <c r="FAS73" s="444"/>
      <c r="FAT73" s="444"/>
      <c r="FAU73" s="444"/>
      <c r="FAV73" s="444"/>
      <c r="FAW73" s="444"/>
      <c r="FAX73" s="444"/>
      <c r="FAY73" s="444"/>
      <c r="FAZ73" s="444"/>
      <c r="FBA73" s="444"/>
      <c r="FBB73" s="444"/>
      <c r="FBC73" s="444"/>
      <c r="FBD73" s="444"/>
      <c r="FBE73" s="444"/>
      <c r="FBF73" s="444"/>
      <c r="FBG73" s="444"/>
      <c r="FBH73" s="444"/>
      <c r="FBI73" s="444"/>
      <c r="FBJ73" s="444"/>
      <c r="FBK73" s="444"/>
      <c r="FBL73" s="444"/>
      <c r="FBM73" s="444"/>
      <c r="FBN73" s="444"/>
      <c r="FBO73" s="444"/>
      <c r="FBP73" s="444"/>
      <c r="FBQ73" s="444"/>
      <c r="FBR73" s="444"/>
      <c r="FBS73" s="444"/>
      <c r="FBT73" s="444"/>
      <c r="FBU73" s="444"/>
      <c r="FBV73" s="444"/>
      <c r="FBW73" s="444"/>
      <c r="FBX73" s="444"/>
      <c r="FBY73" s="444"/>
      <c r="FBZ73" s="444"/>
      <c r="FCA73" s="444"/>
      <c r="FCB73" s="444"/>
      <c r="FCC73" s="444"/>
      <c r="FCD73" s="444"/>
      <c r="FCE73" s="444"/>
      <c r="FCF73" s="444"/>
      <c r="FCG73" s="444"/>
      <c r="FCH73" s="444"/>
      <c r="FCI73" s="444"/>
      <c r="FCJ73" s="444"/>
      <c r="FCK73" s="444"/>
      <c r="FCL73" s="444"/>
      <c r="FCM73" s="444"/>
      <c r="FCN73" s="444"/>
      <c r="FCO73" s="444"/>
      <c r="FCP73" s="444"/>
      <c r="FCQ73" s="444"/>
      <c r="FCR73" s="444"/>
      <c r="FCS73" s="444"/>
      <c r="FCT73" s="444"/>
      <c r="FCU73" s="444"/>
      <c r="FCV73" s="444"/>
      <c r="FCW73" s="444"/>
      <c r="FCX73" s="444"/>
      <c r="FCY73" s="444"/>
      <c r="FCZ73" s="444"/>
      <c r="FDA73" s="444"/>
      <c r="FDB73" s="444"/>
      <c r="FDC73" s="444"/>
      <c r="FDD73" s="444"/>
      <c r="FDE73" s="444"/>
      <c r="FDF73" s="444"/>
      <c r="FDG73" s="444"/>
      <c r="FDH73" s="444"/>
      <c r="FDI73" s="444"/>
      <c r="FDJ73" s="444"/>
      <c r="FDK73" s="444"/>
      <c r="FDL73" s="444"/>
      <c r="FDM73" s="444"/>
      <c r="FDN73" s="444"/>
      <c r="FDO73" s="444"/>
      <c r="FDP73" s="444"/>
      <c r="FDQ73" s="444"/>
      <c r="FDR73" s="444"/>
      <c r="FDS73" s="444"/>
      <c r="FDT73" s="444"/>
      <c r="FDU73" s="444"/>
      <c r="FDV73" s="444"/>
      <c r="FDW73" s="444"/>
      <c r="FDX73" s="444"/>
      <c r="FDY73" s="444"/>
      <c r="FDZ73" s="444"/>
      <c r="FEA73" s="444"/>
      <c r="FEB73" s="444"/>
      <c r="FEC73" s="444"/>
      <c r="FED73" s="444"/>
      <c r="FEE73" s="444"/>
      <c r="FEF73" s="444"/>
      <c r="FEG73" s="444"/>
      <c r="FEH73" s="444"/>
      <c r="FEI73" s="444"/>
      <c r="FEJ73" s="444"/>
      <c r="FEK73" s="444"/>
      <c r="FEL73" s="444"/>
      <c r="FEM73" s="444"/>
      <c r="FEN73" s="444"/>
      <c r="FEO73" s="444"/>
      <c r="FEP73" s="444"/>
      <c r="FEQ73" s="444"/>
      <c r="FER73" s="444"/>
      <c r="FES73" s="444"/>
      <c r="FET73" s="444"/>
      <c r="FEU73" s="444"/>
      <c r="FEV73" s="444"/>
      <c r="FEW73" s="444"/>
      <c r="FEX73" s="444"/>
      <c r="FEY73" s="444"/>
      <c r="FEZ73" s="444"/>
      <c r="FFA73" s="444"/>
      <c r="FFB73" s="444"/>
      <c r="FFC73" s="444"/>
      <c r="FFD73" s="444"/>
      <c r="FFE73" s="444"/>
      <c r="FFF73" s="444"/>
      <c r="FFG73" s="444"/>
      <c r="FFH73" s="444"/>
      <c r="FFI73" s="444"/>
      <c r="FFJ73" s="444"/>
      <c r="FFK73" s="444"/>
      <c r="FFL73" s="444"/>
      <c r="FFM73" s="444"/>
      <c r="FFN73" s="444"/>
      <c r="FFO73" s="444"/>
      <c r="FFP73" s="444"/>
      <c r="FFQ73" s="444"/>
      <c r="FFR73" s="444"/>
      <c r="FFS73" s="444"/>
      <c r="FFT73" s="444"/>
      <c r="FFU73" s="444"/>
      <c r="FFV73" s="444"/>
      <c r="FFW73" s="444"/>
      <c r="FFX73" s="444"/>
      <c r="FFY73" s="444"/>
      <c r="FFZ73" s="444"/>
      <c r="FGA73" s="444"/>
      <c r="FGB73" s="444"/>
      <c r="FGC73" s="444"/>
      <c r="FGD73" s="444"/>
      <c r="FGE73" s="444"/>
      <c r="FGF73" s="444"/>
      <c r="FGG73" s="444"/>
      <c r="FGH73" s="444"/>
      <c r="FGI73" s="444"/>
      <c r="FGJ73" s="444"/>
      <c r="FGK73" s="444"/>
      <c r="FGL73" s="444"/>
      <c r="FGM73" s="444"/>
      <c r="FGN73" s="444"/>
      <c r="FGO73" s="444"/>
      <c r="FGP73" s="444"/>
      <c r="FGQ73" s="444"/>
      <c r="FGR73" s="444"/>
      <c r="FGS73" s="444"/>
      <c r="FGT73" s="444"/>
      <c r="FGU73" s="444"/>
      <c r="FGV73" s="444"/>
      <c r="FGW73" s="444"/>
      <c r="FGX73" s="444"/>
      <c r="FGY73" s="444"/>
      <c r="FGZ73" s="444"/>
      <c r="FHA73" s="444"/>
      <c r="FHB73" s="444"/>
      <c r="FHC73" s="444"/>
      <c r="FHD73" s="444"/>
      <c r="FHE73" s="444"/>
      <c r="FHF73" s="444"/>
      <c r="FHG73" s="444"/>
      <c r="FHH73" s="444"/>
      <c r="FHI73" s="444"/>
      <c r="FHJ73" s="444"/>
      <c r="FHK73" s="444"/>
      <c r="FHL73" s="444"/>
      <c r="FHM73" s="444"/>
      <c r="FHN73" s="444"/>
      <c r="FHO73" s="444"/>
      <c r="FHP73" s="444"/>
      <c r="FHQ73" s="444"/>
      <c r="FHR73" s="444"/>
      <c r="FHS73" s="444"/>
      <c r="FHT73" s="444"/>
      <c r="FHU73" s="444"/>
      <c r="FHV73" s="444"/>
      <c r="FHW73" s="444"/>
      <c r="FHX73" s="444"/>
      <c r="FHY73" s="444"/>
      <c r="FHZ73" s="444"/>
      <c r="FIA73" s="444"/>
      <c r="FIB73" s="444"/>
      <c r="FIC73" s="444"/>
      <c r="FID73" s="444"/>
      <c r="FIE73" s="444"/>
      <c r="FIF73" s="444"/>
      <c r="FIG73" s="444"/>
      <c r="FIH73" s="444"/>
      <c r="FII73" s="444"/>
      <c r="FIJ73" s="444"/>
      <c r="FIK73" s="444"/>
      <c r="FIL73" s="444"/>
      <c r="FIM73" s="444"/>
      <c r="FIN73" s="444"/>
      <c r="FIO73" s="444"/>
      <c r="FIP73" s="444"/>
      <c r="FIQ73" s="444"/>
      <c r="FIR73" s="444"/>
      <c r="FIS73" s="444"/>
      <c r="FIT73" s="444"/>
      <c r="FIU73" s="444"/>
      <c r="FIV73" s="444"/>
      <c r="FIW73" s="444"/>
      <c r="FIX73" s="444"/>
      <c r="FIY73" s="444"/>
      <c r="FIZ73" s="444"/>
      <c r="FJA73" s="444"/>
      <c r="FJB73" s="444"/>
      <c r="FJC73" s="444"/>
      <c r="FJD73" s="444"/>
      <c r="FJE73" s="444"/>
      <c r="FJF73" s="444"/>
      <c r="FJG73" s="444"/>
      <c r="FJH73" s="444"/>
      <c r="FJI73" s="444"/>
      <c r="FJJ73" s="444"/>
      <c r="FJK73" s="444"/>
      <c r="FJL73" s="444"/>
      <c r="FJM73" s="444"/>
      <c r="FJN73" s="444"/>
      <c r="FJO73" s="444"/>
      <c r="FJP73" s="444"/>
      <c r="FJQ73" s="444"/>
      <c r="FJR73" s="444"/>
      <c r="FJS73" s="444"/>
      <c r="FJT73" s="444"/>
      <c r="FJU73" s="444"/>
      <c r="FJV73" s="444"/>
      <c r="FJW73" s="444"/>
      <c r="FJX73" s="444"/>
      <c r="FJY73" s="444"/>
      <c r="FJZ73" s="444"/>
      <c r="FKA73" s="444"/>
      <c r="FKB73" s="444"/>
      <c r="FKC73" s="444"/>
      <c r="FKD73" s="444"/>
      <c r="FKE73" s="444"/>
      <c r="FKF73" s="444"/>
      <c r="FKG73" s="444"/>
      <c r="FKH73" s="444"/>
      <c r="FKI73" s="444"/>
      <c r="FKJ73" s="444"/>
      <c r="FKK73" s="444"/>
      <c r="FKL73" s="444"/>
      <c r="FKM73" s="444"/>
      <c r="FKN73" s="444"/>
      <c r="FKO73" s="444"/>
      <c r="FKP73" s="444"/>
      <c r="FKQ73" s="444"/>
      <c r="FKR73" s="444"/>
      <c r="FKS73" s="444"/>
      <c r="FKT73" s="444"/>
      <c r="FKU73" s="444"/>
      <c r="FKV73" s="444"/>
      <c r="FKW73" s="444"/>
      <c r="FKX73" s="444"/>
      <c r="FKY73" s="444"/>
      <c r="FKZ73" s="444"/>
      <c r="FLA73" s="444"/>
      <c r="FLB73" s="444"/>
      <c r="FLC73" s="444"/>
      <c r="FLD73" s="444"/>
      <c r="FLE73" s="444"/>
      <c r="FLF73" s="444"/>
      <c r="FLG73" s="444"/>
      <c r="FLH73" s="444"/>
      <c r="FLI73" s="444"/>
      <c r="FLJ73" s="444"/>
      <c r="FLK73" s="444"/>
      <c r="FLL73" s="444"/>
      <c r="FLM73" s="444"/>
      <c r="FLN73" s="444"/>
      <c r="FLO73" s="444"/>
      <c r="FLP73" s="444"/>
      <c r="FLQ73" s="444"/>
      <c r="FLR73" s="444"/>
      <c r="FLS73" s="444"/>
      <c r="FLT73" s="444"/>
      <c r="FLU73" s="444"/>
      <c r="FLV73" s="444"/>
      <c r="FLW73" s="444"/>
      <c r="FLX73" s="444"/>
      <c r="FLY73" s="444"/>
      <c r="FLZ73" s="444"/>
      <c r="FMA73" s="444"/>
      <c r="FMB73" s="444"/>
      <c r="FMC73" s="444"/>
      <c r="FMD73" s="444"/>
      <c r="FME73" s="444"/>
      <c r="FMF73" s="444"/>
      <c r="FMG73" s="444"/>
      <c r="FMH73" s="444"/>
      <c r="FMI73" s="444"/>
      <c r="FMJ73" s="444"/>
      <c r="FMK73" s="444"/>
      <c r="FML73" s="444"/>
      <c r="FMM73" s="444"/>
      <c r="FMN73" s="444"/>
      <c r="FMO73" s="444"/>
      <c r="FMP73" s="444"/>
      <c r="FMQ73" s="444"/>
      <c r="FMR73" s="444"/>
      <c r="FMS73" s="444"/>
      <c r="FMT73" s="444"/>
      <c r="FMU73" s="444"/>
      <c r="FMV73" s="444"/>
      <c r="FMW73" s="444"/>
      <c r="FMX73" s="444"/>
      <c r="FMY73" s="444"/>
      <c r="FMZ73" s="444"/>
      <c r="FNA73" s="444"/>
      <c r="FNB73" s="444"/>
      <c r="FNC73" s="444"/>
      <c r="FND73" s="444"/>
      <c r="FNE73" s="444"/>
      <c r="FNF73" s="444"/>
      <c r="FNG73" s="444"/>
      <c r="FNH73" s="444"/>
      <c r="FNI73" s="444"/>
      <c r="FNJ73" s="444"/>
      <c r="FNK73" s="444"/>
      <c r="FNL73" s="444"/>
      <c r="FNM73" s="444"/>
      <c r="FNN73" s="444"/>
      <c r="FNO73" s="444"/>
      <c r="FNP73" s="444"/>
      <c r="FNQ73" s="444"/>
      <c r="FNR73" s="444"/>
      <c r="FNS73" s="444"/>
      <c r="FNT73" s="444"/>
      <c r="FNU73" s="444"/>
      <c r="FNV73" s="444"/>
      <c r="FNW73" s="444"/>
      <c r="FNX73" s="444"/>
      <c r="FNY73" s="444"/>
      <c r="FNZ73" s="444"/>
      <c r="FOA73" s="444"/>
      <c r="FOB73" s="444"/>
      <c r="FOC73" s="444"/>
      <c r="FOD73" s="444"/>
      <c r="FOE73" s="444"/>
      <c r="FOF73" s="444"/>
      <c r="FOG73" s="444"/>
      <c r="FOH73" s="444"/>
      <c r="FOI73" s="444"/>
      <c r="FOJ73" s="444"/>
      <c r="FOK73" s="444"/>
      <c r="FOL73" s="444"/>
      <c r="FOM73" s="444"/>
      <c r="FON73" s="444"/>
      <c r="FOO73" s="444"/>
      <c r="FOP73" s="444"/>
      <c r="FOQ73" s="444"/>
      <c r="FOR73" s="444"/>
      <c r="FOS73" s="444"/>
      <c r="FOT73" s="444"/>
      <c r="FOU73" s="444"/>
      <c r="FOV73" s="444"/>
      <c r="FOW73" s="444"/>
      <c r="FOX73" s="444"/>
      <c r="FOY73" s="444"/>
      <c r="FOZ73" s="444"/>
      <c r="FPA73" s="444"/>
      <c r="FPB73" s="444"/>
      <c r="FPC73" s="444"/>
      <c r="FPD73" s="444"/>
      <c r="FPE73" s="444"/>
      <c r="FPF73" s="444"/>
      <c r="FPG73" s="444"/>
      <c r="FPH73" s="444"/>
      <c r="FPI73" s="444"/>
      <c r="FPJ73" s="444"/>
      <c r="FPK73" s="444"/>
      <c r="FPL73" s="444"/>
      <c r="FPM73" s="444"/>
      <c r="FPN73" s="444"/>
      <c r="FPO73" s="444"/>
      <c r="FPP73" s="444"/>
      <c r="FPQ73" s="444"/>
      <c r="FPR73" s="444"/>
      <c r="FPS73" s="444"/>
      <c r="FPT73" s="444"/>
      <c r="FPU73" s="444"/>
      <c r="FPV73" s="444"/>
      <c r="FPW73" s="444"/>
      <c r="FPX73" s="444"/>
      <c r="FPY73" s="444"/>
      <c r="FPZ73" s="444"/>
      <c r="FQA73" s="444"/>
      <c r="FQB73" s="444"/>
      <c r="FQC73" s="444"/>
      <c r="FQD73" s="444"/>
      <c r="FQE73" s="444"/>
      <c r="FQF73" s="444"/>
      <c r="FQG73" s="444"/>
      <c r="FQH73" s="444"/>
      <c r="FQI73" s="444"/>
      <c r="FQJ73" s="444"/>
      <c r="FQK73" s="444"/>
      <c r="FQL73" s="444"/>
      <c r="FQM73" s="444"/>
      <c r="FQN73" s="444"/>
      <c r="FQO73" s="444"/>
      <c r="FQP73" s="444"/>
      <c r="FQQ73" s="444"/>
      <c r="FQR73" s="444"/>
      <c r="FQS73" s="444"/>
      <c r="FQT73" s="444"/>
      <c r="FQU73" s="444"/>
      <c r="FQV73" s="444"/>
      <c r="FQW73" s="444"/>
      <c r="FQX73" s="444"/>
      <c r="FQY73" s="444"/>
      <c r="FQZ73" s="444"/>
      <c r="FRA73" s="444"/>
      <c r="FRB73" s="444"/>
      <c r="FRC73" s="444"/>
      <c r="FRD73" s="444"/>
      <c r="FRE73" s="444"/>
      <c r="FRF73" s="444"/>
      <c r="FRG73" s="444"/>
      <c r="FRH73" s="444"/>
      <c r="FRI73" s="444"/>
      <c r="FRJ73" s="444"/>
      <c r="FRK73" s="444"/>
      <c r="FRL73" s="444"/>
      <c r="FRM73" s="444"/>
      <c r="FRN73" s="444"/>
      <c r="FRO73" s="444"/>
      <c r="FRP73" s="444"/>
      <c r="FRQ73" s="444"/>
      <c r="FRR73" s="444"/>
      <c r="FRS73" s="444"/>
      <c r="FRT73" s="444"/>
      <c r="FRU73" s="444"/>
      <c r="FRV73" s="444"/>
      <c r="FRW73" s="444"/>
      <c r="FRX73" s="444"/>
      <c r="FRY73" s="444"/>
      <c r="FRZ73" s="444"/>
      <c r="FSA73" s="444"/>
      <c r="FSB73" s="444"/>
      <c r="FSC73" s="444"/>
      <c r="FSD73" s="444"/>
      <c r="FSE73" s="444"/>
      <c r="FSF73" s="444"/>
      <c r="FSG73" s="444"/>
      <c r="FSH73" s="444"/>
      <c r="FSI73" s="444"/>
      <c r="FSJ73" s="444"/>
      <c r="FSK73" s="444"/>
      <c r="FSL73" s="444"/>
      <c r="FSM73" s="444"/>
      <c r="FSN73" s="444"/>
      <c r="FSO73" s="444"/>
      <c r="FSP73" s="444"/>
      <c r="FSQ73" s="444"/>
      <c r="FSR73" s="444"/>
      <c r="FSS73" s="444"/>
      <c r="FST73" s="444"/>
      <c r="FSU73" s="444"/>
      <c r="FSV73" s="444"/>
      <c r="FSW73" s="444"/>
      <c r="FSX73" s="444"/>
      <c r="FSY73" s="444"/>
      <c r="FSZ73" s="444"/>
      <c r="FTA73" s="444"/>
      <c r="FTB73" s="444"/>
      <c r="FTC73" s="444"/>
      <c r="FTD73" s="444"/>
      <c r="FTE73" s="444"/>
      <c r="FTF73" s="444"/>
      <c r="FTG73" s="444"/>
      <c r="FTH73" s="444"/>
      <c r="FTI73" s="444"/>
      <c r="FTJ73" s="444"/>
      <c r="FTK73" s="444"/>
      <c r="FTL73" s="444"/>
      <c r="FTM73" s="444"/>
      <c r="FTN73" s="444"/>
      <c r="FTO73" s="444"/>
      <c r="FTP73" s="444"/>
      <c r="FTQ73" s="444"/>
      <c r="FTR73" s="444"/>
      <c r="FTS73" s="444"/>
      <c r="FTT73" s="444"/>
      <c r="FTU73" s="444"/>
      <c r="FTV73" s="444"/>
      <c r="FTW73" s="444"/>
      <c r="FTX73" s="444"/>
      <c r="FTY73" s="444"/>
      <c r="FTZ73" s="444"/>
      <c r="FUA73" s="444"/>
      <c r="FUB73" s="444"/>
      <c r="FUC73" s="444"/>
      <c r="FUD73" s="444"/>
      <c r="FUE73" s="444"/>
      <c r="FUF73" s="444"/>
      <c r="FUG73" s="444"/>
      <c r="FUH73" s="444"/>
      <c r="FUI73" s="444"/>
      <c r="FUJ73" s="444"/>
      <c r="FUK73" s="444"/>
      <c r="FUL73" s="444"/>
      <c r="FUM73" s="444"/>
      <c r="FUN73" s="444"/>
      <c r="FUO73" s="444"/>
      <c r="FUP73" s="444"/>
      <c r="FUQ73" s="444"/>
      <c r="FUR73" s="444"/>
      <c r="FUS73" s="444"/>
      <c r="FUT73" s="444"/>
      <c r="FUU73" s="444"/>
      <c r="FUV73" s="444"/>
      <c r="FUW73" s="444"/>
      <c r="FUX73" s="444"/>
      <c r="FUY73" s="444"/>
      <c r="FUZ73" s="444"/>
      <c r="FVA73" s="444"/>
      <c r="FVB73" s="444"/>
      <c r="FVC73" s="444"/>
      <c r="FVD73" s="444"/>
      <c r="FVE73" s="444"/>
      <c r="FVF73" s="444"/>
      <c r="FVG73" s="444"/>
      <c r="FVH73" s="444"/>
      <c r="FVI73" s="444"/>
      <c r="FVJ73" s="444"/>
      <c r="FVK73" s="444"/>
      <c r="FVL73" s="444"/>
      <c r="FVM73" s="444"/>
      <c r="FVN73" s="444"/>
      <c r="FVO73" s="444"/>
      <c r="FVP73" s="444"/>
      <c r="FVQ73" s="444"/>
      <c r="FVR73" s="444"/>
      <c r="FVS73" s="444"/>
      <c r="FVT73" s="444"/>
      <c r="FVU73" s="444"/>
      <c r="FVV73" s="444"/>
      <c r="FVW73" s="444"/>
      <c r="FVX73" s="444"/>
      <c r="FVY73" s="444"/>
      <c r="FVZ73" s="444"/>
      <c r="FWA73" s="444"/>
      <c r="FWB73" s="444"/>
      <c r="FWC73" s="444"/>
      <c r="FWD73" s="444"/>
      <c r="FWE73" s="444"/>
      <c r="FWF73" s="444"/>
      <c r="FWG73" s="444"/>
      <c r="FWH73" s="444"/>
      <c r="FWI73" s="444"/>
      <c r="FWJ73" s="444"/>
      <c r="FWK73" s="444"/>
      <c r="FWL73" s="444"/>
      <c r="FWM73" s="444"/>
      <c r="FWN73" s="444"/>
      <c r="FWO73" s="444"/>
      <c r="FWP73" s="444"/>
      <c r="FWQ73" s="444"/>
      <c r="FWR73" s="444"/>
      <c r="FWS73" s="444"/>
      <c r="FWT73" s="444"/>
      <c r="FWU73" s="444"/>
      <c r="FWV73" s="444"/>
      <c r="FWW73" s="444"/>
      <c r="FWX73" s="444"/>
      <c r="FWY73" s="444"/>
      <c r="FWZ73" s="444"/>
      <c r="FXA73" s="444"/>
      <c r="FXB73" s="444"/>
      <c r="FXC73" s="444"/>
      <c r="FXD73" s="444"/>
      <c r="FXE73" s="444"/>
      <c r="FXF73" s="444"/>
      <c r="FXG73" s="444"/>
      <c r="FXH73" s="444"/>
      <c r="FXI73" s="444"/>
      <c r="FXJ73" s="444"/>
      <c r="FXK73" s="444"/>
      <c r="FXL73" s="444"/>
      <c r="FXM73" s="444"/>
      <c r="FXN73" s="444"/>
      <c r="FXO73" s="444"/>
      <c r="FXP73" s="444"/>
      <c r="FXQ73" s="444"/>
      <c r="FXR73" s="444"/>
      <c r="FXS73" s="444"/>
      <c r="FXT73" s="444"/>
      <c r="FXU73" s="444"/>
      <c r="FXV73" s="444"/>
      <c r="FXW73" s="444"/>
      <c r="FXX73" s="444"/>
      <c r="FXY73" s="444"/>
      <c r="FXZ73" s="444"/>
      <c r="FYA73" s="444"/>
      <c r="FYB73" s="444"/>
      <c r="FYC73" s="444"/>
      <c r="FYD73" s="444"/>
      <c r="FYE73" s="444"/>
      <c r="FYF73" s="444"/>
      <c r="FYG73" s="444"/>
      <c r="FYH73" s="444"/>
      <c r="FYI73" s="444"/>
      <c r="FYJ73" s="444"/>
      <c r="FYK73" s="444"/>
      <c r="FYL73" s="444"/>
      <c r="FYM73" s="444"/>
      <c r="FYN73" s="444"/>
      <c r="FYO73" s="444"/>
      <c r="FYP73" s="444"/>
      <c r="FYQ73" s="444"/>
      <c r="FYR73" s="444"/>
      <c r="FYS73" s="444"/>
      <c r="FYT73" s="444"/>
      <c r="FYU73" s="444"/>
      <c r="FYV73" s="444"/>
      <c r="FYW73" s="444"/>
      <c r="FYX73" s="444"/>
      <c r="FYY73" s="444"/>
      <c r="FYZ73" s="444"/>
      <c r="FZA73" s="444"/>
      <c r="FZB73" s="444"/>
      <c r="FZC73" s="444"/>
      <c r="FZD73" s="444"/>
      <c r="FZE73" s="444"/>
      <c r="FZF73" s="444"/>
      <c r="FZG73" s="444"/>
      <c r="FZH73" s="444"/>
      <c r="FZI73" s="444"/>
      <c r="FZJ73" s="444"/>
      <c r="FZK73" s="444"/>
      <c r="FZL73" s="444"/>
      <c r="FZM73" s="444"/>
      <c r="FZN73" s="444"/>
      <c r="FZO73" s="444"/>
      <c r="FZP73" s="444"/>
      <c r="FZQ73" s="444"/>
      <c r="FZR73" s="444"/>
      <c r="FZS73" s="444"/>
      <c r="FZT73" s="444"/>
      <c r="FZU73" s="444"/>
      <c r="FZV73" s="444"/>
      <c r="FZW73" s="444"/>
      <c r="FZX73" s="444"/>
      <c r="FZY73" s="444"/>
      <c r="FZZ73" s="444"/>
      <c r="GAA73" s="444"/>
      <c r="GAB73" s="444"/>
      <c r="GAC73" s="444"/>
      <c r="GAD73" s="444"/>
      <c r="GAE73" s="444"/>
      <c r="GAF73" s="444"/>
      <c r="GAG73" s="444"/>
      <c r="GAH73" s="444"/>
      <c r="GAI73" s="444"/>
      <c r="GAJ73" s="444"/>
      <c r="GAK73" s="444"/>
      <c r="GAL73" s="444"/>
      <c r="GAM73" s="444"/>
      <c r="GAN73" s="444"/>
      <c r="GAO73" s="444"/>
      <c r="GAP73" s="444"/>
      <c r="GAQ73" s="444"/>
      <c r="GAR73" s="444"/>
      <c r="GAS73" s="444"/>
      <c r="GAT73" s="444"/>
      <c r="GAU73" s="444"/>
      <c r="GAV73" s="444"/>
      <c r="GAW73" s="444"/>
      <c r="GAX73" s="444"/>
      <c r="GAY73" s="444"/>
      <c r="GAZ73" s="444"/>
      <c r="GBA73" s="444"/>
      <c r="GBB73" s="444"/>
      <c r="GBC73" s="444"/>
      <c r="GBD73" s="444"/>
      <c r="GBE73" s="444"/>
      <c r="GBF73" s="444"/>
      <c r="GBG73" s="444"/>
      <c r="GBH73" s="444"/>
      <c r="GBI73" s="444"/>
      <c r="GBJ73" s="444"/>
      <c r="GBK73" s="444"/>
      <c r="GBL73" s="444"/>
      <c r="GBM73" s="444"/>
      <c r="GBN73" s="444"/>
      <c r="GBO73" s="444"/>
      <c r="GBP73" s="444"/>
      <c r="GBQ73" s="444"/>
      <c r="GBR73" s="444"/>
      <c r="GBS73" s="444"/>
      <c r="GBT73" s="444"/>
      <c r="GBU73" s="444"/>
      <c r="GBV73" s="444"/>
      <c r="GBW73" s="444"/>
      <c r="GBX73" s="444"/>
      <c r="GBY73" s="444"/>
      <c r="GBZ73" s="444"/>
      <c r="GCA73" s="444"/>
      <c r="GCB73" s="444"/>
      <c r="GCC73" s="444"/>
      <c r="GCD73" s="444"/>
      <c r="GCE73" s="444"/>
      <c r="GCF73" s="444"/>
      <c r="GCG73" s="444"/>
      <c r="GCH73" s="444"/>
      <c r="GCI73" s="444"/>
      <c r="GCJ73" s="444"/>
      <c r="GCK73" s="444"/>
      <c r="GCL73" s="444"/>
      <c r="GCM73" s="444"/>
      <c r="GCN73" s="444"/>
      <c r="GCO73" s="444"/>
      <c r="GCP73" s="444"/>
      <c r="GCQ73" s="444"/>
      <c r="GCR73" s="444"/>
      <c r="GCS73" s="444"/>
      <c r="GCT73" s="444"/>
      <c r="GCU73" s="444"/>
      <c r="GCV73" s="444"/>
      <c r="GCW73" s="444"/>
      <c r="GCX73" s="444"/>
      <c r="GCY73" s="444"/>
      <c r="GCZ73" s="444"/>
      <c r="GDA73" s="444"/>
      <c r="GDB73" s="444"/>
      <c r="GDC73" s="444"/>
      <c r="GDD73" s="444"/>
      <c r="GDE73" s="444"/>
      <c r="GDF73" s="444"/>
      <c r="GDG73" s="444"/>
      <c r="GDH73" s="444"/>
      <c r="GDI73" s="444"/>
      <c r="GDJ73" s="444"/>
      <c r="GDK73" s="444"/>
      <c r="GDL73" s="444"/>
      <c r="GDM73" s="444"/>
      <c r="GDN73" s="444"/>
      <c r="GDO73" s="444"/>
      <c r="GDP73" s="444"/>
      <c r="GDQ73" s="444"/>
      <c r="GDR73" s="444"/>
      <c r="GDS73" s="444"/>
      <c r="GDT73" s="444"/>
      <c r="GDU73" s="444"/>
      <c r="GDV73" s="444"/>
      <c r="GDW73" s="444"/>
      <c r="GDX73" s="444"/>
      <c r="GDY73" s="444"/>
      <c r="GDZ73" s="444"/>
      <c r="GEA73" s="444"/>
      <c r="GEB73" s="444"/>
      <c r="GEC73" s="444"/>
      <c r="GED73" s="444"/>
      <c r="GEE73" s="444"/>
      <c r="GEF73" s="444"/>
      <c r="GEG73" s="444"/>
      <c r="GEH73" s="444"/>
      <c r="GEI73" s="444"/>
      <c r="GEJ73" s="444"/>
      <c r="GEK73" s="444"/>
      <c r="GEL73" s="444"/>
      <c r="GEM73" s="444"/>
      <c r="GEN73" s="444"/>
      <c r="GEO73" s="444"/>
      <c r="GEP73" s="444"/>
      <c r="GEQ73" s="444"/>
      <c r="GER73" s="444"/>
      <c r="GES73" s="444"/>
      <c r="GET73" s="444"/>
      <c r="GEU73" s="444"/>
      <c r="GEV73" s="444"/>
      <c r="GEW73" s="444"/>
      <c r="GEX73" s="444"/>
      <c r="GEY73" s="444"/>
      <c r="GEZ73" s="444"/>
      <c r="GFA73" s="444"/>
      <c r="GFB73" s="444"/>
      <c r="GFC73" s="444"/>
      <c r="GFD73" s="444"/>
      <c r="GFE73" s="444"/>
      <c r="GFF73" s="444"/>
      <c r="GFG73" s="444"/>
      <c r="GFH73" s="444"/>
      <c r="GFI73" s="444"/>
      <c r="GFJ73" s="444"/>
      <c r="GFK73" s="444"/>
      <c r="GFL73" s="444"/>
      <c r="GFM73" s="444"/>
      <c r="GFN73" s="444"/>
      <c r="GFO73" s="444"/>
      <c r="GFP73" s="444"/>
      <c r="GFQ73" s="444"/>
      <c r="GFR73" s="444"/>
      <c r="GFS73" s="444"/>
      <c r="GFT73" s="444"/>
      <c r="GFU73" s="444"/>
      <c r="GFV73" s="444"/>
      <c r="GFW73" s="444"/>
      <c r="GFX73" s="444"/>
      <c r="GFY73" s="444"/>
      <c r="GFZ73" s="444"/>
      <c r="GGA73" s="444"/>
      <c r="GGB73" s="444"/>
      <c r="GGC73" s="444"/>
      <c r="GGD73" s="444"/>
      <c r="GGE73" s="444"/>
      <c r="GGF73" s="444"/>
      <c r="GGG73" s="444"/>
      <c r="GGH73" s="444"/>
      <c r="GGI73" s="444"/>
      <c r="GGJ73" s="444"/>
      <c r="GGK73" s="444"/>
      <c r="GGL73" s="444"/>
      <c r="GGM73" s="444"/>
      <c r="GGN73" s="444"/>
      <c r="GGO73" s="444"/>
      <c r="GGP73" s="444"/>
      <c r="GGQ73" s="444"/>
      <c r="GGR73" s="444"/>
      <c r="GGS73" s="444"/>
      <c r="GGT73" s="444"/>
      <c r="GGU73" s="444"/>
      <c r="GGV73" s="444"/>
      <c r="GGW73" s="444"/>
      <c r="GGX73" s="444"/>
      <c r="GGY73" s="444"/>
      <c r="GGZ73" s="444"/>
      <c r="GHA73" s="444"/>
      <c r="GHB73" s="444"/>
      <c r="GHC73" s="444"/>
      <c r="GHD73" s="444"/>
      <c r="GHE73" s="444"/>
      <c r="GHF73" s="444"/>
      <c r="GHG73" s="444"/>
      <c r="GHH73" s="444"/>
      <c r="GHI73" s="444"/>
      <c r="GHJ73" s="444"/>
      <c r="GHK73" s="444"/>
      <c r="GHL73" s="444"/>
      <c r="GHM73" s="444"/>
      <c r="GHN73" s="444"/>
      <c r="GHO73" s="444"/>
      <c r="GHP73" s="444"/>
      <c r="GHQ73" s="444"/>
      <c r="GHR73" s="444"/>
      <c r="GHS73" s="444"/>
      <c r="GHT73" s="444"/>
      <c r="GHU73" s="444"/>
      <c r="GHV73" s="444"/>
      <c r="GHW73" s="444"/>
      <c r="GHX73" s="444"/>
      <c r="GHY73" s="444"/>
      <c r="GHZ73" s="444"/>
      <c r="GIA73" s="444"/>
      <c r="GIB73" s="444"/>
      <c r="GIC73" s="444"/>
      <c r="GID73" s="444"/>
      <c r="GIE73" s="444"/>
      <c r="GIF73" s="444"/>
      <c r="GIG73" s="444"/>
      <c r="GIH73" s="444"/>
      <c r="GII73" s="444"/>
      <c r="GIJ73" s="444"/>
      <c r="GIK73" s="444"/>
      <c r="GIL73" s="444"/>
      <c r="GIM73" s="444"/>
      <c r="GIN73" s="444"/>
      <c r="GIO73" s="444"/>
      <c r="GIP73" s="444"/>
      <c r="GIQ73" s="444"/>
      <c r="GIR73" s="444"/>
      <c r="GIS73" s="444"/>
      <c r="GIT73" s="444"/>
      <c r="GIU73" s="444"/>
      <c r="GIV73" s="444"/>
      <c r="GIW73" s="444"/>
      <c r="GIX73" s="444"/>
      <c r="GIY73" s="444"/>
      <c r="GIZ73" s="444"/>
      <c r="GJA73" s="444"/>
      <c r="GJB73" s="444"/>
      <c r="GJC73" s="444"/>
      <c r="GJD73" s="444"/>
      <c r="GJE73" s="444"/>
      <c r="GJF73" s="444"/>
      <c r="GJG73" s="444"/>
      <c r="GJH73" s="444"/>
      <c r="GJI73" s="444"/>
      <c r="GJJ73" s="444"/>
      <c r="GJK73" s="444"/>
      <c r="GJL73" s="444"/>
      <c r="GJM73" s="444"/>
      <c r="GJN73" s="444"/>
      <c r="GJO73" s="444"/>
      <c r="GJP73" s="444"/>
      <c r="GJQ73" s="444"/>
      <c r="GJR73" s="444"/>
      <c r="GJS73" s="444"/>
      <c r="GJT73" s="444"/>
      <c r="GJU73" s="444"/>
      <c r="GJV73" s="444"/>
      <c r="GJW73" s="444"/>
      <c r="GJX73" s="444"/>
      <c r="GJY73" s="444"/>
      <c r="GJZ73" s="444"/>
      <c r="GKA73" s="444"/>
      <c r="GKB73" s="444"/>
      <c r="GKC73" s="444"/>
      <c r="GKD73" s="444"/>
      <c r="GKE73" s="444"/>
      <c r="GKF73" s="444"/>
      <c r="GKG73" s="444"/>
      <c r="GKH73" s="444"/>
      <c r="GKI73" s="444"/>
      <c r="GKJ73" s="444"/>
      <c r="GKK73" s="444"/>
      <c r="GKL73" s="444"/>
      <c r="GKM73" s="444"/>
      <c r="GKN73" s="444"/>
      <c r="GKO73" s="444"/>
      <c r="GKP73" s="444"/>
      <c r="GKQ73" s="444"/>
      <c r="GKR73" s="444"/>
      <c r="GKS73" s="444"/>
      <c r="GKT73" s="444"/>
      <c r="GKU73" s="444"/>
      <c r="GKV73" s="444"/>
      <c r="GKW73" s="444"/>
      <c r="GKX73" s="444"/>
      <c r="GKY73" s="444"/>
      <c r="GKZ73" s="444"/>
      <c r="GLA73" s="444"/>
      <c r="GLB73" s="444"/>
      <c r="GLC73" s="444"/>
      <c r="GLD73" s="444"/>
      <c r="GLE73" s="444"/>
      <c r="GLF73" s="444"/>
      <c r="GLG73" s="444"/>
      <c r="GLH73" s="444"/>
      <c r="GLI73" s="444"/>
      <c r="GLJ73" s="444"/>
      <c r="GLK73" s="444"/>
      <c r="GLL73" s="444"/>
      <c r="GLM73" s="444"/>
      <c r="GLN73" s="444"/>
      <c r="GLO73" s="444"/>
      <c r="GLP73" s="444"/>
      <c r="GLQ73" s="444"/>
      <c r="GLR73" s="444"/>
      <c r="GLS73" s="444"/>
      <c r="GLT73" s="444"/>
      <c r="GLU73" s="444"/>
      <c r="GLV73" s="444"/>
      <c r="GLW73" s="444"/>
      <c r="GLX73" s="444"/>
      <c r="GLY73" s="444"/>
      <c r="GLZ73" s="444"/>
      <c r="GMA73" s="444"/>
      <c r="GMB73" s="444"/>
      <c r="GMC73" s="444"/>
      <c r="GMD73" s="444"/>
      <c r="GME73" s="444"/>
      <c r="GMF73" s="444"/>
      <c r="GMG73" s="444"/>
      <c r="GMH73" s="444"/>
      <c r="GMI73" s="444"/>
      <c r="GMJ73" s="444"/>
      <c r="GMK73" s="444"/>
      <c r="GML73" s="444"/>
      <c r="GMM73" s="444"/>
      <c r="GMN73" s="444"/>
      <c r="GMO73" s="444"/>
      <c r="GMP73" s="444"/>
      <c r="GMQ73" s="444"/>
      <c r="GMR73" s="444"/>
      <c r="GMS73" s="444"/>
      <c r="GMT73" s="444"/>
      <c r="GMU73" s="444"/>
      <c r="GMV73" s="444"/>
      <c r="GMW73" s="444"/>
      <c r="GMX73" s="444"/>
      <c r="GMY73" s="444"/>
      <c r="GMZ73" s="444"/>
      <c r="GNA73" s="444"/>
      <c r="GNB73" s="444"/>
      <c r="GNC73" s="444"/>
      <c r="GND73" s="444"/>
      <c r="GNE73" s="444"/>
      <c r="GNF73" s="444"/>
      <c r="GNG73" s="444"/>
      <c r="GNH73" s="444"/>
      <c r="GNI73" s="444"/>
      <c r="GNJ73" s="444"/>
      <c r="GNK73" s="444"/>
      <c r="GNL73" s="444"/>
      <c r="GNM73" s="444"/>
      <c r="GNN73" s="444"/>
      <c r="GNO73" s="444"/>
      <c r="GNP73" s="444"/>
      <c r="GNQ73" s="444"/>
      <c r="GNR73" s="444"/>
      <c r="GNS73" s="444"/>
      <c r="GNT73" s="444"/>
      <c r="GNU73" s="444"/>
      <c r="GNV73" s="444"/>
      <c r="GNW73" s="444"/>
      <c r="GNX73" s="444"/>
      <c r="GNY73" s="444"/>
      <c r="GNZ73" s="444"/>
      <c r="GOA73" s="444"/>
      <c r="GOB73" s="444"/>
      <c r="GOC73" s="444"/>
      <c r="GOD73" s="444"/>
      <c r="GOE73" s="444"/>
      <c r="GOF73" s="444"/>
      <c r="GOG73" s="444"/>
      <c r="GOH73" s="444"/>
      <c r="GOI73" s="444"/>
      <c r="GOJ73" s="444"/>
      <c r="GOK73" s="444"/>
      <c r="GOL73" s="444"/>
      <c r="GOM73" s="444"/>
      <c r="GON73" s="444"/>
      <c r="GOO73" s="444"/>
      <c r="GOP73" s="444"/>
      <c r="GOQ73" s="444"/>
      <c r="GOR73" s="444"/>
      <c r="GOS73" s="444"/>
      <c r="GOT73" s="444"/>
      <c r="GOU73" s="444"/>
      <c r="GOV73" s="444"/>
      <c r="GOW73" s="444"/>
      <c r="GOX73" s="444"/>
      <c r="GOY73" s="444"/>
      <c r="GOZ73" s="444"/>
      <c r="GPA73" s="444"/>
      <c r="GPB73" s="444"/>
      <c r="GPC73" s="444"/>
      <c r="GPD73" s="444"/>
      <c r="GPE73" s="444"/>
      <c r="GPF73" s="444"/>
      <c r="GPG73" s="444"/>
      <c r="GPH73" s="444"/>
      <c r="GPI73" s="444"/>
      <c r="GPJ73" s="444"/>
      <c r="GPK73" s="444"/>
      <c r="GPL73" s="444"/>
      <c r="GPM73" s="444"/>
      <c r="GPN73" s="444"/>
      <c r="GPO73" s="444"/>
      <c r="GPP73" s="444"/>
      <c r="GPQ73" s="444"/>
      <c r="GPR73" s="444"/>
      <c r="GPS73" s="444"/>
      <c r="GPT73" s="444"/>
      <c r="GPU73" s="444"/>
      <c r="GPV73" s="444"/>
      <c r="GPW73" s="444"/>
      <c r="GPX73" s="444"/>
      <c r="GPY73" s="444"/>
      <c r="GPZ73" s="444"/>
      <c r="GQA73" s="444"/>
      <c r="GQB73" s="444"/>
      <c r="GQC73" s="444"/>
      <c r="GQD73" s="444"/>
      <c r="GQE73" s="444"/>
      <c r="GQF73" s="444"/>
      <c r="GQG73" s="444"/>
      <c r="GQH73" s="444"/>
      <c r="GQI73" s="444"/>
      <c r="GQJ73" s="444"/>
      <c r="GQK73" s="444"/>
      <c r="GQL73" s="444"/>
      <c r="GQM73" s="444"/>
      <c r="GQN73" s="444"/>
      <c r="GQO73" s="444"/>
      <c r="GQP73" s="444"/>
      <c r="GQQ73" s="444"/>
      <c r="GQR73" s="444"/>
      <c r="GQS73" s="444"/>
      <c r="GQT73" s="444"/>
      <c r="GQU73" s="444"/>
      <c r="GQV73" s="444"/>
      <c r="GQW73" s="444"/>
      <c r="GQX73" s="444"/>
      <c r="GQY73" s="444"/>
      <c r="GQZ73" s="444"/>
      <c r="GRA73" s="444"/>
      <c r="GRB73" s="444"/>
      <c r="GRC73" s="444"/>
      <c r="GRD73" s="444"/>
      <c r="GRE73" s="444"/>
      <c r="GRF73" s="444"/>
      <c r="GRG73" s="444"/>
      <c r="GRH73" s="444"/>
      <c r="GRI73" s="444"/>
      <c r="GRJ73" s="444"/>
      <c r="GRK73" s="444"/>
      <c r="GRL73" s="444"/>
      <c r="GRM73" s="444"/>
      <c r="GRN73" s="444"/>
      <c r="GRO73" s="444"/>
      <c r="GRP73" s="444"/>
      <c r="GRQ73" s="444"/>
      <c r="GRR73" s="444"/>
      <c r="GRS73" s="444"/>
      <c r="GRT73" s="444"/>
      <c r="GRU73" s="444"/>
      <c r="GRV73" s="444"/>
      <c r="GRW73" s="444"/>
      <c r="GRX73" s="444"/>
      <c r="GRY73" s="444"/>
      <c r="GRZ73" s="444"/>
      <c r="GSA73" s="444"/>
      <c r="GSB73" s="444"/>
      <c r="GSC73" s="444"/>
      <c r="GSD73" s="444"/>
      <c r="GSE73" s="444"/>
      <c r="GSF73" s="444"/>
      <c r="GSG73" s="444"/>
      <c r="GSH73" s="444"/>
      <c r="GSI73" s="444"/>
      <c r="GSJ73" s="444"/>
      <c r="GSK73" s="444"/>
      <c r="GSL73" s="444"/>
      <c r="GSM73" s="444"/>
      <c r="GSN73" s="444"/>
      <c r="GSO73" s="444"/>
      <c r="GSP73" s="444"/>
      <c r="GSQ73" s="444"/>
      <c r="GSR73" s="444"/>
      <c r="GSS73" s="444"/>
      <c r="GST73" s="444"/>
      <c r="GSU73" s="444"/>
      <c r="GSV73" s="444"/>
      <c r="GSW73" s="444"/>
      <c r="GSX73" s="444"/>
      <c r="GSY73" s="444"/>
      <c r="GSZ73" s="444"/>
      <c r="GTA73" s="444"/>
      <c r="GTB73" s="444"/>
      <c r="GTC73" s="444"/>
      <c r="GTD73" s="444"/>
      <c r="GTE73" s="444"/>
      <c r="GTF73" s="444"/>
      <c r="GTG73" s="444"/>
      <c r="GTH73" s="444"/>
      <c r="GTI73" s="444"/>
      <c r="GTJ73" s="444"/>
      <c r="GTK73" s="444"/>
      <c r="GTL73" s="444"/>
      <c r="GTM73" s="444"/>
      <c r="GTN73" s="444"/>
      <c r="GTO73" s="444"/>
      <c r="GTP73" s="444"/>
      <c r="GTQ73" s="444"/>
      <c r="GTR73" s="444"/>
      <c r="GTS73" s="444"/>
      <c r="GTT73" s="444"/>
      <c r="GTU73" s="444"/>
      <c r="GTV73" s="444"/>
      <c r="GTW73" s="444"/>
      <c r="GTX73" s="444"/>
      <c r="GTY73" s="444"/>
      <c r="GTZ73" s="444"/>
      <c r="GUA73" s="444"/>
      <c r="GUB73" s="444"/>
      <c r="GUC73" s="444"/>
      <c r="GUD73" s="444"/>
      <c r="GUE73" s="444"/>
      <c r="GUF73" s="444"/>
      <c r="GUG73" s="444"/>
      <c r="GUH73" s="444"/>
      <c r="GUI73" s="444"/>
      <c r="GUJ73" s="444"/>
      <c r="GUK73" s="444"/>
      <c r="GUL73" s="444"/>
      <c r="GUM73" s="444"/>
      <c r="GUN73" s="444"/>
      <c r="GUO73" s="444"/>
      <c r="GUP73" s="444"/>
      <c r="GUQ73" s="444"/>
      <c r="GUR73" s="444"/>
      <c r="GUS73" s="444"/>
      <c r="GUT73" s="444"/>
      <c r="GUU73" s="444"/>
      <c r="GUV73" s="444"/>
      <c r="GUW73" s="444"/>
      <c r="GUX73" s="444"/>
      <c r="GUY73" s="444"/>
      <c r="GUZ73" s="444"/>
      <c r="GVA73" s="444"/>
      <c r="GVB73" s="444"/>
      <c r="GVC73" s="444"/>
      <c r="GVD73" s="444"/>
      <c r="GVE73" s="444"/>
      <c r="GVF73" s="444"/>
      <c r="GVG73" s="444"/>
      <c r="GVH73" s="444"/>
      <c r="GVI73" s="444"/>
      <c r="GVJ73" s="444"/>
      <c r="GVK73" s="444"/>
      <c r="GVL73" s="444"/>
      <c r="GVM73" s="444"/>
      <c r="GVN73" s="444"/>
      <c r="GVO73" s="444"/>
      <c r="GVP73" s="444"/>
      <c r="GVQ73" s="444"/>
      <c r="GVR73" s="444"/>
      <c r="GVS73" s="444"/>
      <c r="GVT73" s="444"/>
      <c r="GVU73" s="444"/>
      <c r="GVV73" s="444"/>
      <c r="GVW73" s="444"/>
      <c r="GVX73" s="444"/>
      <c r="GVY73" s="444"/>
      <c r="GVZ73" s="444"/>
      <c r="GWA73" s="444"/>
      <c r="GWB73" s="444"/>
      <c r="GWC73" s="444"/>
      <c r="GWD73" s="444"/>
      <c r="GWE73" s="444"/>
      <c r="GWF73" s="444"/>
      <c r="GWG73" s="444"/>
      <c r="GWH73" s="444"/>
      <c r="GWI73" s="444"/>
      <c r="GWJ73" s="444"/>
      <c r="GWK73" s="444"/>
      <c r="GWL73" s="444"/>
      <c r="GWM73" s="444"/>
      <c r="GWN73" s="444"/>
      <c r="GWO73" s="444"/>
      <c r="GWP73" s="444"/>
      <c r="GWQ73" s="444"/>
      <c r="GWR73" s="444"/>
      <c r="GWS73" s="444"/>
      <c r="GWT73" s="444"/>
      <c r="GWU73" s="444"/>
      <c r="GWV73" s="444"/>
      <c r="GWW73" s="444"/>
      <c r="GWX73" s="444"/>
      <c r="GWY73" s="444"/>
      <c r="GWZ73" s="444"/>
      <c r="GXA73" s="444"/>
      <c r="GXB73" s="444"/>
      <c r="GXC73" s="444"/>
      <c r="GXD73" s="444"/>
      <c r="GXE73" s="444"/>
      <c r="GXF73" s="444"/>
      <c r="GXG73" s="444"/>
      <c r="GXH73" s="444"/>
      <c r="GXI73" s="444"/>
      <c r="GXJ73" s="444"/>
      <c r="GXK73" s="444"/>
      <c r="GXL73" s="444"/>
      <c r="GXM73" s="444"/>
      <c r="GXN73" s="444"/>
      <c r="GXO73" s="444"/>
      <c r="GXP73" s="444"/>
      <c r="GXQ73" s="444"/>
      <c r="GXR73" s="444"/>
      <c r="GXS73" s="444"/>
      <c r="GXT73" s="444"/>
      <c r="GXU73" s="444"/>
      <c r="GXV73" s="444"/>
      <c r="GXW73" s="444"/>
      <c r="GXX73" s="444"/>
      <c r="GXY73" s="444"/>
      <c r="GXZ73" s="444"/>
      <c r="GYA73" s="444"/>
      <c r="GYB73" s="444"/>
      <c r="GYC73" s="444"/>
      <c r="GYD73" s="444"/>
      <c r="GYE73" s="444"/>
      <c r="GYF73" s="444"/>
      <c r="GYG73" s="444"/>
      <c r="GYH73" s="444"/>
      <c r="GYI73" s="444"/>
      <c r="GYJ73" s="444"/>
      <c r="GYK73" s="444"/>
      <c r="GYL73" s="444"/>
      <c r="GYM73" s="444"/>
      <c r="GYN73" s="444"/>
      <c r="GYO73" s="444"/>
      <c r="GYP73" s="444"/>
      <c r="GYQ73" s="444"/>
      <c r="GYR73" s="444"/>
      <c r="GYS73" s="444"/>
      <c r="GYT73" s="444"/>
      <c r="GYU73" s="444"/>
      <c r="GYV73" s="444"/>
      <c r="GYW73" s="444"/>
      <c r="GYX73" s="444"/>
      <c r="GYY73" s="444"/>
      <c r="GYZ73" s="444"/>
      <c r="GZA73" s="444"/>
      <c r="GZB73" s="444"/>
      <c r="GZC73" s="444"/>
      <c r="GZD73" s="444"/>
      <c r="GZE73" s="444"/>
      <c r="GZF73" s="444"/>
      <c r="GZG73" s="444"/>
      <c r="GZH73" s="444"/>
      <c r="GZI73" s="444"/>
      <c r="GZJ73" s="444"/>
      <c r="GZK73" s="444"/>
      <c r="GZL73" s="444"/>
      <c r="GZM73" s="444"/>
      <c r="GZN73" s="444"/>
      <c r="GZO73" s="444"/>
      <c r="GZP73" s="444"/>
      <c r="GZQ73" s="444"/>
      <c r="GZR73" s="444"/>
      <c r="GZS73" s="444"/>
      <c r="GZT73" s="444"/>
      <c r="GZU73" s="444"/>
      <c r="GZV73" s="444"/>
      <c r="GZW73" s="444"/>
      <c r="GZX73" s="444"/>
      <c r="GZY73" s="444"/>
      <c r="GZZ73" s="444"/>
      <c r="HAA73" s="444"/>
      <c r="HAB73" s="444"/>
      <c r="HAC73" s="444"/>
      <c r="HAD73" s="444"/>
      <c r="HAE73" s="444"/>
      <c r="HAF73" s="444"/>
      <c r="HAG73" s="444"/>
      <c r="HAH73" s="444"/>
      <c r="HAI73" s="444"/>
      <c r="HAJ73" s="444"/>
      <c r="HAK73" s="444"/>
      <c r="HAL73" s="444"/>
      <c r="HAM73" s="444"/>
      <c r="HAN73" s="444"/>
      <c r="HAO73" s="444"/>
      <c r="HAP73" s="444"/>
      <c r="HAQ73" s="444"/>
      <c r="HAR73" s="444"/>
      <c r="HAS73" s="444"/>
      <c r="HAT73" s="444"/>
      <c r="HAU73" s="444"/>
      <c r="HAV73" s="444"/>
      <c r="HAW73" s="444"/>
      <c r="HAX73" s="444"/>
      <c r="HAY73" s="444"/>
      <c r="HAZ73" s="444"/>
      <c r="HBA73" s="444"/>
      <c r="HBB73" s="444"/>
      <c r="HBC73" s="444"/>
      <c r="HBD73" s="444"/>
      <c r="HBE73" s="444"/>
      <c r="HBF73" s="444"/>
      <c r="HBG73" s="444"/>
      <c r="HBH73" s="444"/>
      <c r="HBI73" s="444"/>
      <c r="HBJ73" s="444"/>
      <c r="HBK73" s="444"/>
      <c r="HBL73" s="444"/>
      <c r="HBM73" s="444"/>
      <c r="HBN73" s="444"/>
      <c r="HBO73" s="444"/>
      <c r="HBP73" s="444"/>
      <c r="HBQ73" s="444"/>
      <c r="HBR73" s="444"/>
      <c r="HBS73" s="444"/>
      <c r="HBT73" s="444"/>
      <c r="HBU73" s="444"/>
      <c r="HBV73" s="444"/>
      <c r="HBW73" s="444"/>
      <c r="HBX73" s="444"/>
      <c r="HBY73" s="444"/>
      <c r="HBZ73" s="444"/>
      <c r="HCA73" s="444"/>
      <c r="HCB73" s="444"/>
      <c r="HCC73" s="444"/>
      <c r="HCD73" s="444"/>
      <c r="HCE73" s="444"/>
      <c r="HCF73" s="444"/>
      <c r="HCG73" s="444"/>
      <c r="HCH73" s="444"/>
      <c r="HCI73" s="444"/>
      <c r="HCJ73" s="444"/>
      <c r="HCK73" s="444"/>
      <c r="HCL73" s="444"/>
      <c r="HCM73" s="444"/>
      <c r="HCN73" s="444"/>
      <c r="HCO73" s="444"/>
      <c r="HCP73" s="444"/>
      <c r="HCQ73" s="444"/>
      <c r="HCR73" s="444"/>
      <c r="HCS73" s="444"/>
      <c r="HCT73" s="444"/>
      <c r="HCU73" s="444"/>
      <c r="HCV73" s="444"/>
      <c r="HCW73" s="444"/>
      <c r="HCX73" s="444"/>
      <c r="HCY73" s="444"/>
      <c r="HCZ73" s="444"/>
      <c r="HDA73" s="444"/>
      <c r="HDB73" s="444"/>
      <c r="HDC73" s="444"/>
      <c r="HDD73" s="444"/>
      <c r="HDE73" s="444"/>
      <c r="HDF73" s="444"/>
      <c r="HDG73" s="444"/>
      <c r="HDH73" s="444"/>
      <c r="HDI73" s="444"/>
      <c r="HDJ73" s="444"/>
      <c r="HDK73" s="444"/>
      <c r="HDL73" s="444"/>
      <c r="HDM73" s="444"/>
      <c r="HDN73" s="444"/>
      <c r="HDO73" s="444"/>
      <c r="HDP73" s="444"/>
      <c r="HDQ73" s="444"/>
      <c r="HDR73" s="444"/>
      <c r="HDS73" s="444"/>
      <c r="HDT73" s="444"/>
      <c r="HDU73" s="444"/>
      <c r="HDV73" s="444"/>
      <c r="HDW73" s="444"/>
      <c r="HDX73" s="444"/>
      <c r="HDY73" s="444"/>
      <c r="HDZ73" s="444"/>
      <c r="HEA73" s="444"/>
      <c r="HEB73" s="444"/>
      <c r="HEC73" s="444"/>
      <c r="HED73" s="444"/>
      <c r="HEE73" s="444"/>
      <c r="HEF73" s="444"/>
      <c r="HEG73" s="444"/>
      <c r="HEH73" s="444"/>
      <c r="HEI73" s="444"/>
      <c r="HEJ73" s="444"/>
      <c r="HEK73" s="444"/>
      <c r="HEL73" s="444"/>
      <c r="HEM73" s="444"/>
      <c r="HEN73" s="444"/>
      <c r="HEO73" s="444"/>
      <c r="HEP73" s="444"/>
      <c r="HEQ73" s="444"/>
      <c r="HER73" s="444"/>
      <c r="HES73" s="444"/>
      <c r="HET73" s="444"/>
      <c r="HEU73" s="444"/>
      <c r="HEV73" s="444"/>
      <c r="HEW73" s="444"/>
      <c r="HEX73" s="444"/>
      <c r="HEY73" s="444"/>
      <c r="HEZ73" s="444"/>
      <c r="HFA73" s="444"/>
      <c r="HFB73" s="444"/>
      <c r="HFC73" s="444"/>
      <c r="HFD73" s="444"/>
      <c r="HFE73" s="444"/>
      <c r="HFF73" s="444"/>
      <c r="HFG73" s="444"/>
      <c r="HFH73" s="444"/>
      <c r="HFI73" s="444"/>
      <c r="HFJ73" s="444"/>
      <c r="HFK73" s="444"/>
      <c r="HFL73" s="444"/>
      <c r="HFM73" s="444"/>
      <c r="HFN73" s="444"/>
      <c r="HFO73" s="444"/>
      <c r="HFP73" s="444"/>
      <c r="HFQ73" s="444"/>
      <c r="HFR73" s="444"/>
      <c r="HFS73" s="444"/>
      <c r="HFT73" s="444"/>
      <c r="HFU73" s="444"/>
      <c r="HFV73" s="444"/>
      <c r="HFW73" s="444"/>
      <c r="HFX73" s="444"/>
      <c r="HFY73" s="444"/>
      <c r="HFZ73" s="444"/>
      <c r="HGA73" s="444"/>
      <c r="HGB73" s="444"/>
      <c r="HGC73" s="444"/>
      <c r="HGD73" s="444"/>
      <c r="HGE73" s="444"/>
      <c r="HGF73" s="444"/>
      <c r="HGG73" s="444"/>
      <c r="HGH73" s="444"/>
      <c r="HGI73" s="444"/>
      <c r="HGJ73" s="444"/>
      <c r="HGK73" s="444"/>
      <c r="HGL73" s="444"/>
      <c r="HGM73" s="444"/>
      <c r="HGN73" s="444"/>
      <c r="HGO73" s="444"/>
      <c r="HGP73" s="444"/>
      <c r="HGQ73" s="444"/>
      <c r="HGR73" s="444"/>
      <c r="HGS73" s="444"/>
      <c r="HGT73" s="444"/>
      <c r="HGU73" s="444"/>
      <c r="HGV73" s="444"/>
      <c r="HGW73" s="444"/>
      <c r="HGX73" s="444"/>
      <c r="HGY73" s="444"/>
      <c r="HGZ73" s="444"/>
      <c r="HHA73" s="444"/>
      <c r="HHB73" s="444"/>
      <c r="HHC73" s="444"/>
      <c r="HHD73" s="444"/>
      <c r="HHE73" s="444"/>
      <c r="HHF73" s="444"/>
      <c r="HHG73" s="444"/>
      <c r="HHH73" s="444"/>
      <c r="HHI73" s="444"/>
      <c r="HHJ73" s="444"/>
      <c r="HHK73" s="444"/>
      <c r="HHL73" s="444"/>
      <c r="HHM73" s="444"/>
      <c r="HHN73" s="444"/>
      <c r="HHO73" s="444"/>
      <c r="HHP73" s="444"/>
      <c r="HHQ73" s="444"/>
      <c r="HHR73" s="444"/>
      <c r="HHS73" s="444"/>
      <c r="HHT73" s="444"/>
      <c r="HHU73" s="444"/>
      <c r="HHV73" s="444"/>
      <c r="HHW73" s="444"/>
      <c r="HHX73" s="444"/>
      <c r="HHY73" s="444"/>
      <c r="HHZ73" s="444"/>
      <c r="HIA73" s="444"/>
      <c r="HIB73" s="444"/>
      <c r="HIC73" s="444"/>
      <c r="HID73" s="444"/>
      <c r="HIE73" s="444"/>
      <c r="HIF73" s="444"/>
      <c r="HIG73" s="444"/>
      <c r="HIH73" s="444"/>
      <c r="HII73" s="444"/>
      <c r="HIJ73" s="444"/>
      <c r="HIK73" s="444"/>
      <c r="HIL73" s="444"/>
      <c r="HIM73" s="444"/>
      <c r="HIN73" s="444"/>
      <c r="HIO73" s="444"/>
      <c r="HIP73" s="444"/>
      <c r="HIQ73" s="444"/>
      <c r="HIR73" s="444"/>
      <c r="HIS73" s="444"/>
      <c r="HIT73" s="444"/>
      <c r="HIU73" s="444"/>
      <c r="HIV73" s="444"/>
      <c r="HIW73" s="444"/>
      <c r="HIX73" s="444"/>
      <c r="HIY73" s="444"/>
      <c r="HIZ73" s="444"/>
      <c r="HJA73" s="444"/>
      <c r="HJB73" s="444"/>
      <c r="HJC73" s="444"/>
      <c r="HJD73" s="444"/>
      <c r="HJE73" s="444"/>
      <c r="HJF73" s="444"/>
      <c r="HJG73" s="444"/>
      <c r="HJH73" s="444"/>
      <c r="HJI73" s="444"/>
      <c r="HJJ73" s="444"/>
      <c r="HJK73" s="444"/>
      <c r="HJL73" s="444"/>
      <c r="HJM73" s="444"/>
      <c r="HJN73" s="444"/>
      <c r="HJO73" s="444"/>
      <c r="HJP73" s="444"/>
      <c r="HJQ73" s="444"/>
      <c r="HJR73" s="444"/>
      <c r="HJS73" s="444"/>
      <c r="HJT73" s="444"/>
      <c r="HJU73" s="444"/>
      <c r="HJV73" s="444"/>
      <c r="HJW73" s="444"/>
      <c r="HJX73" s="444"/>
      <c r="HJY73" s="444"/>
      <c r="HJZ73" s="444"/>
      <c r="HKA73" s="444"/>
      <c r="HKB73" s="444"/>
      <c r="HKC73" s="444"/>
      <c r="HKD73" s="444"/>
      <c r="HKE73" s="444"/>
      <c r="HKF73" s="444"/>
      <c r="HKG73" s="444"/>
      <c r="HKH73" s="444"/>
      <c r="HKI73" s="444"/>
      <c r="HKJ73" s="444"/>
      <c r="HKK73" s="444"/>
      <c r="HKL73" s="444"/>
      <c r="HKM73" s="444"/>
      <c r="HKN73" s="444"/>
      <c r="HKO73" s="444"/>
      <c r="HKP73" s="444"/>
      <c r="HKQ73" s="444"/>
      <c r="HKR73" s="444"/>
      <c r="HKS73" s="444"/>
      <c r="HKT73" s="444"/>
      <c r="HKU73" s="444"/>
      <c r="HKV73" s="444"/>
      <c r="HKW73" s="444"/>
      <c r="HKX73" s="444"/>
      <c r="HKY73" s="444"/>
      <c r="HKZ73" s="444"/>
      <c r="HLA73" s="444"/>
      <c r="HLB73" s="444"/>
      <c r="HLC73" s="444"/>
      <c r="HLD73" s="444"/>
      <c r="HLE73" s="444"/>
      <c r="HLF73" s="444"/>
      <c r="HLG73" s="444"/>
      <c r="HLH73" s="444"/>
      <c r="HLI73" s="444"/>
      <c r="HLJ73" s="444"/>
      <c r="HLK73" s="444"/>
      <c r="HLL73" s="444"/>
      <c r="HLM73" s="444"/>
      <c r="HLN73" s="444"/>
      <c r="HLO73" s="444"/>
      <c r="HLP73" s="444"/>
      <c r="HLQ73" s="444"/>
      <c r="HLR73" s="444"/>
      <c r="HLS73" s="444"/>
      <c r="HLT73" s="444"/>
      <c r="HLU73" s="444"/>
      <c r="HLV73" s="444"/>
      <c r="HLW73" s="444"/>
      <c r="HLX73" s="444"/>
      <c r="HLY73" s="444"/>
      <c r="HLZ73" s="444"/>
      <c r="HMA73" s="444"/>
      <c r="HMB73" s="444"/>
      <c r="HMC73" s="444"/>
      <c r="HMD73" s="444"/>
      <c r="HME73" s="444"/>
      <c r="HMF73" s="444"/>
      <c r="HMG73" s="444"/>
      <c r="HMH73" s="444"/>
      <c r="HMI73" s="444"/>
      <c r="HMJ73" s="444"/>
      <c r="HMK73" s="444"/>
      <c r="HML73" s="444"/>
      <c r="HMM73" s="444"/>
      <c r="HMN73" s="444"/>
      <c r="HMO73" s="444"/>
      <c r="HMP73" s="444"/>
      <c r="HMQ73" s="444"/>
      <c r="HMR73" s="444"/>
      <c r="HMS73" s="444"/>
      <c r="HMT73" s="444"/>
      <c r="HMU73" s="444"/>
      <c r="HMV73" s="444"/>
      <c r="HMW73" s="444"/>
      <c r="HMX73" s="444"/>
      <c r="HMY73" s="444"/>
      <c r="HMZ73" s="444"/>
      <c r="HNA73" s="444"/>
      <c r="HNB73" s="444"/>
      <c r="HNC73" s="444"/>
      <c r="HND73" s="444"/>
      <c r="HNE73" s="444"/>
      <c r="HNF73" s="444"/>
      <c r="HNG73" s="444"/>
      <c r="HNH73" s="444"/>
      <c r="HNI73" s="444"/>
      <c r="HNJ73" s="444"/>
      <c r="HNK73" s="444"/>
      <c r="HNL73" s="444"/>
      <c r="HNM73" s="444"/>
      <c r="HNN73" s="444"/>
      <c r="HNO73" s="444"/>
      <c r="HNP73" s="444"/>
      <c r="HNQ73" s="444"/>
      <c r="HNR73" s="444"/>
      <c r="HNS73" s="444"/>
      <c r="HNT73" s="444"/>
      <c r="HNU73" s="444"/>
      <c r="HNV73" s="444"/>
      <c r="HNW73" s="444"/>
      <c r="HNX73" s="444"/>
      <c r="HNY73" s="444"/>
      <c r="HNZ73" s="444"/>
      <c r="HOA73" s="444"/>
      <c r="HOB73" s="444"/>
      <c r="HOC73" s="444"/>
      <c r="HOD73" s="444"/>
      <c r="HOE73" s="444"/>
      <c r="HOF73" s="444"/>
      <c r="HOG73" s="444"/>
      <c r="HOH73" s="444"/>
      <c r="HOI73" s="444"/>
      <c r="HOJ73" s="444"/>
      <c r="HOK73" s="444"/>
      <c r="HOL73" s="444"/>
      <c r="HOM73" s="444"/>
      <c r="HON73" s="444"/>
      <c r="HOO73" s="444"/>
      <c r="HOP73" s="444"/>
      <c r="HOQ73" s="444"/>
      <c r="HOR73" s="444"/>
      <c r="HOS73" s="444"/>
      <c r="HOT73" s="444"/>
      <c r="HOU73" s="444"/>
      <c r="HOV73" s="444"/>
      <c r="HOW73" s="444"/>
      <c r="HOX73" s="444"/>
      <c r="HOY73" s="444"/>
      <c r="HOZ73" s="444"/>
      <c r="HPA73" s="444"/>
      <c r="HPB73" s="444"/>
      <c r="HPC73" s="444"/>
      <c r="HPD73" s="444"/>
      <c r="HPE73" s="444"/>
      <c r="HPF73" s="444"/>
      <c r="HPG73" s="444"/>
      <c r="HPH73" s="444"/>
      <c r="HPI73" s="444"/>
      <c r="HPJ73" s="444"/>
      <c r="HPK73" s="444"/>
      <c r="HPL73" s="444"/>
      <c r="HPM73" s="444"/>
      <c r="HPN73" s="444"/>
      <c r="HPO73" s="444"/>
      <c r="HPP73" s="444"/>
      <c r="HPQ73" s="444"/>
      <c r="HPR73" s="444"/>
      <c r="HPS73" s="444"/>
      <c r="HPT73" s="444"/>
      <c r="HPU73" s="444"/>
      <c r="HPV73" s="444"/>
      <c r="HPW73" s="444"/>
      <c r="HPX73" s="444"/>
      <c r="HPY73" s="444"/>
      <c r="HPZ73" s="444"/>
      <c r="HQA73" s="444"/>
      <c r="HQB73" s="444"/>
      <c r="HQC73" s="444"/>
      <c r="HQD73" s="444"/>
      <c r="HQE73" s="444"/>
      <c r="HQF73" s="444"/>
      <c r="HQG73" s="444"/>
      <c r="HQH73" s="444"/>
      <c r="HQI73" s="444"/>
      <c r="HQJ73" s="444"/>
      <c r="HQK73" s="444"/>
      <c r="HQL73" s="444"/>
      <c r="HQM73" s="444"/>
      <c r="HQN73" s="444"/>
      <c r="HQO73" s="444"/>
      <c r="HQP73" s="444"/>
      <c r="HQQ73" s="444"/>
      <c r="HQR73" s="444"/>
      <c r="HQS73" s="444"/>
      <c r="HQT73" s="444"/>
      <c r="HQU73" s="444"/>
      <c r="HQV73" s="444"/>
      <c r="HQW73" s="444"/>
      <c r="HQX73" s="444"/>
      <c r="HQY73" s="444"/>
      <c r="HQZ73" s="444"/>
      <c r="HRA73" s="444"/>
      <c r="HRB73" s="444"/>
      <c r="HRC73" s="444"/>
      <c r="HRD73" s="444"/>
      <c r="HRE73" s="444"/>
      <c r="HRF73" s="444"/>
      <c r="HRG73" s="444"/>
      <c r="HRH73" s="444"/>
      <c r="HRI73" s="444"/>
      <c r="HRJ73" s="444"/>
      <c r="HRK73" s="444"/>
      <c r="HRL73" s="444"/>
      <c r="HRM73" s="444"/>
      <c r="HRN73" s="444"/>
      <c r="HRO73" s="444"/>
      <c r="HRP73" s="444"/>
      <c r="HRQ73" s="444"/>
      <c r="HRR73" s="444"/>
      <c r="HRS73" s="444"/>
      <c r="HRT73" s="444"/>
      <c r="HRU73" s="444"/>
      <c r="HRV73" s="444"/>
      <c r="HRW73" s="444"/>
      <c r="HRX73" s="444"/>
      <c r="HRY73" s="444"/>
      <c r="HRZ73" s="444"/>
      <c r="HSA73" s="444"/>
      <c r="HSB73" s="444"/>
      <c r="HSC73" s="444"/>
      <c r="HSD73" s="444"/>
      <c r="HSE73" s="444"/>
      <c r="HSF73" s="444"/>
      <c r="HSG73" s="444"/>
      <c r="HSH73" s="444"/>
      <c r="HSI73" s="444"/>
      <c r="HSJ73" s="444"/>
      <c r="HSK73" s="444"/>
      <c r="HSL73" s="444"/>
      <c r="HSM73" s="444"/>
      <c r="HSN73" s="444"/>
      <c r="HSO73" s="444"/>
      <c r="HSP73" s="444"/>
      <c r="HSQ73" s="444"/>
      <c r="HSR73" s="444"/>
      <c r="HSS73" s="444"/>
      <c r="HST73" s="444"/>
      <c r="HSU73" s="444"/>
      <c r="HSV73" s="444"/>
      <c r="HSW73" s="444"/>
      <c r="HSX73" s="444"/>
      <c r="HSY73" s="444"/>
      <c r="HSZ73" s="444"/>
      <c r="HTA73" s="444"/>
      <c r="HTB73" s="444"/>
      <c r="HTC73" s="444"/>
      <c r="HTD73" s="444"/>
      <c r="HTE73" s="444"/>
      <c r="HTF73" s="444"/>
      <c r="HTG73" s="444"/>
      <c r="HTH73" s="444"/>
      <c r="HTI73" s="444"/>
      <c r="HTJ73" s="444"/>
      <c r="HTK73" s="444"/>
      <c r="HTL73" s="444"/>
      <c r="HTM73" s="444"/>
      <c r="HTN73" s="444"/>
      <c r="HTO73" s="444"/>
      <c r="HTP73" s="444"/>
      <c r="HTQ73" s="444"/>
      <c r="HTR73" s="444"/>
      <c r="HTS73" s="444"/>
      <c r="HTT73" s="444"/>
      <c r="HTU73" s="444"/>
      <c r="HTV73" s="444"/>
      <c r="HTW73" s="444"/>
      <c r="HTX73" s="444"/>
      <c r="HTY73" s="444"/>
      <c r="HTZ73" s="444"/>
      <c r="HUA73" s="444"/>
      <c r="HUB73" s="444"/>
      <c r="HUC73" s="444"/>
      <c r="HUD73" s="444"/>
      <c r="HUE73" s="444"/>
      <c r="HUF73" s="444"/>
      <c r="HUG73" s="444"/>
      <c r="HUH73" s="444"/>
      <c r="HUI73" s="444"/>
      <c r="HUJ73" s="444"/>
      <c r="HUK73" s="444"/>
      <c r="HUL73" s="444"/>
      <c r="HUM73" s="444"/>
      <c r="HUN73" s="444"/>
      <c r="HUO73" s="444"/>
      <c r="HUP73" s="444"/>
      <c r="HUQ73" s="444"/>
      <c r="HUR73" s="444"/>
      <c r="HUS73" s="444"/>
      <c r="HUT73" s="444"/>
      <c r="HUU73" s="444"/>
      <c r="HUV73" s="444"/>
      <c r="HUW73" s="444"/>
      <c r="HUX73" s="444"/>
      <c r="HUY73" s="444"/>
      <c r="HUZ73" s="444"/>
      <c r="HVA73" s="444"/>
      <c r="HVB73" s="444"/>
      <c r="HVC73" s="444"/>
      <c r="HVD73" s="444"/>
      <c r="HVE73" s="444"/>
      <c r="HVF73" s="444"/>
      <c r="HVG73" s="444"/>
      <c r="HVH73" s="444"/>
      <c r="HVI73" s="444"/>
      <c r="HVJ73" s="444"/>
      <c r="HVK73" s="444"/>
      <c r="HVL73" s="444"/>
      <c r="HVM73" s="444"/>
      <c r="HVN73" s="444"/>
      <c r="HVO73" s="444"/>
      <c r="HVP73" s="444"/>
      <c r="HVQ73" s="444"/>
      <c r="HVR73" s="444"/>
      <c r="HVS73" s="444"/>
      <c r="HVT73" s="444"/>
      <c r="HVU73" s="444"/>
      <c r="HVV73" s="444"/>
      <c r="HVW73" s="444"/>
      <c r="HVX73" s="444"/>
      <c r="HVY73" s="444"/>
      <c r="HVZ73" s="444"/>
      <c r="HWA73" s="444"/>
      <c r="HWB73" s="444"/>
      <c r="HWC73" s="444"/>
      <c r="HWD73" s="444"/>
      <c r="HWE73" s="444"/>
      <c r="HWF73" s="444"/>
      <c r="HWG73" s="444"/>
      <c r="HWH73" s="444"/>
      <c r="HWI73" s="444"/>
      <c r="HWJ73" s="444"/>
      <c r="HWK73" s="444"/>
      <c r="HWL73" s="444"/>
      <c r="HWM73" s="444"/>
      <c r="HWN73" s="444"/>
      <c r="HWO73" s="444"/>
      <c r="HWP73" s="444"/>
      <c r="HWQ73" s="444"/>
      <c r="HWR73" s="444"/>
      <c r="HWS73" s="444"/>
      <c r="HWT73" s="444"/>
      <c r="HWU73" s="444"/>
      <c r="HWV73" s="444"/>
      <c r="HWW73" s="444"/>
      <c r="HWX73" s="444"/>
      <c r="HWY73" s="444"/>
      <c r="HWZ73" s="444"/>
      <c r="HXA73" s="444"/>
      <c r="HXB73" s="444"/>
      <c r="HXC73" s="444"/>
      <c r="HXD73" s="444"/>
      <c r="HXE73" s="444"/>
      <c r="HXF73" s="444"/>
      <c r="HXG73" s="444"/>
      <c r="HXH73" s="444"/>
      <c r="HXI73" s="444"/>
      <c r="HXJ73" s="444"/>
      <c r="HXK73" s="444"/>
      <c r="HXL73" s="444"/>
      <c r="HXM73" s="444"/>
      <c r="HXN73" s="444"/>
      <c r="HXO73" s="444"/>
      <c r="HXP73" s="444"/>
      <c r="HXQ73" s="444"/>
      <c r="HXR73" s="444"/>
      <c r="HXS73" s="444"/>
      <c r="HXT73" s="444"/>
      <c r="HXU73" s="444"/>
      <c r="HXV73" s="444"/>
      <c r="HXW73" s="444"/>
      <c r="HXX73" s="444"/>
      <c r="HXY73" s="444"/>
      <c r="HXZ73" s="444"/>
      <c r="HYA73" s="444"/>
      <c r="HYB73" s="444"/>
      <c r="HYC73" s="444"/>
      <c r="HYD73" s="444"/>
      <c r="HYE73" s="444"/>
      <c r="HYF73" s="444"/>
      <c r="HYG73" s="444"/>
      <c r="HYH73" s="444"/>
      <c r="HYI73" s="444"/>
      <c r="HYJ73" s="444"/>
      <c r="HYK73" s="444"/>
      <c r="HYL73" s="444"/>
      <c r="HYM73" s="444"/>
      <c r="HYN73" s="444"/>
      <c r="HYO73" s="444"/>
      <c r="HYP73" s="444"/>
      <c r="HYQ73" s="444"/>
      <c r="HYR73" s="444"/>
      <c r="HYS73" s="444"/>
      <c r="HYT73" s="444"/>
      <c r="HYU73" s="444"/>
      <c r="HYV73" s="444"/>
      <c r="HYW73" s="444"/>
      <c r="HYX73" s="444"/>
      <c r="HYY73" s="444"/>
      <c r="HYZ73" s="444"/>
      <c r="HZA73" s="444"/>
      <c r="HZB73" s="444"/>
      <c r="HZC73" s="444"/>
      <c r="HZD73" s="444"/>
      <c r="HZE73" s="444"/>
      <c r="HZF73" s="444"/>
      <c r="HZG73" s="444"/>
      <c r="HZH73" s="444"/>
      <c r="HZI73" s="444"/>
      <c r="HZJ73" s="444"/>
      <c r="HZK73" s="444"/>
      <c r="HZL73" s="444"/>
      <c r="HZM73" s="444"/>
      <c r="HZN73" s="444"/>
      <c r="HZO73" s="444"/>
      <c r="HZP73" s="444"/>
      <c r="HZQ73" s="444"/>
      <c r="HZR73" s="444"/>
      <c r="HZS73" s="444"/>
      <c r="HZT73" s="444"/>
      <c r="HZU73" s="444"/>
      <c r="HZV73" s="444"/>
      <c r="HZW73" s="444"/>
      <c r="HZX73" s="444"/>
      <c r="HZY73" s="444"/>
      <c r="HZZ73" s="444"/>
      <c r="IAA73" s="444"/>
      <c r="IAB73" s="444"/>
      <c r="IAC73" s="444"/>
      <c r="IAD73" s="444"/>
      <c r="IAE73" s="444"/>
      <c r="IAF73" s="444"/>
      <c r="IAG73" s="444"/>
      <c r="IAH73" s="444"/>
      <c r="IAI73" s="444"/>
      <c r="IAJ73" s="444"/>
      <c r="IAK73" s="444"/>
      <c r="IAL73" s="444"/>
      <c r="IAM73" s="444"/>
      <c r="IAN73" s="444"/>
      <c r="IAO73" s="444"/>
      <c r="IAP73" s="444"/>
      <c r="IAQ73" s="444"/>
      <c r="IAR73" s="444"/>
      <c r="IAS73" s="444"/>
      <c r="IAT73" s="444"/>
      <c r="IAU73" s="444"/>
      <c r="IAV73" s="444"/>
      <c r="IAW73" s="444"/>
      <c r="IAX73" s="444"/>
      <c r="IAY73" s="444"/>
      <c r="IAZ73" s="444"/>
      <c r="IBA73" s="444"/>
      <c r="IBB73" s="444"/>
      <c r="IBC73" s="444"/>
      <c r="IBD73" s="444"/>
      <c r="IBE73" s="444"/>
      <c r="IBF73" s="444"/>
      <c r="IBG73" s="444"/>
      <c r="IBH73" s="444"/>
      <c r="IBI73" s="444"/>
      <c r="IBJ73" s="444"/>
      <c r="IBK73" s="444"/>
      <c r="IBL73" s="444"/>
      <c r="IBM73" s="444"/>
      <c r="IBN73" s="444"/>
      <c r="IBO73" s="444"/>
      <c r="IBP73" s="444"/>
      <c r="IBQ73" s="444"/>
      <c r="IBR73" s="444"/>
      <c r="IBS73" s="444"/>
      <c r="IBT73" s="444"/>
      <c r="IBU73" s="444"/>
      <c r="IBV73" s="444"/>
      <c r="IBW73" s="444"/>
      <c r="IBX73" s="444"/>
      <c r="IBY73" s="444"/>
      <c r="IBZ73" s="444"/>
      <c r="ICA73" s="444"/>
      <c r="ICB73" s="444"/>
      <c r="ICC73" s="444"/>
      <c r="ICD73" s="444"/>
      <c r="ICE73" s="444"/>
      <c r="ICF73" s="444"/>
      <c r="ICG73" s="444"/>
      <c r="ICH73" s="444"/>
      <c r="ICI73" s="444"/>
      <c r="ICJ73" s="444"/>
      <c r="ICK73" s="444"/>
      <c r="ICL73" s="444"/>
      <c r="ICM73" s="444"/>
      <c r="ICN73" s="444"/>
      <c r="ICO73" s="444"/>
      <c r="ICP73" s="444"/>
      <c r="ICQ73" s="444"/>
      <c r="ICR73" s="444"/>
      <c r="ICS73" s="444"/>
      <c r="ICT73" s="444"/>
      <c r="ICU73" s="444"/>
      <c r="ICV73" s="444"/>
      <c r="ICW73" s="444"/>
      <c r="ICX73" s="444"/>
      <c r="ICY73" s="444"/>
      <c r="ICZ73" s="444"/>
      <c r="IDA73" s="444"/>
      <c r="IDB73" s="444"/>
      <c r="IDC73" s="444"/>
      <c r="IDD73" s="444"/>
      <c r="IDE73" s="444"/>
      <c r="IDF73" s="444"/>
      <c r="IDG73" s="444"/>
      <c r="IDH73" s="444"/>
      <c r="IDI73" s="444"/>
      <c r="IDJ73" s="444"/>
      <c r="IDK73" s="444"/>
      <c r="IDL73" s="444"/>
      <c r="IDM73" s="444"/>
      <c r="IDN73" s="444"/>
      <c r="IDO73" s="444"/>
      <c r="IDP73" s="444"/>
      <c r="IDQ73" s="444"/>
      <c r="IDR73" s="444"/>
      <c r="IDS73" s="444"/>
      <c r="IDT73" s="444"/>
      <c r="IDU73" s="444"/>
      <c r="IDV73" s="444"/>
      <c r="IDW73" s="444"/>
      <c r="IDX73" s="444"/>
      <c r="IDY73" s="444"/>
      <c r="IDZ73" s="444"/>
      <c r="IEA73" s="444"/>
      <c r="IEB73" s="444"/>
      <c r="IEC73" s="444"/>
      <c r="IED73" s="444"/>
      <c r="IEE73" s="444"/>
      <c r="IEF73" s="444"/>
      <c r="IEG73" s="444"/>
      <c r="IEH73" s="444"/>
      <c r="IEI73" s="444"/>
      <c r="IEJ73" s="444"/>
      <c r="IEK73" s="444"/>
      <c r="IEL73" s="444"/>
      <c r="IEM73" s="444"/>
      <c r="IEN73" s="444"/>
      <c r="IEO73" s="444"/>
      <c r="IEP73" s="444"/>
      <c r="IEQ73" s="444"/>
      <c r="IER73" s="444"/>
      <c r="IES73" s="444"/>
      <c r="IET73" s="444"/>
      <c r="IEU73" s="444"/>
      <c r="IEV73" s="444"/>
      <c r="IEW73" s="444"/>
      <c r="IEX73" s="444"/>
      <c r="IEY73" s="444"/>
      <c r="IEZ73" s="444"/>
      <c r="IFA73" s="444"/>
      <c r="IFB73" s="444"/>
      <c r="IFC73" s="444"/>
      <c r="IFD73" s="444"/>
      <c r="IFE73" s="444"/>
      <c r="IFF73" s="444"/>
      <c r="IFG73" s="444"/>
      <c r="IFH73" s="444"/>
      <c r="IFI73" s="444"/>
      <c r="IFJ73" s="444"/>
      <c r="IFK73" s="444"/>
      <c r="IFL73" s="444"/>
      <c r="IFM73" s="444"/>
      <c r="IFN73" s="444"/>
      <c r="IFO73" s="444"/>
      <c r="IFP73" s="444"/>
      <c r="IFQ73" s="444"/>
      <c r="IFR73" s="444"/>
      <c r="IFS73" s="444"/>
      <c r="IFT73" s="444"/>
      <c r="IFU73" s="444"/>
      <c r="IFV73" s="444"/>
      <c r="IFW73" s="444"/>
      <c r="IFX73" s="444"/>
      <c r="IFY73" s="444"/>
      <c r="IFZ73" s="444"/>
      <c r="IGA73" s="444"/>
      <c r="IGB73" s="444"/>
      <c r="IGC73" s="444"/>
      <c r="IGD73" s="444"/>
      <c r="IGE73" s="444"/>
      <c r="IGF73" s="444"/>
      <c r="IGG73" s="444"/>
      <c r="IGH73" s="444"/>
      <c r="IGI73" s="444"/>
      <c r="IGJ73" s="444"/>
      <c r="IGK73" s="444"/>
      <c r="IGL73" s="444"/>
      <c r="IGM73" s="444"/>
      <c r="IGN73" s="444"/>
      <c r="IGO73" s="444"/>
      <c r="IGP73" s="444"/>
      <c r="IGQ73" s="444"/>
      <c r="IGR73" s="444"/>
      <c r="IGS73" s="444"/>
      <c r="IGT73" s="444"/>
      <c r="IGU73" s="444"/>
      <c r="IGV73" s="444"/>
      <c r="IGW73" s="444"/>
      <c r="IGX73" s="444"/>
      <c r="IGY73" s="444"/>
      <c r="IGZ73" s="444"/>
      <c r="IHA73" s="444"/>
      <c r="IHB73" s="444"/>
      <c r="IHC73" s="444"/>
      <c r="IHD73" s="444"/>
      <c r="IHE73" s="444"/>
      <c r="IHF73" s="444"/>
      <c r="IHG73" s="444"/>
      <c r="IHH73" s="444"/>
      <c r="IHI73" s="444"/>
      <c r="IHJ73" s="444"/>
      <c r="IHK73" s="444"/>
      <c r="IHL73" s="444"/>
      <c r="IHM73" s="444"/>
      <c r="IHN73" s="444"/>
      <c r="IHO73" s="444"/>
      <c r="IHP73" s="444"/>
      <c r="IHQ73" s="444"/>
      <c r="IHR73" s="444"/>
      <c r="IHS73" s="444"/>
      <c r="IHT73" s="444"/>
      <c r="IHU73" s="444"/>
      <c r="IHV73" s="444"/>
      <c r="IHW73" s="444"/>
      <c r="IHX73" s="444"/>
      <c r="IHY73" s="444"/>
      <c r="IHZ73" s="444"/>
      <c r="IIA73" s="444"/>
      <c r="IIB73" s="444"/>
      <c r="IIC73" s="444"/>
      <c r="IID73" s="444"/>
      <c r="IIE73" s="444"/>
      <c r="IIF73" s="444"/>
      <c r="IIG73" s="444"/>
      <c r="IIH73" s="444"/>
      <c r="III73" s="444"/>
      <c r="IIJ73" s="444"/>
      <c r="IIK73" s="444"/>
      <c r="IIL73" s="444"/>
      <c r="IIM73" s="444"/>
      <c r="IIN73" s="444"/>
      <c r="IIO73" s="444"/>
      <c r="IIP73" s="444"/>
      <c r="IIQ73" s="444"/>
      <c r="IIR73" s="444"/>
      <c r="IIS73" s="444"/>
      <c r="IIT73" s="444"/>
      <c r="IIU73" s="444"/>
      <c r="IIV73" s="444"/>
      <c r="IIW73" s="444"/>
      <c r="IIX73" s="444"/>
      <c r="IIY73" s="444"/>
      <c r="IIZ73" s="444"/>
      <c r="IJA73" s="444"/>
      <c r="IJB73" s="444"/>
      <c r="IJC73" s="444"/>
      <c r="IJD73" s="444"/>
      <c r="IJE73" s="444"/>
      <c r="IJF73" s="444"/>
      <c r="IJG73" s="444"/>
      <c r="IJH73" s="444"/>
      <c r="IJI73" s="444"/>
      <c r="IJJ73" s="444"/>
      <c r="IJK73" s="444"/>
      <c r="IJL73" s="444"/>
      <c r="IJM73" s="444"/>
      <c r="IJN73" s="444"/>
      <c r="IJO73" s="444"/>
      <c r="IJP73" s="444"/>
      <c r="IJQ73" s="444"/>
      <c r="IJR73" s="444"/>
      <c r="IJS73" s="444"/>
      <c r="IJT73" s="444"/>
      <c r="IJU73" s="444"/>
      <c r="IJV73" s="444"/>
      <c r="IJW73" s="444"/>
      <c r="IJX73" s="444"/>
      <c r="IJY73" s="444"/>
      <c r="IJZ73" s="444"/>
      <c r="IKA73" s="444"/>
      <c r="IKB73" s="444"/>
      <c r="IKC73" s="444"/>
      <c r="IKD73" s="444"/>
      <c r="IKE73" s="444"/>
      <c r="IKF73" s="444"/>
      <c r="IKG73" s="444"/>
      <c r="IKH73" s="444"/>
      <c r="IKI73" s="444"/>
      <c r="IKJ73" s="444"/>
      <c r="IKK73" s="444"/>
      <c r="IKL73" s="444"/>
      <c r="IKM73" s="444"/>
      <c r="IKN73" s="444"/>
      <c r="IKO73" s="444"/>
      <c r="IKP73" s="444"/>
      <c r="IKQ73" s="444"/>
      <c r="IKR73" s="444"/>
      <c r="IKS73" s="444"/>
      <c r="IKT73" s="444"/>
      <c r="IKU73" s="444"/>
      <c r="IKV73" s="444"/>
      <c r="IKW73" s="444"/>
      <c r="IKX73" s="444"/>
      <c r="IKY73" s="444"/>
      <c r="IKZ73" s="444"/>
      <c r="ILA73" s="444"/>
      <c r="ILB73" s="444"/>
      <c r="ILC73" s="444"/>
      <c r="ILD73" s="444"/>
      <c r="ILE73" s="444"/>
      <c r="ILF73" s="444"/>
      <c r="ILG73" s="444"/>
      <c r="ILH73" s="444"/>
      <c r="ILI73" s="444"/>
      <c r="ILJ73" s="444"/>
      <c r="ILK73" s="444"/>
      <c r="ILL73" s="444"/>
      <c r="ILM73" s="444"/>
      <c r="ILN73" s="444"/>
      <c r="ILO73" s="444"/>
      <c r="ILP73" s="444"/>
      <c r="ILQ73" s="444"/>
      <c r="ILR73" s="444"/>
      <c r="ILS73" s="444"/>
      <c r="ILT73" s="444"/>
      <c r="ILU73" s="444"/>
      <c r="ILV73" s="444"/>
      <c r="ILW73" s="444"/>
      <c r="ILX73" s="444"/>
      <c r="ILY73" s="444"/>
      <c r="ILZ73" s="444"/>
      <c r="IMA73" s="444"/>
      <c r="IMB73" s="444"/>
      <c r="IMC73" s="444"/>
      <c r="IMD73" s="444"/>
      <c r="IME73" s="444"/>
      <c r="IMF73" s="444"/>
      <c r="IMG73" s="444"/>
      <c r="IMH73" s="444"/>
      <c r="IMI73" s="444"/>
      <c r="IMJ73" s="444"/>
      <c r="IMK73" s="444"/>
      <c r="IML73" s="444"/>
      <c r="IMM73" s="444"/>
      <c r="IMN73" s="444"/>
      <c r="IMO73" s="444"/>
      <c r="IMP73" s="444"/>
      <c r="IMQ73" s="444"/>
      <c r="IMR73" s="444"/>
      <c r="IMS73" s="444"/>
      <c r="IMT73" s="444"/>
      <c r="IMU73" s="444"/>
      <c r="IMV73" s="444"/>
      <c r="IMW73" s="444"/>
      <c r="IMX73" s="444"/>
      <c r="IMY73" s="444"/>
      <c r="IMZ73" s="444"/>
      <c r="INA73" s="444"/>
      <c r="INB73" s="444"/>
      <c r="INC73" s="444"/>
      <c r="IND73" s="444"/>
      <c r="INE73" s="444"/>
      <c r="INF73" s="444"/>
      <c r="ING73" s="444"/>
      <c r="INH73" s="444"/>
      <c r="INI73" s="444"/>
      <c r="INJ73" s="444"/>
      <c r="INK73" s="444"/>
      <c r="INL73" s="444"/>
      <c r="INM73" s="444"/>
      <c r="INN73" s="444"/>
      <c r="INO73" s="444"/>
      <c r="INP73" s="444"/>
      <c r="INQ73" s="444"/>
      <c r="INR73" s="444"/>
      <c r="INS73" s="444"/>
      <c r="INT73" s="444"/>
      <c r="INU73" s="444"/>
      <c r="INV73" s="444"/>
      <c r="INW73" s="444"/>
      <c r="INX73" s="444"/>
      <c r="INY73" s="444"/>
      <c r="INZ73" s="444"/>
      <c r="IOA73" s="444"/>
      <c r="IOB73" s="444"/>
      <c r="IOC73" s="444"/>
      <c r="IOD73" s="444"/>
      <c r="IOE73" s="444"/>
      <c r="IOF73" s="444"/>
      <c r="IOG73" s="444"/>
      <c r="IOH73" s="444"/>
      <c r="IOI73" s="444"/>
      <c r="IOJ73" s="444"/>
      <c r="IOK73" s="444"/>
      <c r="IOL73" s="444"/>
      <c r="IOM73" s="444"/>
      <c r="ION73" s="444"/>
      <c r="IOO73" s="444"/>
      <c r="IOP73" s="444"/>
      <c r="IOQ73" s="444"/>
      <c r="IOR73" s="444"/>
      <c r="IOS73" s="444"/>
      <c r="IOT73" s="444"/>
      <c r="IOU73" s="444"/>
      <c r="IOV73" s="444"/>
      <c r="IOW73" s="444"/>
      <c r="IOX73" s="444"/>
      <c r="IOY73" s="444"/>
      <c r="IOZ73" s="444"/>
      <c r="IPA73" s="444"/>
      <c r="IPB73" s="444"/>
      <c r="IPC73" s="444"/>
      <c r="IPD73" s="444"/>
      <c r="IPE73" s="444"/>
      <c r="IPF73" s="444"/>
      <c r="IPG73" s="444"/>
      <c r="IPH73" s="444"/>
      <c r="IPI73" s="444"/>
      <c r="IPJ73" s="444"/>
      <c r="IPK73" s="444"/>
      <c r="IPL73" s="444"/>
      <c r="IPM73" s="444"/>
      <c r="IPN73" s="444"/>
      <c r="IPO73" s="444"/>
      <c r="IPP73" s="444"/>
      <c r="IPQ73" s="444"/>
      <c r="IPR73" s="444"/>
      <c r="IPS73" s="444"/>
      <c r="IPT73" s="444"/>
      <c r="IPU73" s="444"/>
      <c r="IPV73" s="444"/>
      <c r="IPW73" s="444"/>
      <c r="IPX73" s="444"/>
      <c r="IPY73" s="444"/>
      <c r="IPZ73" s="444"/>
      <c r="IQA73" s="444"/>
      <c r="IQB73" s="444"/>
      <c r="IQC73" s="444"/>
      <c r="IQD73" s="444"/>
      <c r="IQE73" s="444"/>
      <c r="IQF73" s="444"/>
      <c r="IQG73" s="444"/>
      <c r="IQH73" s="444"/>
      <c r="IQI73" s="444"/>
      <c r="IQJ73" s="444"/>
      <c r="IQK73" s="444"/>
      <c r="IQL73" s="444"/>
      <c r="IQM73" s="444"/>
      <c r="IQN73" s="444"/>
      <c r="IQO73" s="444"/>
      <c r="IQP73" s="444"/>
      <c r="IQQ73" s="444"/>
      <c r="IQR73" s="444"/>
      <c r="IQS73" s="444"/>
      <c r="IQT73" s="444"/>
      <c r="IQU73" s="444"/>
      <c r="IQV73" s="444"/>
      <c r="IQW73" s="444"/>
      <c r="IQX73" s="444"/>
      <c r="IQY73" s="444"/>
      <c r="IQZ73" s="444"/>
      <c r="IRA73" s="444"/>
      <c r="IRB73" s="444"/>
      <c r="IRC73" s="444"/>
      <c r="IRD73" s="444"/>
      <c r="IRE73" s="444"/>
      <c r="IRF73" s="444"/>
      <c r="IRG73" s="444"/>
      <c r="IRH73" s="444"/>
      <c r="IRI73" s="444"/>
      <c r="IRJ73" s="444"/>
      <c r="IRK73" s="444"/>
      <c r="IRL73" s="444"/>
      <c r="IRM73" s="444"/>
      <c r="IRN73" s="444"/>
      <c r="IRO73" s="444"/>
      <c r="IRP73" s="444"/>
      <c r="IRQ73" s="444"/>
      <c r="IRR73" s="444"/>
      <c r="IRS73" s="444"/>
      <c r="IRT73" s="444"/>
      <c r="IRU73" s="444"/>
      <c r="IRV73" s="444"/>
      <c r="IRW73" s="444"/>
      <c r="IRX73" s="444"/>
      <c r="IRY73" s="444"/>
      <c r="IRZ73" s="444"/>
      <c r="ISA73" s="444"/>
      <c r="ISB73" s="444"/>
      <c r="ISC73" s="444"/>
      <c r="ISD73" s="444"/>
      <c r="ISE73" s="444"/>
      <c r="ISF73" s="444"/>
      <c r="ISG73" s="444"/>
      <c r="ISH73" s="444"/>
      <c r="ISI73" s="444"/>
      <c r="ISJ73" s="444"/>
      <c r="ISK73" s="444"/>
      <c r="ISL73" s="444"/>
      <c r="ISM73" s="444"/>
      <c r="ISN73" s="444"/>
      <c r="ISO73" s="444"/>
      <c r="ISP73" s="444"/>
      <c r="ISQ73" s="444"/>
      <c r="ISR73" s="444"/>
      <c r="ISS73" s="444"/>
      <c r="IST73" s="444"/>
      <c r="ISU73" s="444"/>
      <c r="ISV73" s="444"/>
      <c r="ISW73" s="444"/>
      <c r="ISX73" s="444"/>
      <c r="ISY73" s="444"/>
      <c r="ISZ73" s="444"/>
      <c r="ITA73" s="444"/>
      <c r="ITB73" s="444"/>
      <c r="ITC73" s="444"/>
      <c r="ITD73" s="444"/>
      <c r="ITE73" s="444"/>
      <c r="ITF73" s="444"/>
      <c r="ITG73" s="444"/>
      <c r="ITH73" s="444"/>
      <c r="ITI73" s="444"/>
      <c r="ITJ73" s="444"/>
      <c r="ITK73" s="444"/>
      <c r="ITL73" s="444"/>
      <c r="ITM73" s="444"/>
      <c r="ITN73" s="444"/>
      <c r="ITO73" s="444"/>
      <c r="ITP73" s="444"/>
      <c r="ITQ73" s="444"/>
      <c r="ITR73" s="444"/>
      <c r="ITS73" s="444"/>
      <c r="ITT73" s="444"/>
      <c r="ITU73" s="444"/>
      <c r="ITV73" s="444"/>
      <c r="ITW73" s="444"/>
      <c r="ITX73" s="444"/>
      <c r="ITY73" s="444"/>
      <c r="ITZ73" s="444"/>
      <c r="IUA73" s="444"/>
      <c r="IUB73" s="444"/>
      <c r="IUC73" s="444"/>
      <c r="IUD73" s="444"/>
      <c r="IUE73" s="444"/>
      <c r="IUF73" s="444"/>
      <c r="IUG73" s="444"/>
      <c r="IUH73" s="444"/>
      <c r="IUI73" s="444"/>
      <c r="IUJ73" s="444"/>
      <c r="IUK73" s="444"/>
      <c r="IUL73" s="444"/>
      <c r="IUM73" s="444"/>
      <c r="IUN73" s="444"/>
      <c r="IUO73" s="444"/>
      <c r="IUP73" s="444"/>
      <c r="IUQ73" s="444"/>
      <c r="IUR73" s="444"/>
      <c r="IUS73" s="444"/>
      <c r="IUT73" s="444"/>
      <c r="IUU73" s="444"/>
      <c r="IUV73" s="444"/>
      <c r="IUW73" s="444"/>
      <c r="IUX73" s="444"/>
      <c r="IUY73" s="444"/>
      <c r="IUZ73" s="444"/>
      <c r="IVA73" s="444"/>
      <c r="IVB73" s="444"/>
      <c r="IVC73" s="444"/>
      <c r="IVD73" s="444"/>
      <c r="IVE73" s="444"/>
      <c r="IVF73" s="444"/>
      <c r="IVG73" s="444"/>
      <c r="IVH73" s="444"/>
      <c r="IVI73" s="444"/>
      <c r="IVJ73" s="444"/>
      <c r="IVK73" s="444"/>
      <c r="IVL73" s="444"/>
      <c r="IVM73" s="444"/>
      <c r="IVN73" s="444"/>
      <c r="IVO73" s="444"/>
      <c r="IVP73" s="444"/>
      <c r="IVQ73" s="444"/>
      <c r="IVR73" s="444"/>
      <c r="IVS73" s="444"/>
      <c r="IVT73" s="444"/>
      <c r="IVU73" s="444"/>
      <c r="IVV73" s="444"/>
      <c r="IVW73" s="444"/>
      <c r="IVX73" s="444"/>
      <c r="IVY73" s="444"/>
      <c r="IVZ73" s="444"/>
      <c r="IWA73" s="444"/>
      <c r="IWB73" s="444"/>
      <c r="IWC73" s="444"/>
      <c r="IWD73" s="444"/>
      <c r="IWE73" s="444"/>
      <c r="IWF73" s="444"/>
      <c r="IWG73" s="444"/>
      <c r="IWH73" s="444"/>
      <c r="IWI73" s="444"/>
      <c r="IWJ73" s="444"/>
      <c r="IWK73" s="444"/>
      <c r="IWL73" s="444"/>
      <c r="IWM73" s="444"/>
      <c r="IWN73" s="444"/>
      <c r="IWO73" s="444"/>
      <c r="IWP73" s="444"/>
      <c r="IWQ73" s="444"/>
      <c r="IWR73" s="444"/>
      <c r="IWS73" s="444"/>
      <c r="IWT73" s="444"/>
      <c r="IWU73" s="444"/>
      <c r="IWV73" s="444"/>
      <c r="IWW73" s="444"/>
      <c r="IWX73" s="444"/>
      <c r="IWY73" s="444"/>
      <c r="IWZ73" s="444"/>
      <c r="IXA73" s="444"/>
      <c r="IXB73" s="444"/>
      <c r="IXC73" s="444"/>
      <c r="IXD73" s="444"/>
      <c r="IXE73" s="444"/>
      <c r="IXF73" s="444"/>
      <c r="IXG73" s="444"/>
      <c r="IXH73" s="444"/>
      <c r="IXI73" s="444"/>
      <c r="IXJ73" s="444"/>
      <c r="IXK73" s="444"/>
      <c r="IXL73" s="444"/>
      <c r="IXM73" s="444"/>
      <c r="IXN73" s="444"/>
      <c r="IXO73" s="444"/>
      <c r="IXP73" s="444"/>
      <c r="IXQ73" s="444"/>
      <c r="IXR73" s="444"/>
      <c r="IXS73" s="444"/>
      <c r="IXT73" s="444"/>
      <c r="IXU73" s="444"/>
      <c r="IXV73" s="444"/>
      <c r="IXW73" s="444"/>
      <c r="IXX73" s="444"/>
      <c r="IXY73" s="444"/>
      <c r="IXZ73" s="444"/>
      <c r="IYA73" s="444"/>
      <c r="IYB73" s="444"/>
      <c r="IYC73" s="444"/>
      <c r="IYD73" s="444"/>
      <c r="IYE73" s="444"/>
      <c r="IYF73" s="444"/>
      <c r="IYG73" s="444"/>
      <c r="IYH73" s="444"/>
      <c r="IYI73" s="444"/>
      <c r="IYJ73" s="444"/>
      <c r="IYK73" s="444"/>
      <c r="IYL73" s="444"/>
      <c r="IYM73" s="444"/>
      <c r="IYN73" s="444"/>
      <c r="IYO73" s="444"/>
      <c r="IYP73" s="444"/>
      <c r="IYQ73" s="444"/>
      <c r="IYR73" s="444"/>
      <c r="IYS73" s="444"/>
      <c r="IYT73" s="444"/>
      <c r="IYU73" s="444"/>
      <c r="IYV73" s="444"/>
      <c r="IYW73" s="444"/>
      <c r="IYX73" s="444"/>
      <c r="IYY73" s="444"/>
      <c r="IYZ73" s="444"/>
      <c r="IZA73" s="444"/>
      <c r="IZB73" s="444"/>
      <c r="IZC73" s="444"/>
      <c r="IZD73" s="444"/>
      <c r="IZE73" s="444"/>
      <c r="IZF73" s="444"/>
      <c r="IZG73" s="444"/>
      <c r="IZH73" s="444"/>
      <c r="IZI73" s="444"/>
      <c r="IZJ73" s="444"/>
      <c r="IZK73" s="444"/>
      <c r="IZL73" s="444"/>
      <c r="IZM73" s="444"/>
      <c r="IZN73" s="444"/>
      <c r="IZO73" s="444"/>
      <c r="IZP73" s="444"/>
      <c r="IZQ73" s="444"/>
      <c r="IZR73" s="444"/>
      <c r="IZS73" s="444"/>
      <c r="IZT73" s="444"/>
      <c r="IZU73" s="444"/>
      <c r="IZV73" s="444"/>
      <c r="IZW73" s="444"/>
      <c r="IZX73" s="444"/>
      <c r="IZY73" s="444"/>
      <c r="IZZ73" s="444"/>
      <c r="JAA73" s="444"/>
      <c r="JAB73" s="444"/>
      <c r="JAC73" s="444"/>
      <c r="JAD73" s="444"/>
      <c r="JAE73" s="444"/>
      <c r="JAF73" s="444"/>
      <c r="JAG73" s="444"/>
      <c r="JAH73" s="444"/>
      <c r="JAI73" s="444"/>
      <c r="JAJ73" s="444"/>
      <c r="JAK73" s="444"/>
      <c r="JAL73" s="444"/>
      <c r="JAM73" s="444"/>
      <c r="JAN73" s="444"/>
      <c r="JAO73" s="444"/>
      <c r="JAP73" s="444"/>
      <c r="JAQ73" s="444"/>
      <c r="JAR73" s="444"/>
      <c r="JAS73" s="444"/>
      <c r="JAT73" s="444"/>
      <c r="JAU73" s="444"/>
      <c r="JAV73" s="444"/>
      <c r="JAW73" s="444"/>
      <c r="JAX73" s="444"/>
      <c r="JAY73" s="444"/>
      <c r="JAZ73" s="444"/>
      <c r="JBA73" s="444"/>
      <c r="JBB73" s="444"/>
      <c r="JBC73" s="444"/>
      <c r="JBD73" s="444"/>
      <c r="JBE73" s="444"/>
      <c r="JBF73" s="444"/>
      <c r="JBG73" s="444"/>
      <c r="JBH73" s="444"/>
      <c r="JBI73" s="444"/>
      <c r="JBJ73" s="444"/>
      <c r="JBK73" s="444"/>
      <c r="JBL73" s="444"/>
      <c r="JBM73" s="444"/>
      <c r="JBN73" s="444"/>
      <c r="JBO73" s="444"/>
      <c r="JBP73" s="444"/>
      <c r="JBQ73" s="444"/>
      <c r="JBR73" s="444"/>
      <c r="JBS73" s="444"/>
      <c r="JBT73" s="444"/>
      <c r="JBU73" s="444"/>
      <c r="JBV73" s="444"/>
      <c r="JBW73" s="444"/>
      <c r="JBX73" s="444"/>
      <c r="JBY73" s="444"/>
      <c r="JBZ73" s="444"/>
      <c r="JCA73" s="444"/>
      <c r="JCB73" s="444"/>
      <c r="JCC73" s="444"/>
      <c r="JCD73" s="444"/>
      <c r="JCE73" s="444"/>
      <c r="JCF73" s="444"/>
      <c r="JCG73" s="444"/>
      <c r="JCH73" s="444"/>
      <c r="JCI73" s="444"/>
      <c r="JCJ73" s="444"/>
      <c r="JCK73" s="444"/>
      <c r="JCL73" s="444"/>
      <c r="JCM73" s="444"/>
      <c r="JCN73" s="444"/>
      <c r="JCO73" s="444"/>
      <c r="JCP73" s="444"/>
      <c r="JCQ73" s="444"/>
      <c r="JCR73" s="444"/>
      <c r="JCS73" s="444"/>
      <c r="JCT73" s="444"/>
      <c r="JCU73" s="444"/>
      <c r="JCV73" s="444"/>
      <c r="JCW73" s="444"/>
      <c r="JCX73" s="444"/>
      <c r="JCY73" s="444"/>
      <c r="JCZ73" s="444"/>
      <c r="JDA73" s="444"/>
      <c r="JDB73" s="444"/>
      <c r="JDC73" s="444"/>
      <c r="JDD73" s="444"/>
      <c r="JDE73" s="444"/>
      <c r="JDF73" s="444"/>
      <c r="JDG73" s="444"/>
      <c r="JDH73" s="444"/>
      <c r="JDI73" s="444"/>
      <c r="JDJ73" s="444"/>
      <c r="JDK73" s="444"/>
      <c r="JDL73" s="444"/>
      <c r="JDM73" s="444"/>
      <c r="JDN73" s="444"/>
      <c r="JDO73" s="444"/>
      <c r="JDP73" s="444"/>
      <c r="JDQ73" s="444"/>
      <c r="JDR73" s="444"/>
      <c r="JDS73" s="444"/>
      <c r="JDT73" s="444"/>
      <c r="JDU73" s="444"/>
      <c r="JDV73" s="444"/>
      <c r="JDW73" s="444"/>
      <c r="JDX73" s="444"/>
      <c r="JDY73" s="444"/>
      <c r="JDZ73" s="444"/>
      <c r="JEA73" s="444"/>
      <c r="JEB73" s="444"/>
      <c r="JEC73" s="444"/>
      <c r="JED73" s="444"/>
      <c r="JEE73" s="444"/>
      <c r="JEF73" s="444"/>
      <c r="JEG73" s="444"/>
      <c r="JEH73" s="444"/>
      <c r="JEI73" s="444"/>
      <c r="JEJ73" s="444"/>
      <c r="JEK73" s="444"/>
      <c r="JEL73" s="444"/>
      <c r="JEM73" s="444"/>
      <c r="JEN73" s="444"/>
      <c r="JEO73" s="444"/>
      <c r="JEP73" s="444"/>
      <c r="JEQ73" s="444"/>
      <c r="JER73" s="444"/>
      <c r="JES73" s="444"/>
      <c r="JET73" s="444"/>
      <c r="JEU73" s="444"/>
      <c r="JEV73" s="444"/>
      <c r="JEW73" s="444"/>
      <c r="JEX73" s="444"/>
      <c r="JEY73" s="444"/>
      <c r="JEZ73" s="444"/>
      <c r="JFA73" s="444"/>
      <c r="JFB73" s="444"/>
      <c r="JFC73" s="444"/>
      <c r="JFD73" s="444"/>
      <c r="JFE73" s="444"/>
      <c r="JFF73" s="444"/>
      <c r="JFG73" s="444"/>
      <c r="JFH73" s="444"/>
      <c r="JFI73" s="444"/>
      <c r="JFJ73" s="444"/>
      <c r="JFK73" s="444"/>
      <c r="JFL73" s="444"/>
      <c r="JFM73" s="444"/>
      <c r="JFN73" s="444"/>
      <c r="JFO73" s="444"/>
      <c r="JFP73" s="444"/>
      <c r="JFQ73" s="444"/>
      <c r="JFR73" s="444"/>
      <c r="JFS73" s="444"/>
      <c r="JFT73" s="444"/>
      <c r="JFU73" s="444"/>
      <c r="JFV73" s="444"/>
      <c r="JFW73" s="444"/>
      <c r="JFX73" s="444"/>
      <c r="JFY73" s="444"/>
      <c r="JFZ73" s="444"/>
      <c r="JGA73" s="444"/>
      <c r="JGB73" s="444"/>
      <c r="JGC73" s="444"/>
      <c r="JGD73" s="444"/>
      <c r="JGE73" s="444"/>
      <c r="JGF73" s="444"/>
      <c r="JGG73" s="444"/>
      <c r="JGH73" s="444"/>
      <c r="JGI73" s="444"/>
      <c r="JGJ73" s="444"/>
      <c r="JGK73" s="444"/>
      <c r="JGL73" s="444"/>
      <c r="JGM73" s="444"/>
      <c r="JGN73" s="444"/>
      <c r="JGO73" s="444"/>
      <c r="JGP73" s="444"/>
      <c r="JGQ73" s="444"/>
      <c r="JGR73" s="444"/>
      <c r="JGS73" s="444"/>
      <c r="JGT73" s="444"/>
      <c r="JGU73" s="444"/>
      <c r="JGV73" s="444"/>
      <c r="JGW73" s="444"/>
      <c r="JGX73" s="444"/>
      <c r="JGY73" s="444"/>
      <c r="JGZ73" s="444"/>
      <c r="JHA73" s="444"/>
      <c r="JHB73" s="444"/>
      <c r="JHC73" s="444"/>
      <c r="JHD73" s="444"/>
      <c r="JHE73" s="444"/>
      <c r="JHF73" s="444"/>
      <c r="JHG73" s="444"/>
      <c r="JHH73" s="444"/>
      <c r="JHI73" s="444"/>
      <c r="JHJ73" s="444"/>
      <c r="JHK73" s="444"/>
      <c r="JHL73" s="444"/>
      <c r="JHM73" s="444"/>
      <c r="JHN73" s="444"/>
      <c r="JHO73" s="444"/>
      <c r="JHP73" s="444"/>
      <c r="JHQ73" s="444"/>
      <c r="JHR73" s="444"/>
      <c r="JHS73" s="444"/>
      <c r="JHT73" s="444"/>
      <c r="JHU73" s="444"/>
      <c r="JHV73" s="444"/>
      <c r="JHW73" s="444"/>
      <c r="JHX73" s="444"/>
      <c r="JHY73" s="444"/>
      <c r="JHZ73" s="444"/>
      <c r="JIA73" s="444"/>
      <c r="JIB73" s="444"/>
      <c r="JIC73" s="444"/>
      <c r="JID73" s="444"/>
      <c r="JIE73" s="444"/>
      <c r="JIF73" s="444"/>
      <c r="JIG73" s="444"/>
      <c r="JIH73" s="444"/>
      <c r="JII73" s="444"/>
      <c r="JIJ73" s="444"/>
      <c r="JIK73" s="444"/>
      <c r="JIL73" s="444"/>
      <c r="JIM73" s="444"/>
      <c r="JIN73" s="444"/>
      <c r="JIO73" s="444"/>
      <c r="JIP73" s="444"/>
      <c r="JIQ73" s="444"/>
      <c r="JIR73" s="444"/>
      <c r="JIS73" s="444"/>
      <c r="JIT73" s="444"/>
      <c r="JIU73" s="444"/>
      <c r="JIV73" s="444"/>
      <c r="JIW73" s="444"/>
      <c r="JIX73" s="444"/>
      <c r="JIY73" s="444"/>
      <c r="JIZ73" s="444"/>
      <c r="JJA73" s="444"/>
      <c r="JJB73" s="444"/>
      <c r="JJC73" s="444"/>
      <c r="JJD73" s="444"/>
      <c r="JJE73" s="444"/>
      <c r="JJF73" s="444"/>
      <c r="JJG73" s="444"/>
      <c r="JJH73" s="444"/>
      <c r="JJI73" s="444"/>
      <c r="JJJ73" s="444"/>
      <c r="JJK73" s="444"/>
      <c r="JJL73" s="444"/>
      <c r="JJM73" s="444"/>
      <c r="JJN73" s="444"/>
      <c r="JJO73" s="444"/>
      <c r="JJP73" s="444"/>
      <c r="JJQ73" s="444"/>
      <c r="JJR73" s="444"/>
      <c r="JJS73" s="444"/>
      <c r="JJT73" s="444"/>
      <c r="JJU73" s="444"/>
      <c r="JJV73" s="444"/>
      <c r="JJW73" s="444"/>
      <c r="JJX73" s="444"/>
      <c r="JJY73" s="444"/>
      <c r="JJZ73" s="444"/>
      <c r="JKA73" s="444"/>
      <c r="JKB73" s="444"/>
      <c r="JKC73" s="444"/>
      <c r="JKD73" s="444"/>
      <c r="JKE73" s="444"/>
      <c r="JKF73" s="444"/>
      <c r="JKG73" s="444"/>
      <c r="JKH73" s="444"/>
      <c r="JKI73" s="444"/>
      <c r="JKJ73" s="444"/>
      <c r="JKK73" s="444"/>
      <c r="JKL73" s="444"/>
      <c r="JKM73" s="444"/>
      <c r="JKN73" s="444"/>
      <c r="JKO73" s="444"/>
      <c r="JKP73" s="444"/>
      <c r="JKQ73" s="444"/>
      <c r="JKR73" s="444"/>
      <c r="JKS73" s="444"/>
      <c r="JKT73" s="444"/>
      <c r="JKU73" s="444"/>
      <c r="JKV73" s="444"/>
      <c r="JKW73" s="444"/>
      <c r="JKX73" s="444"/>
      <c r="JKY73" s="444"/>
      <c r="JKZ73" s="444"/>
      <c r="JLA73" s="444"/>
      <c r="JLB73" s="444"/>
      <c r="JLC73" s="444"/>
      <c r="JLD73" s="444"/>
      <c r="JLE73" s="444"/>
      <c r="JLF73" s="444"/>
      <c r="JLG73" s="444"/>
      <c r="JLH73" s="444"/>
      <c r="JLI73" s="444"/>
      <c r="JLJ73" s="444"/>
      <c r="JLK73" s="444"/>
      <c r="JLL73" s="444"/>
      <c r="JLM73" s="444"/>
      <c r="JLN73" s="444"/>
      <c r="JLO73" s="444"/>
      <c r="JLP73" s="444"/>
      <c r="JLQ73" s="444"/>
      <c r="JLR73" s="444"/>
      <c r="JLS73" s="444"/>
      <c r="JLT73" s="444"/>
      <c r="JLU73" s="444"/>
      <c r="JLV73" s="444"/>
      <c r="JLW73" s="444"/>
      <c r="JLX73" s="444"/>
      <c r="JLY73" s="444"/>
      <c r="JLZ73" s="444"/>
      <c r="JMA73" s="444"/>
      <c r="JMB73" s="444"/>
      <c r="JMC73" s="444"/>
      <c r="JMD73" s="444"/>
      <c r="JME73" s="444"/>
      <c r="JMF73" s="444"/>
      <c r="JMG73" s="444"/>
      <c r="JMH73" s="444"/>
      <c r="JMI73" s="444"/>
      <c r="JMJ73" s="444"/>
      <c r="JMK73" s="444"/>
      <c r="JML73" s="444"/>
      <c r="JMM73" s="444"/>
      <c r="JMN73" s="444"/>
      <c r="JMO73" s="444"/>
      <c r="JMP73" s="444"/>
      <c r="JMQ73" s="444"/>
      <c r="JMR73" s="444"/>
      <c r="JMS73" s="444"/>
      <c r="JMT73" s="444"/>
      <c r="JMU73" s="444"/>
      <c r="JMV73" s="444"/>
      <c r="JMW73" s="444"/>
      <c r="JMX73" s="444"/>
      <c r="JMY73" s="444"/>
      <c r="JMZ73" s="444"/>
      <c r="JNA73" s="444"/>
      <c r="JNB73" s="444"/>
      <c r="JNC73" s="444"/>
      <c r="JND73" s="444"/>
      <c r="JNE73" s="444"/>
      <c r="JNF73" s="444"/>
      <c r="JNG73" s="444"/>
      <c r="JNH73" s="444"/>
      <c r="JNI73" s="444"/>
      <c r="JNJ73" s="444"/>
      <c r="JNK73" s="444"/>
      <c r="JNL73" s="444"/>
      <c r="JNM73" s="444"/>
      <c r="JNN73" s="444"/>
      <c r="JNO73" s="444"/>
      <c r="JNP73" s="444"/>
      <c r="JNQ73" s="444"/>
      <c r="JNR73" s="444"/>
      <c r="JNS73" s="444"/>
      <c r="JNT73" s="444"/>
      <c r="JNU73" s="444"/>
      <c r="JNV73" s="444"/>
      <c r="JNW73" s="444"/>
      <c r="JNX73" s="444"/>
      <c r="JNY73" s="444"/>
      <c r="JNZ73" s="444"/>
      <c r="JOA73" s="444"/>
      <c r="JOB73" s="444"/>
      <c r="JOC73" s="444"/>
      <c r="JOD73" s="444"/>
      <c r="JOE73" s="444"/>
      <c r="JOF73" s="444"/>
      <c r="JOG73" s="444"/>
      <c r="JOH73" s="444"/>
      <c r="JOI73" s="444"/>
      <c r="JOJ73" s="444"/>
      <c r="JOK73" s="444"/>
      <c r="JOL73" s="444"/>
      <c r="JOM73" s="444"/>
      <c r="JON73" s="444"/>
      <c r="JOO73" s="444"/>
      <c r="JOP73" s="444"/>
      <c r="JOQ73" s="444"/>
      <c r="JOR73" s="444"/>
      <c r="JOS73" s="444"/>
      <c r="JOT73" s="444"/>
      <c r="JOU73" s="444"/>
      <c r="JOV73" s="444"/>
      <c r="JOW73" s="444"/>
      <c r="JOX73" s="444"/>
      <c r="JOY73" s="444"/>
      <c r="JOZ73" s="444"/>
      <c r="JPA73" s="444"/>
      <c r="JPB73" s="444"/>
      <c r="JPC73" s="444"/>
      <c r="JPD73" s="444"/>
      <c r="JPE73" s="444"/>
      <c r="JPF73" s="444"/>
      <c r="JPG73" s="444"/>
      <c r="JPH73" s="444"/>
      <c r="JPI73" s="444"/>
      <c r="JPJ73" s="444"/>
      <c r="JPK73" s="444"/>
      <c r="JPL73" s="444"/>
      <c r="JPM73" s="444"/>
      <c r="JPN73" s="444"/>
      <c r="JPO73" s="444"/>
      <c r="JPP73" s="444"/>
      <c r="JPQ73" s="444"/>
      <c r="JPR73" s="444"/>
      <c r="JPS73" s="444"/>
      <c r="JPT73" s="444"/>
      <c r="JPU73" s="444"/>
      <c r="JPV73" s="444"/>
      <c r="JPW73" s="444"/>
      <c r="JPX73" s="444"/>
      <c r="JPY73" s="444"/>
      <c r="JPZ73" s="444"/>
      <c r="JQA73" s="444"/>
      <c r="JQB73" s="444"/>
      <c r="JQC73" s="444"/>
      <c r="JQD73" s="444"/>
      <c r="JQE73" s="444"/>
      <c r="JQF73" s="444"/>
      <c r="JQG73" s="444"/>
      <c r="JQH73" s="444"/>
      <c r="JQI73" s="444"/>
      <c r="JQJ73" s="444"/>
      <c r="JQK73" s="444"/>
      <c r="JQL73" s="444"/>
      <c r="JQM73" s="444"/>
      <c r="JQN73" s="444"/>
      <c r="JQO73" s="444"/>
      <c r="JQP73" s="444"/>
      <c r="JQQ73" s="444"/>
      <c r="JQR73" s="444"/>
      <c r="JQS73" s="444"/>
      <c r="JQT73" s="444"/>
      <c r="JQU73" s="444"/>
      <c r="JQV73" s="444"/>
      <c r="JQW73" s="444"/>
      <c r="JQX73" s="444"/>
      <c r="JQY73" s="444"/>
      <c r="JQZ73" s="444"/>
      <c r="JRA73" s="444"/>
      <c r="JRB73" s="444"/>
      <c r="JRC73" s="444"/>
      <c r="JRD73" s="444"/>
      <c r="JRE73" s="444"/>
      <c r="JRF73" s="444"/>
      <c r="JRG73" s="444"/>
      <c r="JRH73" s="444"/>
      <c r="JRI73" s="444"/>
      <c r="JRJ73" s="444"/>
      <c r="JRK73" s="444"/>
      <c r="JRL73" s="444"/>
      <c r="JRM73" s="444"/>
      <c r="JRN73" s="444"/>
      <c r="JRO73" s="444"/>
      <c r="JRP73" s="444"/>
      <c r="JRQ73" s="444"/>
      <c r="JRR73" s="444"/>
      <c r="JRS73" s="444"/>
      <c r="JRT73" s="444"/>
      <c r="JRU73" s="444"/>
      <c r="JRV73" s="444"/>
      <c r="JRW73" s="444"/>
      <c r="JRX73" s="444"/>
      <c r="JRY73" s="444"/>
      <c r="JRZ73" s="444"/>
      <c r="JSA73" s="444"/>
      <c r="JSB73" s="444"/>
      <c r="JSC73" s="444"/>
      <c r="JSD73" s="444"/>
      <c r="JSE73" s="444"/>
      <c r="JSF73" s="444"/>
      <c r="JSG73" s="444"/>
      <c r="JSH73" s="444"/>
      <c r="JSI73" s="444"/>
      <c r="JSJ73" s="444"/>
      <c r="JSK73" s="444"/>
      <c r="JSL73" s="444"/>
      <c r="JSM73" s="444"/>
      <c r="JSN73" s="444"/>
      <c r="JSO73" s="444"/>
      <c r="JSP73" s="444"/>
      <c r="JSQ73" s="444"/>
      <c r="JSR73" s="444"/>
      <c r="JSS73" s="444"/>
      <c r="JST73" s="444"/>
      <c r="JSU73" s="444"/>
      <c r="JSV73" s="444"/>
      <c r="JSW73" s="444"/>
      <c r="JSX73" s="444"/>
      <c r="JSY73" s="444"/>
      <c r="JSZ73" s="444"/>
      <c r="JTA73" s="444"/>
      <c r="JTB73" s="444"/>
      <c r="JTC73" s="444"/>
      <c r="JTD73" s="444"/>
      <c r="JTE73" s="444"/>
      <c r="JTF73" s="444"/>
      <c r="JTG73" s="444"/>
      <c r="JTH73" s="444"/>
      <c r="JTI73" s="444"/>
      <c r="JTJ73" s="444"/>
      <c r="JTK73" s="444"/>
      <c r="JTL73" s="444"/>
      <c r="JTM73" s="444"/>
      <c r="JTN73" s="444"/>
      <c r="JTO73" s="444"/>
      <c r="JTP73" s="444"/>
      <c r="JTQ73" s="444"/>
      <c r="JTR73" s="444"/>
      <c r="JTS73" s="444"/>
      <c r="JTT73" s="444"/>
      <c r="JTU73" s="444"/>
      <c r="JTV73" s="444"/>
      <c r="JTW73" s="444"/>
      <c r="JTX73" s="444"/>
      <c r="JTY73" s="444"/>
      <c r="JTZ73" s="444"/>
      <c r="JUA73" s="444"/>
      <c r="JUB73" s="444"/>
      <c r="JUC73" s="444"/>
      <c r="JUD73" s="444"/>
      <c r="JUE73" s="444"/>
      <c r="JUF73" s="444"/>
      <c r="JUG73" s="444"/>
      <c r="JUH73" s="444"/>
      <c r="JUI73" s="444"/>
      <c r="JUJ73" s="444"/>
      <c r="JUK73" s="444"/>
      <c r="JUL73" s="444"/>
      <c r="JUM73" s="444"/>
      <c r="JUN73" s="444"/>
      <c r="JUO73" s="444"/>
      <c r="JUP73" s="444"/>
      <c r="JUQ73" s="444"/>
      <c r="JUR73" s="444"/>
      <c r="JUS73" s="444"/>
      <c r="JUT73" s="444"/>
      <c r="JUU73" s="444"/>
      <c r="JUV73" s="444"/>
      <c r="JUW73" s="444"/>
      <c r="JUX73" s="444"/>
      <c r="JUY73" s="444"/>
      <c r="JUZ73" s="444"/>
      <c r="JVA73" s="444"/>
      <c r="JVB73" s="444"/>
      <c r="JVC73" s="444"/>
      <c r="JVD73" s="444"/>
      <c r="JVE73" s="444"/>
      <c r="JVF73" s="444"/>
      <c r="JVG73" s="444"/>
      <c r="JVH73" s="444"/>
      <c r="JVI73" s="444"/>
      <c r="JVJ73" s="444"/>
      <c r="JVK73" s="444"/>
      <c r="JVL73" s="444"/>
      <c r="JVM73" s="444"/>
      <c r="JVN73" s="444"/>
      <c r="JVO73" s="444"/>
      <c r="JVP73" s="444"/>
      <c r="JVQ73" s="444"/>
      <c r="JVR73" s="444"/>
      <c r="JVS73" s="444"/>
      <c r="JVT73" s="444"/>
      <c r="JVU73" s="444"/>
      <c r="JVV73" s="444"/>
      <c r="JVW73" s="444"/>
      <c r="JVX73" s="444"/>
      <c r="JVY73" s="444"/>
      <c r="JVZ73" s="444"/>
      <c r="JWA73" s="444"/>
      <c r="JWB73" s="444"/>
      <c r="JWC73" s="444"/>
      <c r="JWD73" s="444"/>
      <c r="JWE73" s="444"/>
      <c r="JWF73" s="444"/>
      <c r="JWG73" s="444"/>
      <c r="JWH73" s="444"/>
      <c r="JWI73" s="444"/>
      <c r="JWJ73" s="444"/>
      <c r="JWK73" s="444"/>
      <c r="JWL73" s="444"/>
      <c r="JWM73" s="444"/>
      <c r="JWN73" s="444"/>
      <c r="JWO73" s="444"/>
      <c r="JWP73" s="444"/>
      <c r="JWQ73" s="444"/>
      <c r="JWR73" s="444"/>
      <c r="JWS73" s="444"/>
      <c r="JWT73" s="444"/>
      <c r="JWU73" s="444"/>
      <c r="JWV73" s="444"/>
      <c r="JWW73" s="444"/>
      <c r="JWX73" s="444"/>
      <c r="JWY73" s="444"/>
      <c r="JWZ73" s="444"/>
      <c r="JXA73" s="444"/>
      <c r="JXB73" s="444"/>
      <c r="JXC73" s="444"/>
      <c r="JXD73" s="444"/>
      <c r="JXE73" s="444"/>
      <c r="JXF73" s="444"/>
      <c r="JXG73" s="444"/>
      <c r="JXH73" s="444"/>
      <c r="JXI73" s="444"/>
      <c r="JXJ73" s="444"/>
      <c r="JXK73" s="444"/>
      <c r="JXL73" s="444"/>
      <c r="JXM73" s="444"/>
      <c r="JXN73" s="444"/>
      <c r="JXO73" s="444"/>
      <c r="JXP73" s="444"/>
      <c r="JXQ73" s="444"/>
      <c r="JXR73" s="444"/>
      <c r="JXS73" s="444"/>
      <c r="JXT73" s="444"/>
      <c r="JXU73" s="444"/>
      <c r="JXV73" s="444"/>
      <c r="JXW73" s="444"/>
      <c r="JXX73" s="444"/>
      <c r="JXY73" s="444"/>
      <c r="JXZ73" s="444"/>
      <c r="JYA73" s="444"/>
      <c r="JYB73" s="444"/>
      <c r="JYC73" s="444"/>
      <c r="JYD73" s="444"/>
      <c r="JYE73" s="444"/>
      <c r="JYF73" s="444"/>
      <c r="JYG73" s="444"/>
      <c r="JYH73" s="444"/>
      <c r="JYI73" s="444"/>
      <c r="JYJ73" s="444"/>
      <c r="JYK73" s="444"/>
      <c r="JYL73" s="444"/>
      <c r="JYM73" s="444"/>
      <c r="JYN73" s="444"/>
      <c r="JYO73" s="444"/>
      <c r="JYP73" s="444"/>
      <c r="JYQ73" s="444"/>
      <c r="JYR73" s="444"/>
      <c r="JYS73" s="444"/>
      <c r="JYT73" s="444"/>
      <c r="JYU73" s="444"/>
      <c r="JYV73" s="444"/>
      <c r="JYW73" s="444"/>
      <c r="JYX73" s="444"/>
      <c r="JYY73" s="444"/>
      <c r="JYZ73" s="444"/>
      <c r="JZA73" s="444"/>
      <c r="JZB73" s="444"/>
      <c r="JZC73" s="444"/>
      <c r="JZD73" s="444"/>
      <c r="JZE73" s="444"/>
      <c r="JZF73" s="444"/>
      <c r="JZG73" s="444"/>
      <c r="JZH73" s="444"/>
      <c r="JZI73" s="444"/>
      <c r="JZJ73" s="444"/>
      <c r="JZK73" s="444"/>
      <c r="JZL73" s="444"/>
      <c r="JZM73" s="444"/>
      <c r="JZN73" s="444"/>
      <c r="JZO73" s="444"/>
      <c r="JZP73" s="444"/>
      <c r="JZQ73" s="444"/>
      <c r="JZR73" s="444"/>
      <c r="JZS73" s="444"/>
      <c r="JZT73" s="444"/>
      <c r="JZU73" s="444"/>
      <c r="JZV73" s="444"/>
      <c r="JZW73" s="444"/>
      <c r="JZX73" s="444"/>
      <c r="JZY73" s="444"/>
      <c r="JZZ73" s="444"/>
      <c r="KAA73" s="444"/>
      <c r="KAB73" s="444"/>
      <c r="KAC73" s="444"/>
      <c r="KAD73" s="444"/>
      <c r="KAE73" s="444"/>
      <c r="KAF73" s="444"/>
      <c r="KAG73" s="444"/>
      <c r="KAH73" s="444"/>
      <c r="KAI73" s="444"/>
      <c r="KAJ73" s="444"/>
      <c r="KAK73" s="444"/>
      <c r="KAL73" s="444"/>
      <c r="KAM73" s="444"/>
      <c r="KAN73" s="444"/>
      <c r="KAO73" s="444"/>
      <c r="KAP73" s="444"/>
      <c r="KAQ73" s="444"/>
      <c r="KAR73" s="444"/>
      <c r="KAS73" s="444"/>
      <c r="KAT73" s="444"/>
      <c r="KAU73" s="444"/>
      <c r="KAV73" s="444"/>
      <c r="KAW73" s="444"/>
      <c r="KAX73" s="444"/>
      <c r="KAY73" s="444"/>
      <c r="KAZ73" s="444"/>
      <c r="KBA73" s="444"/>
      <c r="KBB73" s="444"/>
      <c r="KBC73" s="444"/>
      <c r="KBD73" s="444"/>
      <c r="KBE73" s="444"/>
      <c r="KBF73" s="444"/>
      <c r="KBG73" s="444"/>
      <c r="KBH73" s="444"/>
      <c r="KBI73" s="444"/>
      <c r="KBJ73" s="444"/>
      <c r="KBK73" s="444"/>
      <c r="KBL73" s="444"/>
      <c r="KBM73" s="444"/>
      <c r="KBN73" s="444"/>
      <c r="KBO73" s="444"/>
      <c r="KBP73" s="444"/>
      <c r="KBQ73" s="444"/>
      <c r="KBR73" s="444"/>
      <c r="KBS73" s="444"/>
      <c r="KBT73" s="444"/>
      <c r="KBU73" s="444"/>
      <c r="KBV73" s="444"/>
      <c r="KBW73" s="444"/>
      <c r="KBX73" s="444"/>
      <c r="KBY73" s="444"/>
      <c r="KBZ73" s="444"/>
      <c r="KCA73" s="444"/>
      <c r="KCB73" s="444"/>
      <c r="KCC73" s="444"/>
      <c r="KCD73" s="444"/>
      <c r="KCE73" s="444"/>
      <c r="KCF73" s="444"/>
      <c r="KCG73" s="444"/>
      <c r="KCH73" s="444"/>
      <c r="KCI73" s="444"/>
      <c r="KCJ73" s="444"/>
      <c r="KCK73" s="444"/>
      <c r="KCL73" s="444"/>
      <c r="KCM73" s="444"/>
      <c r="KCN73" s="444"/>
      <c r="KCO73" s="444"/>
      <c r="KCP73" s="444"/>
      <c r="KCQ73" s="444"/>
      <c r="KCR73" s="444"/>
      <c r="KCS73" s="444"/>
      <c r="KCT73" s="444"/>
      <c r="KCU73" s="444"/>
      <c r="KCV73" s="444"/>
      <c r="KCW73" s="444"/>
      <c r="KCX73" s="444"/>
      <c r="KCY73" s="444"/>
      <c r="KCZ73" s="444"/>
      <c r="KDA73" s="444"/>
      <c r="KDB73" s="444"/>
      <c r="KDC73" s="444"/>
      <c r="KDD73" s="444"/>
      <c r="KDE73" s="444"/>
      <c r="KDF73" s="444"/>
      <c r="KDG73" s="444"/>
      <c r="KDH73" s="444"/>
      <c r="KDI73" s="444"/>
      <c r="KDJ73" s="444"/>
      <c r="KDK73" s="444"/>
      <c r="KDL73" s="444"/>
      <c r="KDM73" s="444"/>
      <c r="KDN73" s="444"/>
      <c r="KDO73" s="444"/>
      <c r="KDP73" s="444"/>
      <c r="KDQ73" s="444"/>
      <c r="KDR73" s="444"/>
      <c r="KDS73" s="444"/>
      <c r="KDT73" s="444"/>
      <c r="KDU73" s="444"/>
      <c r="KDV73" s="444"/>
      <c r="KDW73" s="444"/>
      <c r="KDX73" s="444"/>
      <c r="KDY73" s="444"/>
      <c r="KDZ73" s="444"/>
      <c r="KEA73" s="444"/>
      <c r="KEB73" s="444"/>
      <c r="KEC73" s="444"/>
      <c r="KED73" s="444"/>
      <c r="KEE73" s="444"/>
      <c r="KEF73" s="444"/>
      <c r="KEG73" s="444"/>
      <c r="KEH73" s="444"/>
      <c r="KEI73" s="444"/>
      <c r="KEJ73" s="444"/>
      <c r="KEK73" s="444"/>
      <c r="KEL73" s="444"/>
      <c r="KEM73" s="444"/>
      <c r="KEN73" s="444"/>
      <c r="KEO73" s="444"/>
      <c r="KEP73" s="444"/>
      <c r="KEQ73" s="444"/>
      <c r="KER73" s="444"/>
      <c r="KES73" s="444"/>
      <c r="KET73" s="444"/>
      <c r="KEU73" s="444"/>
      <c r="KEV73" s="444"/>
      <c r="KEW73" s="444"/>
      <c r="KEX73" s="444"/>
      <c r="KEY73" s="444"/>
      <c r="KEZ73" s="444"/>
      <c r="KFA73" s="444"/>
      <c r="KFB73" s="444"/>
      <c r="KFC73" s="444"/>
      <c r="KFD73" s="444"/>
      <c r="KFE73" s="444"/>
      <c r="KFF73" s="444"/>
      <c r="KFG73" s="444"/>
      <c r="KFH73" s="444"/>
      <c r="KFI73" s="444"/>
      <c r="KFJ73" s="444"/>
      <c r="KFK73" s="444"/>
      <c r="KFL73" s="444"/>
      <c r="KFM73" s="444"/>
      <c r="KFN73" s="444"/>
      <c r="KFO73" s="444"/>
      <c r="KFP73" s="444"/>
      <c r="KFQ73" s="444"/>
      <c r="KFR73" s="444"/>
      <c r="KFS73" s="444"/>
      <c r="KFT73" s="444"/>
      <c r="KFU73" s="444"/>
      <c r="KFV73" s="444"/>
      <c r="KFW73" s="444"/>
      <c r="KFX73" s="444"/>
      <c r="KFY73" s="444"/>
      <c r="KFZ73" s="444"/>
      <c r="KGA73" s="444"/>
      <c r="KGB73" s="444"/>
      <c r="KGC73" s="444"/>
      <c r="KGD73" s="444"/>
      <c r="KGE73" s="444"/>
      <c r="KGF73" s="444"/>
      <c r="KGG73" s="444"/>
      <c r="KGH73" s="444"/>
      <c r="KGI73" s="444"/>
      <c r="KGJ73" s="444"/>
      <c r="KGK73" s="444"/>
      <c r="KGL73" s="444"/>
      <c r="KGM73" s="444"/>
      <c r="KGN73" s="444"/>
      <c r="KGO73" s="444"/>
      <c r="KGP73" s="444"/>
      <c r="KGQ73" s="444"/>
      <c r="KGR73" s="444"/>
      <c r="KGS73" s="444"/>
      <c r="KGT73" s="444"/>
      <c r="KGU73" s="444"/>
      <c r="KGV73" s="444"/>
      <c r="KGW73" s="444"/>
      <c r="KGX73" s="444"/>
      <c r="KGY73" s="444"/>
      <c r="KGZ73" s="444"/>
      <c r="KHA73" s="444"/>
      <c r="KHB73" s="444"/>
      <c r="KHC73" s="444"/>
      <c r="KHD73" s="444"/>
      <c r="KHE73" s="444"/>
      <c r="KHF73" s="444"/>
      <c r="KHG73" s="444"/>
      <c r="KHH73" s="444"/>
      <c r="KHI73" s="444"/>
      <c r="KHJ73" s="444"/>
      <c r="KHK73" s="444"/>
      <c r="KHL73" s="444"/>
      <c r="KHM73" s="444"/>
      <c r="KHN73" s="444"/>
      <c r="KHO73" s="444"/>
      <c r="KHP73" s="444"/>
      <c r="KHQ73" s="444"/>
      <c r="KHR73" s="444"/>
      <c r="KHS73" s="444"/>
      <c r="KHT73" s="444"/>
      <c r="KHU73" s="444"/>
      <c r="KHV73" s="444"/>
      <c r="KHW73" s="444"/>
      <c r="KHX73" s="444"/>
      <c r="KHY73" s="444"/>
      <c r="KHZ73" s="444"/>
      <c r="KIA73" s="444"/>
      <c r="KIB73" s="444"/>
      <c r="KIC73" s="444"/>
      <c r="KID73" s="444"/>
      <c r="KIE73" s="444"/>
      <c r="KIF73" s="444"/>
      <c r="KIG73" s="444"/>
      <c r="KIH73" s="444"/>
      <c r="KII73" s="444"/>
      <c r="KIJ73" s="444"/>
      <c r="KIK73" s="444"/>
      <c r="KIL73" s="444"/>
      <c r="KIM73" s="444"/>
      <c r="KIN73" s="444"/>
      <c r="KIO73" s="444"/>
      <c r="KIP73" s="444"/>
      <c r="KIQ73" s="444"/>
      <c r="KIR73" s="444"/>
      <c r="KIS73" s="444"/>
      <c r="KIT73" s="444"/>
      <c r="KIU73" s="444"/>
      <c r="KIV73" s="444"/>
      <c r="KIW73" s="444"/>
      <c r="KIX73" s="444"/>
      <c r="KIY73" s="444"/>
      <c r="KIZ73" s="444"/>
      <c r="KJA73" s="444"/>
      <c r="KJB73" s="444"/>
      <c r="KJC73" s="444"/>
      <c r="KJD73" s="444"/>
      <c r="KJE73" s="444"/>
      <c r="KJF73" s="444"/>
      <c r="KJG73" s="444"/>
      <c r="KJH73" s="444"/>
      <c r="KJI73" s="444"/>
      <c r="KJJ73" s="444"/>
      <c r="KJK73" s="444"/>
      <c r="KJL73" s="444"/>
      <c r="KJM73" s="444"/>
      <c r="KJN73" s="444"/>
      <c r="KJO73" s="444"/>
      <c r="KJP73" s="444"/>
      <c r="KJQ73" s="444"/>
      <c r="KJR73" s="444"/>
      <c r="KJS73" s="444"/>
      <c r="KJT73" s="444"/>
      <c r="KJU73" s="444"/>
      <c r="KJV73" s="444"/>
      <c r="KJW73" s="444"/>
      <c r="KJX73" s="444"/>
      <c r="KJY73" s="444"/>
      <c r="KJZ73" s="444"/>
      <c r="KKA73" s="444"/>
      <c r="KKB73" s="444"/>
      <c r="KKC73" s="444"/>
      <c r="KKD73" s="444"/>
      <c r="KKE73" s="444"/>
      <c r="KKF73" s="444"/>
      <c r="KKG73" s="444"/>
      <c r="KKH73" s="444"/>
      <c r="KKI73" s="444"/>
      <c r="KKJ73" s="444"/>
      <c r="KKK73" s="444"/>
      <c r="KKL73" s="444"/>
      <c r="KKM73" s="444"/>
      <c r="KKN73" s="444"/>
      <c r="KKO73" s="444"/>
      <c r="KKP73" s="444"/>
      <c r="KKQ73" s="444"/>
      <c r="KKR73" s="444"/>
      <c r="KKS73" s="444"/>
      <c r="KKT73" s="444"/>
      <c r="KKU73" s="444"/>
      <c r="KKV73" s="444"/>
      <c r="KKW73" s="444"/>
      <c r="KKX73" s="444"/>
      <c r="KKY73" s="444"/>
      <c r="KKZ73" s="444"/>
      <c r="KLA73" s="444"/>
      <c r="KLB73" s="444"/>
      <c r="KLC73" s="444"/>
      <c r="KLD73" s="444"/>
      <c r="KLE73" s="444"/>
      <c r="KLF73" s="444"/>
      <c r="KLG73" s="444"/>
      <c r="KLH73" s="444"/>
      <c r="KLI73" s="444"/>
      <c r="KLJ73" s="444"/>
      <c r="KLK73" s="444"/>
      <c r="KLL73" s="444"/>
      <c r="KLM73" s="444"/>
      <c r="KLN73" s="444"/>
      <c r="KLO73" s="444"/>
      <c r="KLP73" s="444"/>
      <c r="KLQ73" s="444"/>
      <c r="KLR73" s="444"/>
      <c r="KLS73" s="444"/>
      <c r="KLT73" s="444"/>
      <c r="KLU73" s="444"/>
      <c r="KLV73" s="444"/>
      <c r="KLW73" s="444"/>
      <c r="KLX73" s="444"/>
      <c r="KLY73" s="444"/>
      <c r="KLZ73" s="444"/>
      <c r="KMA73" s="444"/>
      <c r="KMB73" s="444"/>
      <c r="KMC73" s="444"/>
      <c r="KMD73" s="444"/>
      <c r="KME73" s="444"/>
      <c r="KMF73" s="444"/>
      <c r="KMG73" s="444"/>
      <c r="KMH73" s="444"/>
      <c r="KMI73" s="444"/>
      <c r="KMJ73" s="444"/>
      <c r="KMK73" s="444"/>
      <c r="KML73" s="444"/>
      <c r="KMM73" s="444"/>
      <c r="KMN73" s="444"/>
      <c r="KMO73" s="444"/>
      <c r="KMP73" s="444"/>
      <c r="KMQ73" s="444"/>
      <c r="KMR73" s="444"/>
      <c r="KMS73" s="444"/>
      <c r="KMT73" s="444"/>
      <c r="KMU73" s="444"/>
      <c r="KMV73" s="444"/>
      <c r="KMW73" s="444"/>
      <c r="KMX73" s="444"/>
      <c r="KMY73" s="444"/>
      <c r="KMZ73" s="444"/>
      <c r="KNA73" s="444"/>
      <c r="KNB73" s="444"/>
      <c r="KNC73" s="444"/>
      <c r="KND73" s="444"/>
      <c r="KNE73" s="444"/>
      <c r="KNF73" s="444"/>
      <c r="KNG73" s="444"/>
      <c r="KNH73" s="444"/>
      <c r="KNI73" s="444"/>
      <c r="KNJ73" s="444"/>
      <c r="KNK73" s="444"/>
      <c r="KNL73" s="444"/>
      <c r="KNM73" s="444"/>
      <c r="KNN73" s="444"/>
      <c r="KNO73" s="444"/>
      <c r="KNP73" s="444"/>
      <c r="KNQ73" s="444"/>
      <c r="KNR73" s="444"/>
      <c r="KNS73" s="444"/>
      <c r="KNT73" s="444"/>
      <c r="KNU73" s="444"/>
      <c r="KNV73" s="444"/>
      <c r="KNW73" s="444"/>
      <c r="KNX73" s="444"/>
      <c r="KNY73" s="444"/>
      <c r="KNZ73" s="444"/>
      <c r="KOA73" s="444"/>
      <c r="KOB73" s="444"/>
      <c r="KOC73" s="444"/>
      <c r="KOD73" s="444"/>
      <c r="KOE73" s="444"/>
      <c r="KOF73" s="444"/>
      <c r="KOG73" s="444"/>
      <c r="KOH73" s="444"/>
      <c r="KOI73" s="444"/>
      <c r="KOJ73" s="444"/>
      <c r="KOK73" s="444"/>
      <c r="KOL73" s="444"/>
      <c r="KOM73" s="444"/>
      <c r="KON73" s="444"/>
      <c r="KOO73" s="444"/>
      <c r="KOP73" s="444"/>
      <c r="KOQ73" s="444"/>
      <c r="KOR73" s="444"/>
      <c r="KOS73" s="444"/>
      <c r="KOT73" s="444"/>
      <c r="KOU73" s="444"/>
      <c r="KOV73" s="444"/>
      <c r="KOW73" s="444"/>
      <c r="KOX73" s="444"/>
      <c r="KOY73" s="444"/>
      <c r="KOZ73" s="444"/>
      <c r="KPA73" s="444"/>
      <c r="KPB73" s="444"/>
      <c r="KPC73" s="444"/>
      <c r="KPD73" s="444"/>
      <c r="KPE73" s="444"/>
      <c r="KPF73" s="444"/>
      <c r="KPG73" s="444"/>
      <c r="KPH73" s="444"/>
      <c r="KPI73" s="444"/>
      <c r="KPJ73" s="444"/>
      <c r="KPK73" s="444"/>
      <c r="KPL73" s="444"/>
      <c r="KPM73" s="444"/>
      <c r="KPN73" s="444"/>
      <c r="KPO73" s="444"/>
      <c r="KPP73" s="444"/>
      <c r="KPQ73" s="444"/>
      <c r="KPR73" s="444"/>
      <c r="KPS73" s="444"/>
      <c r="KPT73" s="444"/>
      <c r="KPU73" s="444"/>
      <c r="KPV73" s="444"/>
      <c r="KPW73" s="444"/>
      <c r="KPX73" s="444"/>
      <c r="KPY73" s="444"/>
      <c r="KPZ73" s="444"/>
      <c r="KQA73" s="444"/>
      <c r="KQB73" s="444"/>
      <c r="KQC73" s="444"/>
      <c r="KQD73" s="444"/>
      <c r="KQE73" s="444"/>
      <c r="KQF73" s="444"/>
      <c r="KQG73" s="444"/>
      <c r="KQH73" s="444"/>
      <c r="KQI73" s="444"/>
      <c r="KQJ73" s="444"/>
      <c r="KQK73" s="444"/>
      <c r="KQL73" s="444"/>
      <c r="KQM73" s="444"/>
      <c r="KQN73" s="444"/>
      <c r="KQO73" s="444"/>
      <c r="KQP73" s="444"/>
      <c r="KQQ73" s="444"/>
      <c r="KQR73" s="444"/>
      <c r="KQS73" s="444"/>
      <c r="KQT73" s="444"/>
      <c r="KQU73" s="444"/>
      <c r="KQV73" s="444"/>
      <c r="KQW73" s="444"/>
      <c r="KQX73" s="444"/>
      <c r="KQY73" s="444"/>
      <c r="KQZ73" s="444"/>
      <c r="KRA73" s="444"/>
      <c r="KRB73" s="444"/>
      <c r="KRC73" s="444"/>
      <c r="KRD73" s="444"/>
      <c r="KRE73" s="444"/>
      <c r="KRF73" s="444"/>
      <c r="KRG73" s="444"/>
      <c r="KRH73" s="444"/>
      <c r="KRI73" s="444"/>
      <c r="KRJ73" s="444"/>
      <c r="KRK73" s="444"/>
      <c r="KRL73" s="444"/>
      <c r="KRM73" s="444"/>
      <c r="KRN73" s="444"/>
      <c r="KRO73" s="444"/>
      <c r="KRP73" s="444"/>
      <c r="KRQ73" s="444"/>
      <c r="KRR73" s="444"/>
      <c r="KRS73" s="444"/>
      <c r="KRT73" s="444"/>
      <c r="KRU73" s="444"/>
      <c r="KRV73" s="444"/>
      <c r="KRW73" s="444"/>
      <c r="KRX73" s="444"/>
      <c r="KRY73" s="444"/>
      <c r="KRZ73" s="444"/>
      <c r="KSA73" s="444"/>
      <c r="KSB73" s="444"/>
      <c r="KSC73" s="444"/>
      <c r="KSD73" s="444"/>
      <c r="KSE73" s="444"/>
      <c r="KSF73" s="444"/>
      <c r="KSG73" s="444"/>
      <c r="KSH73" s="444"/>
      <c r="KSI73" s="444"/>
      <c r="KSJ73" s="444"/>
      <c r="KSK73" s="444"/>
      <c r="KSL73" s="444"/>
      <c r="KSM73" s="444"/>
      <c r="KSN73" s="444"/>
      <c r="KSO73" s="444"/>
      <c r="KSP73" s="444"/>
      <c r="KSQ73" s="444"/>
      <c r="KSR73" s="444"/>
      <c r="KSS73" s="444"/>
      <c r="KST73" s="444"/>
      <c r="KSU73" s="444"/>
      <c r="KSV73" s="444"/>
      <c r="KSW73" s="444"/>
      <c r="KSX73" s="444"/>
      <c r="KSY73" s="444"/>
      <c r="KSZ73" s="444"/>
      <c r="KTA73" s="444"/>
      <c r="KTB73" s="444"/>
      <c r="KTC73" s="444"/>
      <c r="KTD73" s="444"/>
      <c r="KTE73" s="444"/>
      <c r="KTF73" s="444"/>
      <c r="KTG73" s="444"/>
      <c r="KTH73" s="444"/>
      <c r="KTI73" s="444"/>
      <c r="KTJ73" s="444"/>
      <c r="KTK73" s="444"/>
      <c r="KTL73" s="444"/>
      <c r="KTM73" s="444"/>
      <c r="KTN73" s="444"/>
      <c r="KTO73" s="444"/>
      <c r="KTP73" s="444"/>
      <c r="KTQ73" s="444"/>
      <c r="KTR73" s="444"/>
      <c r="KTS73" s="444"/>
      <c r="KTT73" s="444"/>
      <c r="KTU73" s="444"/>
      <c r="KTV73" s="444"/>
      <c r="KTW73" s="444"/>
      <c r="KTX73" s="444"/>
      <c r="KTY73" s="444"/>
      <c r="KTZ73" s="444"/>
      <c r="KUA73" s="444"/>
      <c r="KUB73" s="444"/>
      <c r="KUC73" s="444"/>
      <c r="KUD73" s="444"/>
      <c r="KUE73" s="444"/>
      <c r="KUF73" s="444"/>
      <c r="KUG73" s="444"/>
      <c r="KUH73" s="444"/>
      <c r="KUI73" s="444"/>
      <c r="KUJ73" s="444"/>
      <c r="KUK73" s="444"/>
      <c r="KUL73" s="444"/>
      <c r="KUM73" s="444"/>
      <c r="KUN73" s="444"/>
      <c r="KUO73" s="444"/>
      <c r="KUP73" s="444"/>
      <c r="KUQ73" s="444"/>
      <c r="KUR73" s="444"/>
      <c r="KUS73" s="444"/>
      <c r="KUT73" s="444"/>
      <c r="KUU73" s="444"/>
      <c r="KUV73" s="444"/>
      <c r="KUW73" s="444"/>
      <c r="KUX73" s="444"/>
      <c r="KUY73" s="444"/>
      <c r="KUZ73" s="444"/>
      <c r="KVA73" s="444"/>
      <c r="KVB73" s="444"/>
      <c r="KVC73" s="444"/>
      <c r="KVD73" s="444"/>
      <c r="KVE73" s="444"/>
      <c r="KVF73" s="444"/>
      <c r="KVG73" s="444"/>
      <c r="KVH73" s="444"/>
      <c r="KVI73" s="444"/>
      <c r="KVJ73" s="444"/>
      <c r="KVK73" s="444"/>
      <c r="KVL73" s="444"/>
      <c r="KVM73" s="444"/>
      <c r="KVN73" s="444"/>
      <c r="KVO73" s="444"/>
      <c r="KVP73" s="444"/>
      <c r="KVQ73" s="444"/>
      <c r="KVR73" s="444"/>
      <c r="KVS73" s="444"/>
      <c r="KVT73" s="444"/>
      <c r="KVU73" s="444"/>
      <c r="KVV73" s="444"/>
      <c r="KVW73" s="444"/>
      <c r="KVX73" s="444"/>
      <c r="KVY73" s="444"/>
      <c r="KVZ73" s="444"/>
      <c r="KWA73" s="444"/>
      <c r="KWB73" s="444"/>
      <c r="KWC73" s="444"/>
      <c r="KWD73" s="444"/>
      <c r="KWE73" s="444"/>
      <c r="KWF73" s="444"/>
      <c r="KWG73" s="444"/>
      <c r="KWH73" s="444"/>
      <c r="KWI73" s="444"/>
      <c r="KWJ73" s="444"/>
      <c r="KWK73" s="444"/>
      <c r="KWL73" s="444"/>
      <c r="KWM73" s="444"/>
      <c r="KWN73" s="444"/>
      <c r="KWO73" s="444"/>
      <c r="KWP73" s="444"/>
      <c r="KWQ73" s="444"/>
      <c r="KWR73" s="444"/>
      <c r="KWS73" s="444"/>
      <c r="KWT73" s="444"/>
      <c r="KWU73" s="444"/>
      <c r="KWV73" s="444"/>
      <c r="KWW73" s="444"/>
      <c r="KWX73" s="444"/>
      <c r="KWY73" s="444"/>
      <c r="KWZ73" s="444"/>
      <c r="KXA73" s="444"/>
      <c r="KXB73" s="444"/>
      <c r="KXC73" s="444"/>
      <c r="KXD73" s="444"/>
      <c r="KXE73" s="444"/>
      <c r="KXF73" s="444"/>
      <c r="KXG73" s="444"/>
      <c r="KXH73" s="444"/>
      <c r="KXI73" s="444"/>
      <c r="KXJ73" s="444"/>
      <c r="KXK73" s="444"/>
      <c r="KXL73" s="444"/>
      <c r="KXM73" s="444"/>
      <c r="KXN73" s="444"/>
      <c r="KXO73" s="444"/>
      <c r="KXP73" s="444"/>
      <c r="KXQ73" s="444"/>
      <c r="KXR73" s="444"/>
      <c r="KXS73" s="444"/>
      <c r="KXT73" s="444"/>
      <c r="KXU73" s="444"/>
      <c r="KXV73" s="444"/>
      <c r="KXW73" s="444"/>
      <c r="KXX73" s="444"/>
      <c r="KXY73" s="444"/>
      <c r="KXZ73" s="444"/>
      <c r="KYA73" s="444"/>
      <c r="KYB73" s="444"/>
      <c r="KYC73" s="444"/>
      <c r="KYD73" s="444"/>
      <c r="KYE73" s="444"/>
      <c r="KYF73" s="444"/>
      <c r="KYG73" s="444"/>
      <c r="KYH73" s="444"/>
      <c r="KYI73" s="444"/>
      <c r="KYJ73" s="444"/>
      <c r="KYK73" s="444"/>
      <c r="KYL73" s="444"/>
      <c r="KYM73" s="444"/>
      <c r="KYN73" s="444"/>
      <c r="KYO73" s="444"/>
      <c r="KYP73" s="444"/>
      <c r="KYQ73" s="444"/>
      <c r="KYR73" s="444"/>
      <c r="KYS73" s="444"/>
      <c r="KYT73" s="444"/>
      <c r="KYU73" s="444"/>
      <c r="KYV73" s="444"/>
      <c r="KYW73" s="444"/>
      <c r="KYX73" s="444"/>
      <c r="KYY73" s="444"/>
      <c r="KYZ73" s="444"/>
      <c r="KZA73" s="444"/>
      <c r="KZB73" s="444"/>
      <c r="KZC73" s="444"/>
      <c r="KZD73" s="444"/>
      <c r="KZE73" s="444"/>
      <c r="KZF73" s="444"/>
      <c r="KZG73" s="444"/>
      <c r="KZH73" s="444"/>
      <c r="KZI73" s="444"/>
      <c r="KZJ73" s="444"/>
      <c r="KZK73" s="444"/>
      <c r="KZL73" s="444"/>
      <c r="KZM73" s="444"/>
      <c r="KZN73" s="444"/>
      <c r="KZO73" s="444"/>
      <c r="KZP73" s="444"/>
      <c r="KZQ73" s="444"/>
      <c r="KZR73" s="444"/>
      <c r="KZS73" s="444"/>
      <c r="KZT73" s="444"/>
      <c r="KZU73" s="444"/>
      <c r="KZV73" s="444"/>
      <c r="KZW73" s="444"/>
      <c r="KZX73" s="444"/>
      <c r="KZY73" s="444"/>
      <c r="KZZ73" s="444"/>
      <c r="LAA73" s="444"/>
      <c r="LAB73" s="444"/>
      <c r="LAC73" s="444"/>
      <c r="LAD73" s="444"/>
      <c r="LAE73" s="444"/>
      <c r="LAF73" s="444"/>
      <c r="LAG73" s="444"/>
      <c r="LAH73" s="444"/>
      <c r="LAI73" s="444"/>
      <c r="LAJ73" s="444"/>
      <c r="LAK73" s="444"/>
      <c r="LAL73" s="444"/>
      <c r="LAM73" s="444"/>
      <c r="LAN73" s="444"/>
      <c r="LAO73" s="444"/>
      <c r="LAP73" s="444"/>
      <c r="LAQ73" s="444"/>
      <c r="LAR73" s="444"/>
      <c r="LAS73" s="444"/>
      <c r="LAT73" s="444"/>
      <c r="LAU73" s="444"/>
      <c r="LAV73" s="444"/>
      <c r="LAW73" s="444"/>
      <c r="LAX73" s="444"/>
      <c r="LAY73" s="444"/>
      <c r="LAZ73" s="444"/>
      <c r="LBA73" s="444"/>
      <c r="LBB73" s="444"/>
      <c r="LBC73" s="444"/>
      <c r="LBD73" s="444"/>
      <c r="LBE73" s="444"/>
      <c r="LBF73" s="444"/>
      <c r="LBG73" s="444"/>
      <c r="LBH73" s="444"/>
      <c r="LBI73" s="444"/>
      <c r="LBJ73" s="444"/>
      <c r="LBK73" s="444"/>
      <c r="LBL73" s="444"/>
      <c r="LBM73" s="444"/>
      <c r="LBN73" s="444"/>
      <c r="LBO73" s="444"/>
      <c r="LBP73" s="444"/>
      <c r="LBQ73" s="444"/>
      <c r="LBR73" s="444"/>
      <c r="LBS73" s="444"/>
      <c r="LBT73" s="444"/>
      <c r="LBU73" s="444"/>
      <c r="LBV73" s="444"/>
      <c r="LBW73" s="444"/>
      <c r="LBX73" s="444"/>
      <c r="LBY73" s="444"/>
      <c r="LBZ73" s="444"/>
      <c r="LCA73" s="444"/>
      <c r="LCB73" s="444"/>
      <c r="LCC73" s="444"/>
      <c r="LCD73" s="444"/>
      <c r="LCE73" s="444"/>
      <c r="LCF73" s="444"/>
      <c r="LCG73" s="444"/>
      <c r="LCH73" s="444"/>
      <c r="LCI73" s="444"/>
      <c r="LCJ73" s="444"/>
      <c r="LCK73" s="444"/>
      <c r="LCL73" s="444"/>
      <c r="LCM73" s="444"/>
      <c r="LCN73" s="444"/>
      <c r="LCO73" s="444"/>
      <c r="LCP73" s="444"/>
      <c r="LCQ73" s="444"/>
      <c r="LCR73" s="444"/>
      <c r="LCS73" s="444"/>
      <c r="LCT73" s="444"/>
      <c r="LCU73" s="444"/>
      <c r="LCV73" s="444"/>
      <c r="LCW73" s="444"/>
      <c r="LCX73" s="444"/>
      <c r="LCY73" s="444"/>
      <c r="LCZ73" s="444"/>
      <c r="LDA73" s="444"/>
      <c r="LDB73" s="444"/>
      <c r="LDC73" s="444"/>
      <c r="LDD73" s="444"/>
      <c r="LDE73" s="444"/>
      <c r="LDF73" s="444"/>
      <c r="LDG73" s="444"/>
      <c r="LDH73" s="444"/>
      <c r="LDI73" s="444"/>
      <c r="LDJ73" s="444"/>
      <c r="LDK73" s="444"/>
      <c r="LDL73" s="444"/>
      <c r="LDM73" s="444"/>
      <c r="LDN73" s="444"/>
      <c r="LDO73" s="444"/>
      <c r="LDP73" s="444"/>
      <c r="LDQ73" s="444"/>
      <c r="LDR73" s="444"/>
      <c r="LDS73" s="444"/>
      <c r="LDT73" s="444"/>
      <c r="LDU73" s="444"/>
      <c r="LDV73" s="444"/>
      <c r="LDW73" s="444"/>
      <c r="LDX73" s="444"/>
      <c r="LDY73" s="444"/>
      <c r="LDZ73" s="444"/>
      <c r="LEA73" s="444"/>
      <c r="LEB73" s="444"/>
      <c r="LEC73" s="444"/>
      <c r="LED73" s="444"/>
      <c r="LEE73" s="444"/>
      <c r="LEF73" s="444"/>
      <c r="LEG73" s="444"/>
      <c r="LEH73" s="444"/>
      <c r="LEI73" s="444"/>
      <c r="LEJ73" s="444"/>
      <c r="LEK73" s="444"/>
      <c r="LEL73" s="444"/>
      <c r="LEM73" s="444"/>
      <c r="LEN73" s="444"/>
      <c r="LEO73" s="444"/>
      <c r="LEP73" s="444"/>
      <c r="LEQ73" s="444"/>
      <c r="LER73" s="444"/>
      <c r="LES73" s="444"/>
      <c r="LET73" s="444"/>
      <c r="LEU73" s="444"/>
      <c r="LEV73" s="444"/>
      <c r="LEW73" s="444"/>
      <c r="LEX73" s="444"/>
      <c r="LEY73" s="444"/>
      <c r="LEZ73" s="444"/>
      <c r="LFA73" s="444"/>
      <c r="LFB73" s="444"/>
      <c r="LFC73" s="444"/>
      <c r="LFD73" s="444"/>
      <c r="LFE73" s="444"/>
      <c r="LFF73" s="444"/>
      <c r="LFG73" s="444"/>
      <c r="LFH73" s="444"/>
      <c r="LFI73" s="444"/>
      <c r="LFJ73" s="444"/>
      <c r="LFK73" s="444"/>
      <c r="LFL73" s="444"/>
      <c r="LFM73" s="444"/>
      <c r="LFN73" s="444"/>
      <c r="LFO73" s="444"/>
      <c r="LFP73" s="444"/>
      <c r="LFQ73" s="444"/>
      <c r="LFR73" s="444"/>
      <c r="LFS73" s="444"/>
      <c r="LFT73" s="444"/>
      <c r="LFU73" s="444"/>
      <c r="LFV73" s="444"/>
      <c r="LFW73" s="444"/>
      <c r="LFX73" s="444"/>
      <c r="LFY73" s="444"/>
      <c r="LFZ73" s="444"/>
      <c r="LGA73" s="444"/>
      <c r="LGB73" s="444"/>
      <c r="LGC73" s="444"/>
      <c r="LGD73" s="444"/>
      <c r="LGE73" s="444"/>
      <c r="LGF73" s="444"/>
      <c r="LGG73" s="444"/>
      <c r="LGH73" s="444"/>
      <c r="LGI73" s="444"/>
      <c r="LGJ73" s="444"/>
      <c r="LGK73" s="444"/>
      <c r="LGL73" s="444"/>
      <c r="LGM73" s="444"/>
      <c r="LGN73" s="444"/>
      <c r="LGO73" s="444"/>
      <c r="LGP73" s="444"/>
      <c r="LGQ73" s="444"/>
      <c r="LGR73" s="444"/>
      <c r="LGS73" s="444"/>
      <c r="LGT73" s="444"/>
      <c r="LGU73" s="444"/>
      <c r="LGV73" s="444"/>
      <c r="LGW73" s="444"/>
      <c r="LGX73" s="444"/>
      <c r="LGY73" s="444"/>
      <c r="LGZ73" s="444"/>
      <c r="LHA73" s="444"/>
      <c r="LHB73" s="444"/>
      <c r="LHC73" s="444"/>
      <c r="LHD73" s="444"/>
      <c r="LHE73" s="444"/>
      <c r="LHF73" s="444"/>
      <c r="LHG73" s="444"/>
      <c r="LHH73" s="444"/>
      <c r="LHI73" s="444"/>
      <c r="LHJ73" s="444"/>
      <c r="LHK73" s="444"/>
      <c r="LHL73" s="444"/>
      <c r="LHM73" s="444"/>
      <c r="LHN73" s="444"/>
      <c r="LHO73" s="444"/>
      <c r="LHP73" s="444"/>
      <c r="LHQ73" s="444"/>
      <c r="LHR73" s="444"/>
      <c r="LHS73" s="444"/>
      <c r="LHT73" s="444"/>
      <c r="LHU73" s="444"/>
      <c r="LHV73" s="444"/>
      <c r="LHW73" s="444"/>
      <c r="LHX73" s="444"/>
      <c r="LHY73" s="444"/>
      <c r="LHZ73" s="444"/>
      <c r="LIA73" s="444"/>
      <c r="LIB73" s="444"/>
      <c r="LIC73" s="444"/>
      <c r="LID73" s="444"/>
      <c r="LIE73" s="444"/>
      <c r="LIF73" s="444"/>
      <c r="LIG73" s="444"/>
      <c r="LIH73" s="444"/>
      <c r="LII73" s="444"/>
      <c r="LIJ73" s="444"/>
      <c r="LIK73" s="444"/>
      <c r="LIL73" s="444"/>
      <c r="LIM73" s="444"/>
      <c r="LIN73" s="444"/>
      <c r="LIO73" s="444"/>
      <c r="LIP73" s="444"/>
      <c r="LIQ73" s="444"/>
      <c r="LIR73" s="444"/>
      <c r="LIS73" s="444"/>
      <c r="LIT73" s="444"/>
      <c r="LIU73" s="444"/>
      <c r="LIV73" s="444"/>
      <c r="LIW73" s="444"/>
      <c r="LIX73" s="444"/>
      <c r="LIY73" s="444"/>
      <c r="LIZ73" s="444"/>
      <c r="LJA73" s="444"/>
      <c r="LJB73" s="444"/>
      <c r="LJC73" s="444"/>
      <c r="LJD73" s="444"/>
      <c r="LJE73" s="444"/>
      <c r="LJF73" s="444"/>
      <c r="LJG73" s="444"/>
      <c r="LJH73" s="444"/>
      <c r="LJI73" s="444"/>
      <c r="LJJ73" s="444"/>
      <c r="LJK73" s="444"/>
      <c r="LJL73" s="444"/>
      <c r="LJM73" s="444"/>
      <c r="LJN73" s="444"/>
      <c r="LJO73" s="444"/>
      <c r="LJP73" s="444"/>
      <c r="LJQ73" s="444"/>
      <c r="LJR73" s="444"/>
      <c r="LJS73" s="444"/>
      <c r="LJT73" s="444"/>
      <c r="LJU73" s="444"/>
      <c r="LJV73" s="444"/>
      <c r="LJW73" s="444"/>
      <c r="LJX73" s="444"/>
      <c r="LJY73" s="444"/>
      <c r="LJZ73" s="444"/>
      <c r="LKA73" s="444"/>
      <c r="LKB73" s="444"/>
      <c r="LKC73" s="444"/>
      <c r="LKD73" s="444"/>
      <c r="LKE73" s="444"/>
      <c r="LKF73" s="444"/>
      <c r="LKG73" s="444"/>
      <c r="LKH73" s="444"/>
      <c r="LKI73" s="444"/>
      <c r="LKJ73" s="444"/>
      <c r="LKK73" s="444"/>
      <c r="LKL73" s="444"/>
      <c r="LKM73" s="444"/>
      <c r="LKN73" s="444"/>
      <c r="LKO73" s="444"/>
      <c r="LKP73" s="444"/>
      <c r="LKQ73" s="444"/>
      <c r="LKR73" s="444"/>
      <c r="LKS73" s="444"/>
      <c r="LKT73" s="444"/>
      <c r="LKU73" s="444"/>
      <c r="LKV73" s="444"/>
      <c r="LKW73" s="444"/>
      <c r="LKX73" s="444"/>
      <c r="LKY73" s="444"/>
      <c r="LKZ73" s="444"/>
      <c r="LLA73" s="444"/>
      <c r="LLB73" s="444"/>
      <c r="LLC73" s="444"/>
      <c r="LLD73" s="444"/>
      <c r="LLE73" s="444"/>
      <c r="LLF73" s="444"/>
      <c r="LLG73" s="444"/>
      <c r="LLH73" s="444"/>
      <c r="LLI73" s="444"/>
      <c r="LLJ73" s="444"/>
      <c r="LLK73" s="444"/>
      <c r="LLL73" s="444"/>
      <c r="LLM73" s="444"/>
      <c r="LLN73" s="444"/>
      <c r="LLO73" s="444"/>
      <c r="LLP73" s="444"/>
      <c r="LLQ73" s="444"/>
      <c r="LLR73" s="444"/>
      <c r="LLS73" s="444"/>
      <c r="LLT73" s="444"/>
      <c r="LLU73" s="444"/>
      <c r="LLV73" s="444"/>
      <c r="LLW73" s="444"/>
      <c r="LLX73" s="444"/>
      <c r="LLY73" s="444"/>
      <c r="LLZ73" s="444"/>
      <c r="LMA73" s="444"/>
      <c r="LMB73" s="444"/>
      <c r="LMC73" s="444"/>
      <c r="LMD73" s="444"/>
      <c r="LME73" s="444"/>
      <c r="LMF73" s="444"/>
      <c r="LMG73" s="444"/>
      <c r="LMH73" s="444"/>
      <c r="LMI73" s="444"/>
      <c r="LMJ73" s="444"/>
      <c r="LMK73" s="444"/>
      <c r="LML73" s="444"/>
      <c r="LMM73" s="444"/>
      <c r="LMN73" s="444"/>
      <c r="LMO73" s="444"/>
      <c r="LMP73" s="444"/>
      <c r="LMQ73" s="444"/>
      <c r="LMR73" s="444"/>
      <c r="LMS73" s="444"/>
      <c r="LMT73" s="444"/>
      <c r="LMU73" s="444"/>
      <c r="LMV73" s="444"/>
      <c r="LMW73" s="444"/>
      <c r="LMX73" s="444"/>
      <c r="LMY73" s="444"/>
      <c r="LMZ73" s="444"/>
      <c r="LNA73" s="444"/>
      <c r="LNB73" s="444"/>
      <c r="LNC73" s="444"/>
      <c r="LND73" s="444"/>
      <c r="LNE73" s="444"/>
      <c r="LNF73" s="444"/>
      <c r="LNG73" s="444"/>
      <c r="LNH73" s="444"/>
      <c r="LNI73" s="444"/>
      <c r="LNJ73" s="444"/>
      <c r="LNK73" s="444"/>
      <c r="LNL73" s="444"/>
      <c r="LNM73" s="444"/>
      <c r="LNN73" s="444"/>
      <c r="LNO73" s="444"/>
      <c r="LNP73" s="444"/>
      <c r="LNQ73" s="444"/>
      <c r="LNR73" s="444"/>
      <c r="LNS73" s="444"/>
      <c r="LNT73" s="444"/>
      <c r="LNU73" s="444"/>
      <c r="LNV73" s="444"/>
      <c r="LNW73" s="444"/>
      <c r="LNX73" s="444"/>
      <c r="LNY73" s="444"/>
      <c r="LNZ73" s="444"/>
      <c r="LOA73" s="444"/>
      <c r="LOB73" s="444"/>
      <c r="LOC73" s="444"/>
      <c r="LOD73" s="444"/>
      <c r="LOE73" s="444"/>
      <c r="LOF73" s="444"/>
      <c r="LOG73" s="444"/>
      <c r="LOH73" s="444"/>
      <c r="LOI73" s="444"/>
      <c r="LOJ73" s="444"/>
      <c r="LOK73" s="444"/>
      <c r="LOL73" s="444"/>
      <c r="LOM73" s="444"/>
      <c r="LON73" s="444"/>
      <c r="LOO73" s="444"/>
      <c r="LOP73" s="444"/>
      <c r="LOQ73" s="444"/>
      <c r="LOR73" s="444"/>
      <c r="LOS73" s="444"/>
      <c r="LOT73" s="444"/>
      <c r="LOU73" s="444"/>
      <c r="LOV73" s="444"/>
      <c r="LOW73" s="444"/>
      <c r="LOX73" s="444"/>
      <c r="LOY73" s="444"/>
      <c r="LOZ73" s="444"/>
      <c r="LPA73" s="444"/>
      <c r="LPB73" s="444"/>
      <c r="LPC73" s="444"/>
      <c r="LPD73" s="444"/>
      <c r="LPE73" s="444"/>
      <c r="LPF73" s="444"/>
      <c r="LPG73" s="444"/>
      <c r="LPH73" s="444"/>
      <c r="LPI73" s="444"/>
      <c r="LPJ73" s="444"/>
      <c r="LPK73" s="444"/>
      <c r="LPL73" s="444"/>
      <c r="LPM73" s="444"/>
      <c r="LPN73" s="444"/>
      <c r="LPO73" s="444"/>
      <c r="LPP73" s="444"/>
      <c r="LPQ73" s="444"/>
      <c r="LPR73" s="444"/>
      <c r="LPS73" s="444"/>
      <c r="LPT73" s="444"/>
      <c r="LPU73" s="444"/>
      <c r="LPV73" s="444"/>
      <c r="LPW73" s="444"/>
      <c r="LPX73" s="444"/>
      <c r="LPY73" s="444"/>
      <c r="LPZ73" s="444"/>
      <c r="LQA73" s="444"/>
      <c r="LQB73" s="444"/>
      <c r="LQC73" s="444"/>
      <c r="LQD73" s="444"/>
      <c r="LQE73" s="444"/>
      <c r="LQF73" s="444"/>
      <c r="LQG73" s="444"/>
      <c r="LQH73" s="444"/>
      <c r="LQI73" s="444"/>
      <c r="LQJ73" s="444"/>
      <c r="LQK73" s="444"/>
      <c r="LQL73" s="444"/>
      <c r="LQM73" s="444"/>
      <c r="LQN73" s="444"/>
      <c r="LQO73" s="444"/>
      <c r="LQP73" s="444"/>
      <c r="LQQ73" s="444"/>
      <c r="LQR73" s="444"/>
      <c r="LQS73" s="444"/>
      <c r="LQT73" s="444"/>
      <c r="LQU73" s="444"/>
      <c r="LQV73" s="444"/>
      <c r="LQW73" s="444"/>
      <c r="LQX73" s="444"/>
      <c r="LQY73" s="444"/>
      <c r="LQZ73" s="444"/>
      <c r="LRA73" s="444"/>
      <c r="LRB73" s="444"/>
      <c r="LRC73" s="444"/>
      <c r="LRD73" s="444"/>
      <c r="LRE73" s="444"/>
      <c r="LRF73" s="444"/>
      <c r="LRG73" s="444"/>
      <c r="LRH73" s="444"/>
      <c r="LRI73" s="444"/>
      <c r="LRJ73" s="444"/>
      <c r="LRK73" s="444"/>
      <c r="LRL73" s="444"/>
      <c r="LRM73" s="444"/>
      <c r="LRN73" s="444"/>
      <c r="LRO73" s="444"/>
      <c r="LRP73" s="444"/>
      <c r="LRQ73" s="444"/>
      <c r="LRR73" s="444"/>
      <c r="LRS73" s="444"/>
      <c r="LRT73" s="444"/>
      <c r="LRU73" s="444"/>
      <c r="LRV73" s="444"/>
      <c r="LRW73" s="444"/>
      <c r="LRX73" s="444"/>
      <c r="LRY73" s="444"/>
      <c r="LRZ73" s="444"/>
      <c r="LSA73" s="444"/>
      <c r="LSB73" s="444"/>
      <c r="LSC73" s="444"/>
      <c r="LSD73" s="444"/>
      <c r="LSE73" s="444"/>
      <c r="LSF73" s="444"/>
      <c r="LSG73" s="444"/>
      <c r="LSH73" s="444"/>
      <c r="LSI73" s="444"/>
      <c r="LSJ73" s="444"/>
      <c r="LSK73" s="444"/>
      <c r="LSL73" s="444"/>
      <c r="LSM73" s="444"/>
      <c r="LSN73" s="444"/>
      <c r="LSO73" s="444"/>
      <c r="LSP73" s="444"/>
      <c r="LSQ73" s="444"/>
      <c r="LSR73" s="444"/>
      <c r="LSS73" s="444"/>
      <c r="LST73" s="444"/>
      <c r="LSU73" s="444"/>
      <c r="LSV73" s="444"/>
      <c r="LSW73" s="444"/>
      <c r="LSX73" s="444"/>
      <c r="LSY73" s="444"/>
      <c r="LSZ73" s="444"/>
      <c r="LTA73" s="444"/>
      <c r="LTB73" s="444"/>
      <c r="LTC73" s="444"/>
      <c r="LTD73" s="444"/>
      <c r="LTE73" s="444"/>
      <c r="LTF73" s="444"/>
      <c r="LTG73" s="444"/>
      <c r="LTH73" s="444"/>
      <c r="LTI73" s="444"/>
      <c r="LTJ73" s="444"/>
      <c r="LTK73" s="444"/>
      <c r="LTL73" s="444"/>
      <c r="LTM73" s="444"/>
      <c r="LTN73" s="444"/>
      <c r="LTO73" s="444"/>
      <c r="LTP73" s="444"/>
      <c r="LTQ73" s="444"/>
      <c r="LTR73" s="444"/>
      <c r="LTS73" s="444"/>
      <c r="LTT73" s="444"/>
      <c r="LTU73" s="444"/>
      <c r="LTV73" s="444"/>
      <c r="LTW73" s="444"/>
      <c r="LTX73" s="444"/>
      <c r="LTY73" s="444"/>
      <c r="LTZ73" s="444"/>
      <c r="LUA73" s="444"/>
      <c r="LUB73" s="444"/>
      <c r="LUC73" s="444"/>
      <c r="LUD73" s="444"/>
      <c r="LUE73" s="444"/>
      <c r="LUF73" s="444"/>
      <c r="LUG73" s="444"/>
      <c r="LUH73" s="444"/>
      <c r="LUI73" s="444"/>
      <c r="LUJ73" s="444"/>
      <c r="LUK73" s="444"/>
      <c r="LUL73" s="444"/>
      <c r="LUM73" s="444"/>
      <c r="LUN73" s="444"/>
      <c r="LUO73" s="444"/>
      <c r="LUP73" s="444"/>
      <c r="LUQ73" s="444"/>
      <c r="LUR73" s="444"/>
      <c r="LUS73" s="444"/>
      <c r="LUT73" s="444"/>
      <c r="LUU73" s="444"/>
      <c r="LUV73" s="444"/>
      <c r="LUW73" s="444"/>
      <c r="LUX73" s="444"/>
      <c r="LUY73" s="444"/>
      <c r="LUZ73" s="444"/>
      <c r="LVA73" s="444"/>
      <c r="LVB73" s="444"/>
      <c r="LVC73" s="444"/>
      <c r="LVD73" s="444"/>
      <c r="LVE73" s="444"/>
      <c r="LVF73" s="444"/>
      <c r="LVG73" s="444"/>
      <c r="LVH73" s="444"/>
      <c r="LVI73" s="444"/>
      <c r="LVJ73" s="444"/>
      <c r="LVK73" s="444"/>
      <c r="LVL73" s="444"/>
      <c r="LVM73" s="444"/>
      <c r="LVN73" s="444"/>
      <c r="LVO73" s="444"/>
      <c r="LVP73" s="444"/>
      <c r="LVQ73" s="444"/>
      <c r="LVR73" s="444"/>
      <c r="LVS73" s="444"/>
      <c r="LVT73" s="444"/>
      <c r="LVU73" s="444"/>
      <c r="LVV73" s="444"/>
      <c r="LVW73" s="444"/>
      <c r="LVX73" s="444"/>
      <c r="LVY73" s="444"/>
      <c r="LVZ73" s="444"/>
      <c r="LWA73" s="444"/>
      <c r="LWB73" s="444"/>
      <c r="LWC73" s="444"/>
      <c r="LWD73" s="444"/>
      <c r="LWE73" s="444"/>
      <c r="LWF73" s="444"/>
      <c r="LWG73" s="444"/>
      <c r="LWH73" s="444"/>
      <c r="LWI73" s="444"/>
      <c r="LWJ73" s="444"/>
      <c r="LWK73" s="444"/>
      <c r="LWL73" s="444"/>
      <c r="LWM73" s="444"/>
      <c r="LWN73" s="444"/>
      <c r="LWO73" s="444"/>
      <c r="LWP73" s="444"/>
      <c r="LWQ73" s="444"/>
      <c r="LWR73" s="444"/>
      <c r="LWS73" s="444"/>
      <c r="LWT73" s="444"/>
      <c r="LWU73" s="444"/>
      <c r="LWV73" s="444"/>
      <c r="LWW73" s="444"/>
      <c r="LWX73" s="444"/>
      <c r="LWY73" s="444"/>
      <c r="LWZ73" s="444"/>
      <c r="LXA73" s="444"/>
      <c r="LXB73" s="444"/>
      <c r="LXC73" s="444"/>
      <c r="LXD73" s="444"/>
      <c r="LXE73" s="444"/>
      <c r="LXF73" s="444"/>
      <c r="LXG73" s="444"/>
      <c r="LXH73" s="444"/>
      <c r="LXI73" s="444"/>
      <c r="LXJ73" s="444"/>
      <c r="LXK73" s="444"/>
      <c r="LXL73" s="444"/>
      <c r="LXM73" s="444"/>
      <c r="LXN73" s="444"/>
      <c r="LXO73" s="444"/>
      <c r="LXP73" s="444"/>
      <c r="LXQ73" s="444"/>
      <c r="LXR73" s="444"/>
      <c r="LXS73" s="444"/>
      <c r="LXT73" s="444"/>
      <c r="LXU73" s="444"/>
      <c r="LXV73" s="444"/>
      <c r="LXW73" s="444"/>
      <c r="LXX73" s="444"/>
      <c r="LXY73" s="444"/>
      <c r="LXZ73" s="444"/>
      <c r="LYA73" s="444"/>
      <c r="LYB73" s="444"/>
      <c r="LYC73" s="444"/>
      <c r="LYD73" s="444"/>
      <c r="LYE73" s="444"/>
      <c r="LYF73" s="444"/>
      <c r="LYG73" s="444"/>
      <c r="LYH73" s="444"/>
      <c r="LYI73" s="444"/>
      <c r="LYJ73" s="444"/>
      <c r="LYK73" s="444"/>
      <c r="LYL73" s="444"/>
      <c r="LYM73" s="444"/>
      <c r="LYN73" s="444"/>
      <c r="LYO73" s="444"/>
      <c r="LYP73" s="444"/>
      <c r="LYQ73" s="444"/>
      <c r="LYR73" s="444"/>
      <c r="LYS73" s="444"/>
      <c r="LYT73" s="444"/>
      <c r="LYU73" s="444"/>
      <c r="LYV73" s="444"/>
      <c r="LYW73" s="444"/>
      <c r="LYX73" s="444"/>
      <c r="LYY73" s="444"/>
      <c r="LYZ73" s="444"/>
      <c r="LZA73" s="444"/>
      <c r="LZB73" s="444"/>
      <c r="LZC73" s="444"/>
      <c r="LZD73" s="444"/>
      <c r="LZE73" s="444"/>
      <c r="LZF73" s="444"/>
      <c r="LZG73" s="444"/>
      <c r="LZH73" s="444"/>
      <c r="LZI73" s="444"/>
      <c r="LZJ73" s="444"/>
      <c r="LZK73" s="444"/>
      <c r="LZL73" s="444"/>
      <c r="LZM73" s="444"/>
      <c r="LZN73" s="444"/>
      <c r="LZO73" s="444"/>
      <c r="LZP73" s="444"/>
      <c r="LZQ73" s="444"/>
      <c r="LZR73" s="444"/>
      <c r="LZS73" s="444"/>
      <c r="LZT73" s="444"/>
      <c r="LZU73" s="444"/>
      <c r="LZV73" s="444"/>
      <c r="LZW73" s="444"/>
      <c r="LZX73" s="444"/>
      <c r="LZY73" s="444"/>
      <c r="LZZ73" s="444"/>
      <c r="MAA73" s="444"/>
      <c r="MAB73" s="444"/>
      <c r="MAC73" s="444"/>
      <c r="MAD73" s="444"/>
      <c r="MAE73" s="444"/>
      <c r="MAF73" s="444"/>
      <c r="MAG73" s="444"/>
      <c r="MAH73" s="444"/>
      <c r="MAI73" s="444"/>
      <c r="MAJ73" s="444"/>
      <c r="MAK73" s="444"/>
      <c r="MAL73" s="444"/>
      <c r="MAM73" s="444"/>
      <c r="MAN73" s="444"/>
      <c r="MAO73" s="444"/>
      <c r="MAP73" s="444"/>
      <c r="MAQ73" s="444"/>
      <c r="MAR73" s="444"/>
      <c r="MAS73" s="444"/>
      <c r="MAT73" s="444"/>
      <c r="MAU73" s="444"/>
      <c r="MAV73" s="444"/>
      <c r="MAW73" s="444"/>
      <c r="MAX73" s="444"/>
      <c r="MAY73" s="444"/>
      <c r="MAZ73" s="444"/>
      <c r="MBA73" s="444"/>
      <c r="MBB73" s="444"/>
      <c r="MBC73" s="444"/>
      <c r="MBD73" s="444"/>
      <c r="MBE73" s="444"/>
      <c r="MBF73" s="444"/>
      <c r="MBG73" s="444"/>
      <c r="MBH73" s="444"/>
      <c r="MBI73" s="444"/>
      <c r="MBJ73" s="444"/>
      <c r="MBK73" s="444"/>
      <c r="MBL73" s="444"/>
      <c r="MBM73" s="444"/>
      <c r="MBN73" s="444"/>
      <c r="MBO73" s="444"/>
      <c r="MBP73" s="444"/>
      <c r="MBQ73" s="444"/>
      <c r="MBR73" s="444"/>
      <c r="MBS73" s="444"/>
      <c r="MBT73" s="444"/>
      <c r="MBU73" s="444"/>
      <c r="MBV73" s="444"/>
      <c r="MBW73" s="444"/>
      <c r="MBX73" s="444"/>
      <c r="MBY73" s="444"/>
      <c r="MBZ73" s="444"/>
      <c r="MCA73" s="444"/>
      <c r="MCB73" s="444"/>
      <c r="MCC73" s="444"/>
      <c r="MCD73" s="444"/>
      <c r="MCE73" s="444"/>
      <c r="MCF73" s="444"/>
      <c r="MCG73" s="444"/>
      <c r="MCH73" s="444"/>
      <c r="MCI73" s="444"/>
      <c r="MCJ73" s="444"/>
      <c r="MCK73" s="444"/>
      <c r="MCL73" s="444"/>
      <c r="MCM73" s="444"/>
      <c r="MCN73" s="444"/>
      <c r="MCO73" s="444"/>
      <c r="MCP73" s="444"/>
      <c r="MCQ73" s="444"/>
      <c r="MCR73" s="444"/>
      <c r="MCS73" s="444"/>
      <c r="MCT73" s="444"/>
      <c r="MCU73" s="444"/>
      <c r="MCV73" s="444"/>
      <c r="MCW73" s="444"/>
      <c r="MCX73" s="444"/>
      <c r="MCY73" s="444"/>
      <c r="MCZ73" s="444"/>
      <c r="MDA73" s="444"/>
      <c r="MDB73" s="444"/>
      <c r="MDC73" s="444"/>
      <c r="MDD73" s="444"/>
      <c r="MDE73" s="444"/>
      <c r="MDF73" s="444"/>
      <c r="MDG73" s="444"/>
      <c r="MDH73" s="444"/>
      <c r="MDI73" s="444"/>
      <c r="MDJ73" s="444"/>
      <c r="MDK73" s="444"/>
      <c r="MDL73" s="444"/>
      <c r="MDM73" s="444"/>
      <c r="MDN73" s="444"/>
      <c r="MDO73" s="444"/>
      <c r="MDP73" s="444"/>
      <c r="MDQ73" s="444"/>
      <c r="MDR73" s="444"/>
      <c r="MDS73" s="444"/>
      <c r="MDT73" s="444"/>
      <c r="MDU73" s="444"/>
      <c r="MDV73" s="444"/>
      <c r="MDW73" s="444"/>
      <c r="MDX73" s="444"/>
      <c r="MDY73" s="444"/>
      <c r="MDZ73" s="444"/>
      <c r="MEA73" s="444"/>
      <c r="MEB73" s="444"/>
      <c r="MEC73" s="444"/>
      <c r="MED73" s="444"/>
      <c r="MEE73" s="444"/>
      <c r="MEF73" s="444"/>
      <c r="MEG73" s="444"/>
      <c r="MEH73" s="444"/>
      <c r="MEI73" s="444"/>
      <c r="MEJ73" s="444"/>
      <c r="MEK73" s="444"/>
      <c r="MEL73" s="444"/>
      <c r="MEM73" s="444"/>
      <c r="MEN73" s="444"/>
      <c r="MEO73" s="444"/>
      <c r="MEP73" s="444"/>
      <c r="MEQ73" s="444"/>
      <c r="MER73" s="444"/>
      <c r="MES73" s="444"/>
      <c r="MET73" s="444"/>
      <c r="MEU73" s="444"/>
      <c r="MEV73" s="444"/>
      <c r="MEW73" s="444"/>
      <c r="MEX73" s="444"/>
      <c r="MEY73" s="444"/>
      <c r="MEZ73" s="444"/>
      <c r="MFA73" s="444"/>
      <c r="MFB73" s="444"/>
      <c r="MFC73" s="444"/>
      <c r="MFD73" s="444"/>
      <c r="MFE73" s="444"/>
      <c r="MFF73" s="444"/>
      <c r="MFG73" s="444"/>
      <c r="MFH73" s="444"/>
      <c r="MFI73" s="444"/>
      <c r="MFJ73" s="444"/>
      <c r="MFK73" s="444"/>
      <c r="MFL73" s="444"/>
      <c r="MFM73" s="444"/>
      <c r="MFN73" s="444"/>
      <c r="MFO73" s="444"/>
      <c r="MFP73" s="444"/>
      <c r="MFQ73" s="444"/>
      <c r="MFR73" s="444"/>
      <c r="MFS73" s="444"/>
      <c r="MFT73" s="444"/>
      <c r="MFU73" s="444"/>
      <c r="MFV73" s="444"/>
      <c r="MFW73" s="444"/>
      <c r="MFX73" s="444"/>
      <c r="MFY73" s="444"/>
      <c r="MFZ73" s="444"/>
      <c r="MGA73" s="444"/>
      <c r="MGB73" s="444"/>
      <c r="MGC73" s="444"/>
      <c r="MGD73" s="444"/>
      <c r="MGE73" s="444"/>
      <c r="MGF73" s="444"/>
      <c r="MGG73" s="444"/>
      <c r="MGH73" s="444"/>
      <c r="MGI73" s="444"/>
      <c r="MGJ73" s="444"/>
      <c r="MGK73" s="444"/>
      <c r="MGL73" s="444"/>
      <c r="MGM73" s="444"/>
      <c r="MGN73" s="444"/>
      <c r="MGO73" s="444"/>
      <c r="MGP73" s="444"/>
      <c r="MGQ73" s="444"/>
      <c r="MGR73" s="444"/>
      <c r="MGS73" s="444"/>
      <c r="MGT73" s="444"/>
      <c r="MGU73" s="444"/>
      <c r="MGV73" s="444"/>
      <c r="MGW73" s="444"/>
      <c r="MGX73" s="444"/>
      <c r="MGY73" s="444"/>
      <c r="MGZ73" s="444"/>
      <c r="MHA73" s="444"/>
      <c r="MHB73" s="444"/>
      <c r="MHC73" s="444"/>
      <c r="MHD73" s="444"/>
      <c r="MHE73" s="444"/>
      <c r="MHF73" s="444"/>
      <c r="MHG73" s="444"/>
      <c r="MHH73" s="444"/>
      <c r="MHI73" s="444"/>
      <c r="MHJ73" s="444"/>
      <c r="MHK73" s="444"/>
      <c r="MHL73" s="444"/>
      <c r="MHM73" s="444"/>
      <c r="MHN73" s="444"/>
      <c r="MHO73" s="444"/>
      <c r="MHP73" s="444"/>
      <c r="MHQ73" s="444"/>
      <c r="MHR73" s="444"/>
      <c r="MHS73" s="444"/>
      <c r="MHT73" s="444"/>
      <c r="MHU73" s="444"/>
      <c r="MHV73" s="444"/>
      <c r="MHW73" s="444"/>
      <c r="MHX73" s="444"/>
      <c r="MHY73" s="444"/>
      <c r="MHZ73" s="444"/>
      <c r="MIA73" s="444"/>
      <c r="MIB73" s="444"/>
      <c r="MIC73" s="444"/>
      <c r="MID73" s="444"/>
      <c r="MIE73" s="444"/>
      <c r="MIF73" s="444"/>
      <c r="MIG73" s="444"/>
      <c r="MIH73" s="444"/>
      <c r="MII73" s="444"/>
      <c r="MIJ73" s="444"/>
      <c r="MIK73" s="444"/>
      <c r="MIL73" s="444"/>
      <c r="MIM73" s="444"/>
      <c r="MIN73" s="444"/>
      <c r="MIO73" s="444"/>
      <c r="MIP73" s="444"/>
      <c r="MIQ73" s="444"/>
      <c r="MIR73" s="444"/>
      <c r="MIS73" s="444"/>
      <c r="MIT73" s="444"/>
      <c r="MIU73" s="444"/>
      <c r="MIV73" s="444"/>
      <c r="MIW73" s="444"/>
      <c r="MIX73" s="444"/>
      <c r="MIY73" s="444"/>
      <c r="MIZ73" s="444"/>
      <c r="MJA73" s="444"/>
      <c r="MJB73" s="444"/>
      <c r="MJC73" s="444"/>
      <c r="MJD73" s="444"/>
      <c r="MJE73" s="444"/>
      <c r="MJF73" s="444"/>
      <c r="MJG73" s="444"/>
      <c r="MJH73" s="444"/>
      <c r="MJI73" s="444"/>
      <c r="MJJ73" s="444"/>
      <c r="MJK73" s="444"/>
      <c r="MJL73" s="444"/>
      <c r="MJM73" s="444"/>
      <c r="MJN73" s="444"/>
      <c r="MJO73" s="444"/>
      <c r="MJP73" s="444"/>
      <c r="MJQ73" s="444"/>
      <c r="MJR73" s="444"/>
      <c r="MJS73" s="444"/>
      <c r="MJT73" s="444"/>
      <c r="MJU73" s="444"/>
      <c r="MJV73" s="444"/>
      <c r="MJW73" s="444"/>
      <c r="MJX73" s="444"/>
      <c r="MJY73" s="444"/>
      <c r="MJZ73" s="444"/>
      <c r="MKA73" s="444"/>
      <c r="MKB73" s="444"/>
      <c r="MKC73" s="444"/>
      <c r="MKD73" s="444"/>
      <c r="MKE73" s="444"/>
      <c r="MKF73" s="444"/>
      <c r="MKG73" s="444"/>
      <c r="MKH73" s="444"/>
      <c r="MKI73" s="444"/>
      <c r="MKJ73" s="444"/>
      <c r="MKK73" s="444"/>
      <c r="MKL73" s="444"/>
      <c r="MKM73" s="444"/>
      <c r="MKN73" s="444"/>
      <c r="MKO73" s="444"/>
      <c r="MKP73" s="444"/>
      <c r="MKQ73" s="444"/>
      <c r="MKR73" s="444"/>
      <c r="MKS73" s="444"/>
      <c r="MKT73" s="444"/>
      <c r="MKU73" s="444"/>
      <c r="MKV73" s="444"/>
      <c r="MKW73" s="444"/>
      <c r="MKX73" s="444"/>
      <c r="MKY73" s="444"/>
      <c r="MKZ73" s="444"/>
      <c r="MLA73" s="444"/>
      <c r="MLB73" s="444"/>
      <c r="MLC73" s="444"/>
      <c r="MLD73" s="444"/>
      <c r="MLE73" s="444"/>
      <c r="MLF73" s="444"/>
      <c r="MLG73" s="444"/>
      <c r="MLH73" s="444"/>
      <c r="MLI73" s="444"/>
      <c r="MLJ73" s="444"/>
      <c r="MLK73" s="444"/>
      <c r="MLL73" s="444"/>
      <c r="MLM73" s="444"/>
      <c r="MLN73" s="444"/>
      <c r="MLO73" s="444"/>
      <c r="MLP73" s="444"/>
      <c r="MLQ73" s="444"/>
      <c r="MLR73" s="444"/>
      <c r="MLS73" s="444"/>
      <c r="MLT73" s="444"/>
      <c r="MLU73" s="444"/>
      <c r="MLV73" s="444"/>
      <c r="MLW73" s="444"/>
      <c r="MLX73" s="444"/>
      <c r="MLY73" s="444"/>
      <c r="MLZ73" s="444"/>
      <c r="MMA73" s="444"/>
      <c r="MMB73" s="444"/>
      <c r="MMC73" s="444"/>
      <c r="MMD73" s="444"/>
      <c r="MME73" s="444"/>
      <c r="MMF73" s="444"/>
      <c r="MMG73" s="444"/>
      <c r="MMH73" s="444"/>
      <c r="MMI73" s="444"/>
      <c r="MMJ73" s="444"/>
      <c r="MMK73" s="444"/>
      <c r="MML73" s="444"/>
      <c r="MMM73" s="444"/>
      <c r="MMN73" s="444"/>
      <c r="MMO73" s="444"/>
      <c r="MMP73" s="444"/>
      <c r="MMQ73" s="444"/>
      <c r="MMR73" s="444"/>
      <c r="MMS73" s="444"/>
      <c r="MMT73" s="444"/>
      <c r="MMU73" s="444"/>
      <c r="MMV73" s="444"/>
      <c r="MMW73" s="444"/>
      <c r="MMX73" s="444"/>
      <c r="MMY73" s="444"/>
      <c r="MMZ73" s="444"/>
      <c r="MNA73" s="444"/>
      <c r="MNB73" s="444"/>
      <c r="MNC73" s="444"/>
      <c r="MND73" s="444"/>
      <c r="MNE73" s="444"/>
      <c r="MNF73" s="444"/>
      <c r="MNG73" s="444"/>
      <c r="MNH73" s="444"/>
      <c r="MNI73" s="444"/>
      <c r="MNJ73" s="444"/>
      <c r="MNK73" s="444"/>
      <c r="MNL73" s="444"/>
      <c r="MNM73" s="444"/>
      <c r="MNN73" s="444"/>
      <c r="MNO73" s="444"/>
      <c r="MNP73" s="444"/>
      <c r="MNQ73" s="444"/>
      <c r="MNR73" s="444"/>
      <c r="MNS73" s="444"/>
      <c r="MNT73" s="444"/>
      <c r="MNU73" s="444"/>
      <c r="MNV73" s="444"/>
      <c r="MNW73" s="444"/>
      <c r="MNX73" s="444"/>
      <c r="MNY73" s="444"/>
      <c r="MNZ73" s="444"/>
      <c r="MOA73" s="444"/>
      <c r="MOB73" s="444"/>
      <c r="MOC73" s="444"/>
      <c r="MOD73" s="444"/>
      <c r="MOE73" s="444"/>
      <c r="MOF73" s="444"/>
      <c r="MOG73" s="444"/>
      <c r="MOH73" s="444"/>
      <c r="MOI73" s="444"/>
      <c r="MOJ73" s="444"/>
      <c r="MOK73" s="444"/>
      <c r="MOL73" s="444"/>
      <c r="MOM73" s="444"/>
      <c r="MON73" s="444"/>
      <c r="MOO73" s="444"/>
      <c r="MOP73" s="444"/>
      <c r="MOQ73" s="444"/>
      <c r="MOR73" s="444"/>
      <c r="MOS73" s="444"/>
      <c r="MOT73" s="444"/>
      <c r="MOU73" s="444"/>
      <c r="MOV73" s="444"/>
      <c r="MOW73" s="444"/>
      <c r="MOX73" s="444"/>
      <c r="MOY73" s="444"/>
      <c r="MOZ73" s="444"/>
      <c r="MPA73" s="444"/>
      <c r="MPB73" s="444"/>
      <c r="MPC73" s="444"/>
      <c r="MPD73" s="444"/>
      <c r="MPE73" s="444"/>
      <c r="MPF73" s="444"/>
      <c r="MPG73" s="444"/>
      <c r="MPH73" s="444"/>
      <c r="MPI73" s="444"/>
      <c r="MPJ73" s="444"/>
      <c r="MPK73" s="444"/>
      <c r="MPL73" s="444"/>
      <c r="MPM73" s="444"/>
      <c r="MPN73" s="444"/>
      <c r="MPO73" s="444"/>
      <c r="MPP73" s="444"/>
      <c r="MPQ73" s="444"/>
      <c r="MPR73" s="444"/>
      <c r="MPS73" s="444"/>
      <c r="MPT73" s="444"/>
      <c r="MPU73" s="444"/>
      <c r="MPV73" s="444"/>
      <c r="MPW73" s="444"/>
      <c r="MPX73" s="444"/>
      <c r="MPY73" s="444"/>
      <c r="MPZ73" s="444"/>
      <c r="MQA73" s="444"/>
      <c r="MQB73" s="444"/>
      <c r="MQC73" s="444"/>
      <c r="MQD73" s="444"/>
      <c r="MQE73" s="444"/>
      <c r="MQF73" s="444"/>
      <c r="MQG73" s="444"/>
      <c r="MQH73" s="444"/>
      <c r="MQI73" s="444"/>
      <c r="MQJ73" s="444"/>
      <c r="MQK73" s="444"/>
      <c r="MQL73" s="444"/>
      <c r="MQM73" s="444"/>
      <c r="MQN73" s="444"/>
      <c r="MQO73" s="444"/>
      <c r="MQP73" s="444"/>
      <c r="MQQ73" s="444"/>
      <c r="MQR73" s="444"/>
      <c r="MQS73" s="444"/>
      <c r="MQT73" s="444"/>
      <c r="MQU73" s="444"/>
      <c r="MQV73" s="444"/>
      <c r="MQW73" s="444"/>
      <c r="MQX73" s="444"/>
      <c r="MQY73" s="444"/>
      <c r="MQZ73" s="444"/>
      <c r="MRA73" s="444"/>
      <c r="MRB73" s="444"/>
      <c r="MRC73" s="444"/>
      <c r="MRD73" s="444"/>
      <c r="MRE73" s="444"/>
      <c r="MRF73" s="444"/>
      <c r="MRG73" s="444"/>
      <c r="MRH73" s="444"/>
      <c r="MRI73" s="444"/>
      <c r="MRJ73" s="444"/>
      <c r="MRK73" s="444"/>
      <c r="MRL73" s="444"/>
      <c r="MRM73" s="444"/>
      <c r="MRN73" s="444"/>
      <c r="MRO73" s="444"/>
      <c r="MRP73" s="444"/>
      <c r="MRQ73" s="444"/>
      <c r="MRR73" s="444"/>
      <c r="MRS73" s="444"/>
      <c r="MRT73" s="444"/>
      <c r="MRU73" s="444"/>
      <c r="MRV73" s="444"/>
      <c r="MRW73" s="444"/>
      <c r="MRX73" s="444"/>
      <c r="MRY73" s="444"/>
      <c r="MRZ73" s="444"/>
      <c r="MSA73" s="444"/>
      <c r="MSB73" s="444"/>
      <c r="MSC73" s="444"/>
      <c r="MSD73" s="444"/>
      <c r="MSE73" s="444"/>
      <c r="MSF73" s="444"/>
      <c r="MSG73" s="444"/>
      <c r="MSH73" s="444"/>
      <c r="MSI73" s="444"/>
      <c r="MSJ73" s="444"/>
      <c r="MSK73" s="444"/>
      <c r="MSL73" s="444"/>
      <c r="MSM73" s="444"/>
      <c r="MSN73" s="444"/>
      <c r="MSO73" s="444"/>
      <c r="MSP73" s="444"/>
      <c r="MSQ73" s="444"/>
      <c r="MSR73" s="444"/>
      <c r="MSS73" s="444"/>
      <c r="MST73" s="444"/>
      <c r="MSU73" s="444"/>
      <c r="MSV73" s="444"/>
      <c r="MSW73" s="444"/>
      <c r="MSX73" s="444"/>
      <c r="MSY73" s="444"/>
      <c r="MSZ73" s="444"/>
      <c r="MTA73" s="444"/>
      <c r="MTB73" s="444"/>
      <c r="MTC73" s="444"/>
      <c r="MTD73" s="444"/>
      <c r="MTE73" s="444"/>
      <c r="MTF73" s="444"/>
      <c r="MTG73" s="444"/>
      <c r="MTH73" s="444"/>
      <c r="MTI73" s="444"/>
      <c r="MTJ73" s="444"/>
      <c r="MTK73" s="444"/>
      <c r="MTL73" s="444"/>
      <c r="MTM73" s="444"/>
      <c r="MTN73" s="444"/>
      <c r="MTO73" s="444"/>
      <c r="MTP73" s="444"/>
      <c r="MTQ73" s="444"/>
      <c r="MTR73" s="444"/>
      <c r="MTS73" s="444"/>
      <c r="MTT73" s="444"/>
      <c r="MTU73" s="444"/>
      <c r="MTV73" s="444"/>
      <c r="MTW73" s="444"/>
      <c r="MTX73" s="444"/>
      <c r="MTY73" s="444"/>
      <c r="MTZ73" s="444"/>
      <c r="MUA73" s="444"/>
      <c r="MUB73" s="444"/>
      <c r="MUC73" s="444"/>
      <c r="MUD73" s="444"/>
      <c r="MUE73" s="444"/>
      <c r="MUF73" s="444"/>
      <c r="MUG73" s="444"/>
      <c r="MUH73" s="444"/>
      <c r="MUI73" s="444"/>
      <c r="MUJ73" s="444"/>
      <c r="MUK73" s="444"/>
      <c r="MUL73" s="444"/>
      <c r="MUM73" s="444"/>
      <c r="MUN73" s="444"/>
      <c r="MUO73" s="444"/>
      <c r="MUP73" s="444"/>
      <c r="MUQ73" s="444"/>
      <c r="MUR73" s="444"/>
      <c r="MUS73" s="444"/>
      <c r="MUT73" s="444"/>
      <c r="MUU73" s="444"/>
      <c r="MUV73" s="444"/>
      <c r="MUW73" s="444"/>
      <c r="MUX73" s="444"/>
      <c r="MUY73" s="444"/>
      <c r="MUZ73" s="444"/>
      <c r="MVA73" s="444"/>
      <c r="MVB73" s="444"/>
      <c r="MVC73" s="444"/>
      <c r="MVD73" s="444"/>
      <c r="MVE73" s="444"/>
      <c r="MVF73" s="444"/>
      <c r="MVG73" s="444"/>
      <c r="MVH73" s="444"/>
      <c r="MVI73" s="444"/>
      <c r="MVJ73" s="444"/>
      <c r="MVK73" s="444"/>
      <c r="MVL73" s="444"/>
      <c r="MVM73" s="444"/>
      <c r="MVN73" s="444"/>
      <c r="MVO73" s="444"/>
      <c r="MVP73" s="444"/>
      <c r="MVQ73" s="444"/>
      <c r="MVR73" s="444"/>
      <c r="MVS73" s="444"/>
      <c r="MVT73" s="444"/>
      <c r="MVU73" s="444"/>
      <c r="MVV73" s="444"/>
      <c r="MVW73" s="444"/>
      <c r="MVX73" s="444"/>
      <c r="MVY73" s="444"/>
      <c r="MVZ73" s="444"/>
      <c r="MWA73" s="444"/>
      <c r="MWB73" s="444"/>
      <c r="MWC73" s="444"/>
      <c r="MWD73" s="444"/>
      <c r="MWE73" s="444"/>
      <c r="MWF73" s="444"/>
      <c r="MWG73" s="444"/>
      <c r="MWH73" s="444"/>
      <c r="MWI73" s="444"/>
      <c r="MWJ73" s="444"/>
      <c r="MWK73" s="444"/>
      <c r="MWL73" s="444"/>
      <c r="MWM73" s="444"/>
      <c r="MWN73" s="444"/>
      <c r="MWO73" s="444"/>
      <c r="MWP73" s="444"/>
      <c r="MWQ73" s="444"/>
      <c r="MWR73" s="444"/>
      <c r="MWS73" s="444"/>
      <c r="MWT73" s="444"/>
      <c r="MWU73" s="444"/>
      <c r="MWV73" s="444"/>
      <c r="MWW73" s="444"/>
      <c r="MWX73" s="444"/>
      <c r="MWY73" s="444"/>
      <c r="MWZ73" s="444"/>
      <c r="MXA73" s="444"/>
      <c r="MXB73" s="444"/>
      <c r="MXC73" s="444"/>
      <c r="MXD73" s="444"/>
      <c r="MXE73" s="444"/>
      <c r="MXF73" s="444"/>
      <c r="MXG73" s="444"/>
      <c r="MXH73" s="444"/>
      <c r="MXI73" s="444"/>
      <c r="MXJ73" s="444"/>
      <c r="MXK73" s="444"/>
      <c r="MXL73" s="444"/>
      <c r="MXM73" s="444"/>
      <c r="MXN73" s="444"/>
      <c r="MXO73" s="444"/>
      <c r="MXP73" s="444"/>
      <c r="MXQ73" s="444"/>
      <c r="MXR73" s="444"/>
      <c r="MXS73" s="444"/>
      <c r="MXT73" s="444"/>
      <c r="MXU73" s="444"/>
      <c r="MXV73" s="444"/>
      <c r="MXW73" s="444"/>
      <c r="MXX73" s="444"/>
      <c r="MXY73" s="444"/>
      <c r="MXZ73" s="444"/>
      <c r="MYA73" s="444"/>
      <c r="MYB73" s="444"/>
      <c r="MYC73" s="444"/>
      <c r="MYD73" s="444"/>
      <c r="MYE73" s="444"/>
      <c r="MYF73" s="444"/>
      <c r="MYG73" s="444"/>
      <c r="MYH73" s="444"/>
      <c r="MYI73" s="444"/>
      <c r="MYJ73" s="444"/>
      <c r="MYK73" s="444"/>
      <c r="MYL73" s="444"/>
      <c r="MYM73" s="444"/>
      <c r="MYN73" s="444"/>
      <c r="MYO73" s="444"/>
      <c r="MYP73" s="444"/>
      <c r="MYQ73" s="444"/>
      <c r="MYR73" s="444"/>
      <c r="MYS73" s="444"/>
      <c r="MYT73" s="444"/>
      <c r="MYU73" s="444"/>
      <c r="MYV73" s="444"/>
      <c r="MYW73" s="444"/>
      <c r="MYX73" s="444"/>
      <c r="MYY73" s="444"/>
      <c r="MYZ73" s="444"/>
      <c r="MZA73" s="444"/>
      <c r="MZB73" s="444"/>
      <c r="MZC73" s="444"/>
      <c r="MZD73" s="444"/>
      <c r="MZE73" s="444"/>
      <c r="MZF73" s="444"/>
      <c r="MZG73" s="444"/>
      <c r="MZH73" s="444"/>
      <c r="MZI73" s="444"/>
      <c r="MZJ73" s="444"/>
      <c r="MZK73" s="444"/>
      <c r="MZL73" s="444"/>
      <c r="MZM73" s="444"/>
      <c r="MZN73" s="444"/>
      <c r="MZO73" s="444"/>
      <c r="MZP73" s="444"/>
      <c r="MZQ73" s="444"/>
      <c r="MZR73" s="444"/>
      <c r="MZS73" s="444"/>
      <c r="MZT73" s="444"/>
      <c r="MZU73" s="444"/>
      <c r="MZV73" s="444"/>
      <c r="MZW73" s="444"/>
      <c r="MZX73" s="444"/>
      <c r="MZY73" s="444"/>
      <c r="MZZ73" s="444"/>
      <c r="NAA73" s="444"/>
      <c r="NAB73" s="444"/>
      <c r="NAC73" s="444"/>
      <c r="NAD73" s="444"/>
      <c r="NAE73" s="444"/>
      <c r="NAF73" s="444"/>
      <c r="NAG73" s="444"/>
      <c r="NAH73" s="444"/>
      <c r="NAI73" s="444"/>
      <c r="NAJ73" s="444"/>
      <c r="NAK73" s="444"/>
      <c r="NAL73" s="444"/>
      <c r="NAM73" s="444"/>
      <c r="NAN73" s="444"/>
      <c r="NAO73" s="444"/>
      <c r="NAP73" s="444"/>
      <c r="NAQ73" s="444"/>
      <c r="NAR73" s="444"/>
      <c r="NAS73" s="444"/>
      <c r="NAT73" s="444"/>
      <c r="NAU73" s="444"/>
      <c r="NAV73" s="444"/>
      <c r="NAW73" s="444"/>
      <c r="NAX73" s="444"/>
      <c r="NAY73" s="444"/>
      <c r="NAZ73" s="444"/>
      <c r="NBA73" s="444"/>
      <c r="NBB73" s="444"/>
      <c r="NBC73" s="444"/>
      <c r="NBD73" s="444"/>
      <c r="NBE73" s="444"/>
      <c r="NBF73" s="444"/>
      <c r="NBG73" s="444"/>
      <c r="NBH73" s="444"/>
      <c r="NBI73" s="444"/>
      <c r="NBJ73" s="444"/>
      <c r="NBK73" s="444"/>
      <c r="NBL73" s="444"/>
      <c r="NBM73" s="444"/>
      <c r="NBN73" s="444"/>
      <c r="NBO73" s="444"/>
      <c r="NBP73" s="444"/>
      <c r="NBQ73" s="444"/>
      <c r="NBR73" s="444"/>
      <c r="NBS73" s="444"/>
      <c r="NBT73" s="444"/>
      <c r="NBU73" s="444"/>
      <c r="NBV73" s="444"/>
      <c r="NBW73" s="444"/>
      <c r="NBX73" s="444"/>
      <c r="NBY73" s="444"/>
      <c r="NBZ73" s="444"/>
      <c r="NCA73" s="444"/>
      <c r="NCB73" s="444"/>
      <c r="NCC73" s="444"/>
      <c r="NCD73" s="444"/>
      <c r="NCE73" s="444"/>
      <c r="NCF73" s="444"/>
      <c r="NCG73" s="444"/>
      <c r="NCH73" s="444"/>
      <c r="NCI73" s="444"/>
      <c r="NCJ73" s="444"/>
      <c r="NCK73" s="444"/>
      <c r="NCL73" s="444"/>
      <c r="NCM73" s="444"/>
      <c r="NCN73" s="444"/>
      <c r="NCO73" s="444"/>
      <c r="NCP73" s="444"/>
      <c r="NCQ73" s="444"/>
      <c r="NCR73" s="444"/>
      <c r="NCS73" s="444"/>
      <c r="NCT73" s="444"/>
      <c r="NCU73" s="444"/>
      <c r="NCV73" s="444"/>
      <c r="NCW73" s="444"/>
      <c r="NCX73" s="444"/>
      <c r="NCY73" s="444"/>
      <c r="NCZ73" s="444"/>
      <c r="NDA73" s="444"/>
      <c r="NDB73" s="444"/>
      <c r="NDC73" s="444"/>
      <c r="NDD73" s="444"/>
      <c r="NDE73" s="444"/>
      <c r="NDF73" s="444"/>
      <c r="NDG73" s="444"/>
      <c r="NDH73" s="444"/>
      <c r="NDI73" s="444"/>
      <c r="NDJ73" s="444"/>
      <c r="NDK73" s="444"/>
      <c r="NDL73" s="444"/>
      <c r="NDM73" s="444"/>
      <c r="NDN73" s="444"/>
      <c r="NDO73" s="444"/>
      <c r="NDP73" s="444"/>
      <c r="NDQ73" s="444"/>
      <c r="NDR73" s="444"/>
      <c r="NDS73" s="444"/>
      <c r="NDT73" s="444"/>
      <c r="NDU73" s="444"/>
      <c r="NDV73" s="444"/>
      <c r="NDW73" s="444"/>
      <c r="NDX73" s="444"/>
      <c r="NDY73" s="444"/>
      <c r="NDZ73" s="444"/>
      <c r="NEA73" s="444"/>
      <c r="NEB73" s="444"/>
      <c r="NEC73" s="444"/>
      <c r="NED73" s="444"/>
      <c r="NEE73" s="444"/>
      <c r="NEF73" s="444"/>
      <c r="NEG73" s="444"/>
      <c r="NEH73" s="444"/>
      <c r="NEI73" s="444"/>
      <c r="NEJ73" s="444"/>
      <c r="NEK73" s="444"/>
      <c r="NEL73" s="444"/>
      <c r="NEM73" s="444"/>
      <c r="NEN73" s="444"/>
      <c r="NEO73" s="444"/>
      <c r="NEP73" s="444"/>
      <c r="NEQ73" s="444"/>
      <c r="NER73" s="444"/>
      <c r="NES73" s="444"/>
      <c r="NET73" s="444"/>
      <c r="NEU73" s="444"/>
      <c r="NEV73" s="444"/>
      <c r="NEW73" s="444"/>
      <c r="NEX73" s="444"/>
      <c r="NEY73" s="444"/>
      <c r="NEZ73" s="444"/>
      <c r="NFA73" s="444"/>
      <c r="NFB73" s="444"/>
      <c r="NFC73" s="444"/>
      <c r="NFD73" s="444"/>
      <c r="NFE73" s="444"/>
      <c r="NFF73" s="444"/>
      <c r="NFG73" s="444"/>
      <c r="NFH73" s="444"/>
      <c r="NFI73" s="444"/>
      <c r="NFJ73" s="444"/>
      <c r="NFK73" s="444"/>
      <c r="NFL73" s="444"/>
      <c r="NFM73" s="444"/>
      <c r="NFN73" s="444"/>
      <c r="NFO73" s="444"/>
      <c r="NFP73" s="444"/>
      <c r="NFQ73" s="444"/>
      <c r="NFR73" s="444"/>
      <c r="NFS73" s="444"/>
      <c r="NFT73" s="444"/>
      <c r="NFU73" s="444"/>
      <c r="NFV73" s="444"/>
      <c r="NFW73" s="444"/>
      <c r="NFX73" s="444"/>
      <c r="NFY73" s="444"/>
      <c r="NFZ73" s="444"/>
      <c r="NGA73" s="444"/>
      <c r="NGB73" s="444"/>
      <c r="NGC73" s="444"/>
      <c r="NGD73" s="444"/>
      <c r="NGE73" s="444"/>
      <c r="NGF73" s="444"/>
      <c r="NGG73" s="444"/>
      <c r="NGH73" s="444"/>
      <c r="NGI73" s="444"/>
      <c r="NGJ73" s="444"/>
      <c r="NGK73" s="444"/>
      <c r="NGL73" s="444"/>
      <c r="NGM73" s="444"/>
      <c r="NGN73" s="444"/>
      <c r="NGO73" s="444"/>
      <c r="NGP73" s="444"/>
      <c r="NGQ73" s="444"/>
      <c r="NGR73" s="444"/>
      <c r="NGS73" s="444"/>
      <c r="NGT73" s="444"/>
      <c r="NGU73" s="444"/>
      <c r="NGV73" s="444"/>
      <c r="NGW73" s="444"/>
      <c r="NGX73" s="444"/>
      <c r="NGY73" s="444"/>
      <c r="NGZ73" s="444"/>
      <c r="NHA73" s="444"/>
      <c r="NHB73" s="444"/>
      <c r="NHC73" s="444"/>
      <c r="NHD73" s="444"/>
      <c r="NHE73" s="444"/>
      <c r="NHF73" s="444"/>
      <c r="NHG73" s="444"/>
      <c r="NHH73" s="444"/>
      <c r="NHI73" s="444"/>
      <c r="NHJ73" s="444"/>
      <c r="NHK73" s="444"/>
      <c r="NHL73" s="444"/>
      <c r="NHM73" s="444"/>
      <c r="NHN73" s="444"/>
      <c r="NHO73" s="444"/>
      <c r="NHP73" s="444"/>
      <c r="NHQ73" s="444"/>
      <c r="NHR73" s="444"/>
      <c r="NHS73" s="444"/>
      <c r="NHT73" s="444"/>
      <c r="NHU73" s="444"/>
      <c r="NHV73" s="444"/>
      <c r="NHW73" s="444"/>
      <c r="NHX73" s="444"/>
      <c r="NHY73" s="444"/>
      <c r="NHZ73" s="444"/>
      <c r="NIA73" s="444"/>
      <c r="NIB73" s="444"/>
      <c r="NIC73" s="444"/>
      <c r="NID73" s="444"/>
      <c r="NIE73" s="444"/>
      <c r="NIF73" s="444"/>
      <c r="NIG73" s="444"/>
      <c r="NIH73" s="444"/>
      <c r="NII73" s="444"/>
      <c r="NIJ73" s="444"/>
      <c r="NIK73" s="444"/>
      <c r="NIL73" s="444"/>
      <c r="NIM73" s="444"/>
      <c r="NIN73" s="444"/>
      <c r="NIO73" s="444"/>
      <c r="NIP73" s="444"/>
      <c r="NIQ73" s="444"/>
      <c r="NIR73" s="444"/>
      <c r="NIS73" s="444"/>
      <c r="NIT73" s="444"/>
      <c r="NIU73" s="444"/>
      <c r="NIV73" s="444"/>
      <c r="NIW73" s="444"/>
      <c r="NIX73" s="444"/>
      <c r="NIY73" s="444"/>
      <c r="NIZ73" s="444"/>
      <c r="NJA73" s="444"/>
      <c r="NJB73" s="444"/>
      <c r="NJC73" s="444"/>
      <c r="NJD73" s="444"/>
      <c r="NJE73" s="444"/>
      <c r="NJF73" s="444"/>
      <c r="NJG73" s="444"/>
      <c r="NJH73" s="444"/>
      <c r="NJI73" s="444"/>
      <c r="NJJ73" s="444"/>
      <c r="NJK73" s="444"/>
      <c r="NJL73" s="444"/>
      <c r="NJM73" s="444"/>
      <c r="NJN73" s="444"/>
      <c r="NJO73" s="444"/>
      <c r="NJP73" s="444"/>
      <c r="NJQ73" s="444"/>
      <c r="NJR73" s="444"/>
      <c r="NJS73" s="444"/>
      <c r="NJT73" s="444"/>
      <c r="NJU73" s="444"/>
      <c r="NJV73" s="444"/>
      <c r="NJW73" s="444"/>
      <c r="NJX73" s="444"/>
      <c r="NJY73" s="444"/>
      <c r="NJZ73" s="444"/>
      <c r="NKA73" s="444"/>
      <c r="NKB73" s="444"/>
      <c r="NKC73" s="444"/>
      <c r="NKD73" s="444"/>
      <c r="NKE73" s="444"/>
      <c r="NKF73" s="444"/>
      <c r="NKG73" s="444"/>
      <c r="NKH73" s="444"/>
      <c r="NKI73" s="444"/>
      <c r="NKJ73" s="444"/>
      <c r="NKK73" s="444"/>
      <c r="NKL73" s="444"/>
      <c r="NKM73" s="444"/>
      <c r="NKN73" s="444"/>
      <c r="NKO73" s="444"/>
      <c r="NKP73" s="444"/>
      <c r="NKQ73" s="444"/>
      <c r="NKR73" s="444"/>
      <c r="NKS73" s="444"/>
      <c r="NKT73" s="444"/>
      <c r="NKU73" s="444"/>
      <c r="NKV73" s="444"/>
      <c r="NKW73" s="444"/>
      <c r="NKX73" s="444"/>
      <c r="NKY73" s="444"/>
      <c r="NKZ73" s="444"/>
      <c r="NLA73" s="444"/>
      <c r="NLB73" s="444"/>
      <c r="NLC73" s="444"/>
      <c r="NLD73" s="444"/>
      <c r="NLE73" s="444"/>
      <c r="NLF73" s="444"/>
      <c r="NLG73" s="444"/>
      <c r="NLH73" s="444"/>
      <c r="NLI73" s="444"/>
      <c r="NLJ73" s="444"/>
      <c r="NLK73" s="444"/>
      <c r="NLL73" s="444"/>
      <c r="NLM73" s="444"/>
      <c r="NLN73" s="444"/>
      <c r="NLO73" s="444"/>
      <c r="NLP73" s="444"/>
      <c r="NLQ73" s="444"/>
      <c r="NLR73" s="444"/>
      <c r="NLS73" s="444"/>
      <c r="NLT73" s="444"/>
      <c r="NLU73" s="444"/>
      <c r="NLV73" s="444"/>
      <c r="NLW73" s="444"/>
      <c r="NLX73" s="444"/>
      <c r="NLY73" s="444"/>
      <c r="NLZ73" s="444"/>
      <c r="NMA73" s="444"/>
      <c r="NMB73" s="444"/>
      <c r="NMC73" s="444"/>
      <c r="NMD73" s="444"/>
      <c r="NME73" s="444"/>
      <c r="NMF73" s="444"/>
      <c r="NMG73" s="444"/>
      <c r="NMH73" s="444"/>
      <c r="NMI73" s="444"/>
      <c r="NMJ73" s="444"/>
      <c r="NMK73" s="444"/>
      <c r="NML73" s="444"/>
      <c r="NMM73" s="444"/>
      <c r="NMN73" s="444"/>
      <c r="NMO73" s="444"/>
      <c r="NMP73" s="444"/>
      <c r="NMQ73" s="444"/>
      <c r="NMR73" s="444"/>
      <c r="NMS73" s="444"/>
      <c r="NMT73" s="444"/>
      <c r="NMU73" s="444"/>
      <c r="NMV73" s="444"/>
      <c r="NMW73" s="444"/>
      <c r="NMX73" s="444"/>
      <c r="NMY73" s="444"/>
      <c r="NMZ73" s="444"/>
      <c r="NNA73" s="444"/>
      <c r="NNB73" s="444"/>
      <c r="NNC73" s="444"/>
      <c r="NND73" s="444"/>
      <c r="NNE73" s="444"/>
      <c r="NNF73" s="444"/>
      <c r="NNG73" s="444"/>
      <c r="NNH73" s="444"/>
      <c r="NNI73" s="444"/>
      <c r="NNJ73" s="444"/>
      <c r="NNK73" s="444"/>
      <c r="NNL73" s="444"/>
      <c r="NNM73" s="444"/>
      <c r="NNN73" s="444"/>
      <c r="NNO73" s="444"/>
      <c r="NNP73" s="444"/>
      <c r="NNQ73" s="444"/>
      <c r="NNR73" s="444"/>
      <c r="NNS73" s="444"/>
      <c r="NNT73" s="444"/>
      <c r="NNU73" s="444"/>
      <c r="NNV73" s="444"/>
      <c r="NNW73" s="444"/>
      <c r="NNX73" s="444"/>
      <c r="NNY73" s="444"/>
      <c r="NNZ73" s="444"/>
      <c r="NOA73" s="444"/>
      <c r="NOB73" s="444"/>
      <c r="NOC73" s="444"/>
      <c r="NOD73" s="444"/>
      <c r="NOE73" s="444"/>
      <c r="NOF73" s="444"/>
      <c r="NOG73" s="444"/>
      <c r="NOH73" s="444"/>
      <c r="NOI73" s="444"/>
      <c r="NOJ73" s="444"/>
      <c r="NOK73" s="444"/>
      <c r="NOL73" s="444"/>
      <c r="NOM73" s="444"/>
      <c r="NON73" s="444"/>
      <c r="NOO73" s="444"/>
      <c r="NOP73" s="444"/>
      <c r="NOQ73" s="444"/>
      <c r="NOR73" s="444"/>
      <c r="NOS73" s="444"/>
      <c r="NOT73" s="444"/>
      <c r="NOU73" s="444"/>
      <c r="NOV73" s="444"/>
      <c r="NOW73" s="444"/>
      <c r="NOX73" s="444"/>
      <c r="NOY73" s="444"/>
      <c r="NOZ73" s="444"/>
      <c r="NPA73" s="444"/>
      <c r="NPB73" s="444"/>
      <c r="NPC73" s="444"/>
      <c r="NPD73" s="444"/>
      <c r="NPE73" s="444"/>
      <c r="NPF73" s="444"/>
      <c r="NPG73" s="444"/>
      <c r="NPH73" s="444"/>
      <c r="NPI73" s="444"/>
      <c r="NPJ73" s="444"/>
      <c r="NPK73" s="444"/>
      <c r="NPL73" s="444"/>
      <c r="NPM73" s="444"/>
      <c r="NPN73" s="444"/>
      <c r="NPO73" s="444"/>
      <c r="NPP73" s="444"/>
      <c r="NPQ73" s="444"/>
      <c r="NPR73" s="444"/>
      <c r="NPS73" s="444"/>
      <c r="NPT73" s="444"/>
      <c r="NPU73" s="444"/>
      <c r="NPV73" s="444"/>
      <c r="NPW73" s="444"/>
      <c r="NPX73" s="444"/>
      <c r="NPY73" s="444"/>
      <c r="NPZ73" s="444"/>
      <c r="NQA73" s="444"/>
      <c r="NQB73" s="444"/>
      <c r="NQC73" s="444"/>
      <c r="NQD73" s="444"/>
      <c r="NQE73" s="444"/>
      <c r="NQF73" s="444"/>
      <c r="NQG73" s="444"/>
      <c r="NQH73" s="444"/>
      <c r="NQI73" s="444"/>
      <c r="NQJ73" s="444"/>
      <c r="NQK73" s="444"/>
      <c r="NQL73" s="444"/>
      <c r="NQM73" s="444"/>
      <c r="NQN73" s="444"/>
      <c r="NQO73" s="444"/>
      <c r="NQP73" s="444"/>
      <c r="NQQ73" s="444"/>
      <c r="NQR73" s="444"/>
      <c r="NQS73" s="444"/>
      <c r="NQT73" s="444"/>
      <c r="NQU73" s="444"/>
      <c r="NQV73" s="444"/>
      <c r="NQW73" s="444"/>
      <c r="NQX73" s="444"/>
      <c r="NQY73" s="444"/>
      <c r="NQZ73" s="444"/>
      <c r="NRA73" s="444"/>
      <c r="NRB73" s="444"/>
      <c r="NRC73" s="444"/>
      <c r="NRD73" s="444"/>
      <c r="NRE73" s="444"/>
      <c r="NRF73" s="444"/>
      <c r="NRG73" s="444"/>
      <c r="NRH73" s="444"/>
      <c r="NRI73" s="444"/>
      <c r="NRJ73" s="444"/>
      <c r="NRK73" s="444"/>
      <c r="NRL73" s="444"/>
      <c r="NRM73" s="444"/>
      <c r="NRN73" s="444"/>
      <c r="NRO73" s="444"/>
      <c r="NRP73" s="444"/>
      <c r="NRQ73" s="444"/>
      <c r="NRR73" s="444"/>
      <c r="NRS73" s="444"/>
      <c r="NRT73" s="444"/>
      <c r="NRU73" s="444"/>
      <c r="NRV73" s="444"/>
      <c r="NRW73" s="444"/>
      <c r="NRX73" s="444"/>
      <c r="NRY73" s="444"/>
      <c r="NRZ73" s="444"/>
      <c r="NSA73" s="444"/>
      <c r="NSB73" s="444"/>
      <c r="NSC73" s="444"/>
      <c r="NSD73" s="444"/>
      <c r="NSE73" s="444"/>
      <c r="NSF73" s="444"/>
      <c r="NSG73" s="444"/>
      <c r="NSH73" s="444"/>
      <c r="NSI73" s="444"/>
      <c r="NSJ73" s="444"/>
      <c r="NSK73" s="444"/>
      <c r="NSL73" s="444"/>
      <c r="NSM73" s="444"/>
      <c r="NSN73" s="444"/>
      <c r="NSO73" s="444"/>
      <c r="NSP73" s="444"/>
      <c r="NSQ73" s="444"/>
      <c r="NSR73" s="444"/>
      <c r="NSS73" s="444"/>
      <c r="NST73" s="444"/>
      <c r="NSU73" s="444"/>
      <c r="NSV73" s="444"/>
      <c r="NSW73" s="444"/>
      <c r="NSX73" s="444"/>
      <c r="NSY73" s="444"/>
      <c r="NSZ73" s="444"/>
      <c r="NTA73" s="444"/>
      <c r="NTB73" s="444"/>
      <c r="NTC73" s="444"/>
      <c r="NTD73" s="444"/>
      <c r="NTE73" s="444"/>
      <c r="NTF73" s="444"/>
      <c r="NTG73" s="444"/>
      <c r="NTH73" s="444"/>
      <c r="NTI73" s="444"/>
      <c r="NTJ73" s="444"/>
      <c r="NTK73" s="444"/>
      <c r="NTL73" s="444"/>
      <c r="NTM73" s="444"/>
      <c r="NTN73" s="444"/>
      <c r="NTO73" s="444"/>
      <c r="NTP73" s="444"/>
      <c r="NTQ73" s="444"/>
      <c r="NTR73" s="444"/>
      <c r="NTS73" s="444"/>
      <c r="NTT73" s="444"/>
      <c r="NTU73" s="444"/>
      <c r="NTV73" s="444"/>
      <c r="NTW73" s="444"/>
      <c r="NTX73" s="444"/>
      <c r="NTY73" s="444"/>
      <c r="NTZ73" s="444"/>
      <c r="NUA73" s="444"/>
      <c r="NUB73" s="444"/>
      <c r="NUC73" s="444"/>
      <c r="NUD73" s="444"/>
      <c r="NUE73" s="444"/>
      <c r="NUF73" s="444"/>
      <c r="NUG73" s="444"/>
      <c r="NUH73" s="444"/>
      <c r="NUI73" s="444"/>
      <c r="NUJ73" s="444"/>
      <c r="NUK73" s="444"/>
      <c r="NUL73" s="444"/>
      <c r="NUM73" s="444"/>
      <c r="NUN73" s="444"/>
      <c r="NUO73" s="444"/>
      <c r="NUP73" s="444"/>
      <c r="NUQ73" s="444"/>
      <c r="NUR73" s="444"/>
      <c r="NUS73" s="444"/>
      <c r="NUT73" s="444"/>
      <c r="NUU73" s="444"/>
      <c r="NUV73" s="444"/>
      <c r="NUW73" s="444"/>
      <c r="NUX73" s="444"/>
      <c r="NUY73" s="444"/>
      <c r="NUZ73" s="444"/>
      <c r="NVA73" s="444"/>
      <c r="NVB73" s="444"/>
      <c r="NVC73" s="444"/>
      <c r="NVD73" s="444"/>
      <c r="NVE73" s="444"/>
      <c r="NVF73" s="444"/>
      <c r="NVG73" s="444"/>
      <c r="NVH73" s="444"/>
      <c r="NVI73" s="444"/>
      <c r="NVJ73" s="444"/>
      <c r="NVK73" s="444"/>
      <c r="NVL73" s="444"/>
      <c r="NVM73" s="444"/>
      <c r="NVN73" s="444"/>
      <c r="NVO73" s="444"/>
      <c r="NVP73" s="444"/>
      <c r="NVQ73" s="444"/>
      <c r="NVR73" s="444"/>
      <c r="NVS73" s="444"/>
      <c r="NVT73" s="444"/>
      <c r="NVU73" s="444"/>
      <c r="NVV73" s="444"/>
      <c r="NVW73" s="444"/>
      <c r="NVX73" s="444"/>
      <c r="NVY73" s="444"/>
      <c r="NVZ73" s="444"/>
      <c r="NWA73" s="444"/>
      <c r="NWB73" s="444"/>
      <c r="NWC73" s="444"/>
      <c r="NWD73" s="444"/>
      <c r="NWE73" s="444"/>
      <c r="NWF73" s="444"/>
      <c r="NWG73" s="444"/>
      <c r="NWH73" s="444"/>
      <c r="NWI73" s="444"/>
      <c r="NWJ73" s="444"/>
      <c r="NWK73" s="444"/>
      <c r="NWL73" s="444"/>
      <c r="NWM73" s="444"/>
      <c r="NWN73" s="444"/>
      <c r="NWO73" s="444"/>
      <c r="NWP73" s="444"/>
      <c r="NWQ73" s="444"/>
      <c r="NWR73" s="444"/>
      <c r="NWS73" s="444"/>
      <c r="NWT73" s="444"/>
      <c r="NWU73" s="444"/>
      <c r="NWV73" s="444"/>
      <c r="NWW73" s="444"/>
      <c r="NWX73" s="444"/>
      <c r="NWY73" s="444"/>
      <c r="NWZ73" s="444"/>
      <c r="NXA73" s="444"/>
      <c r="NXB73" s="444"/>
      <c r="NXC73" s="444"/>
      <c r="NXD73" s="444"/>
      <c r="NXE73" s="444"/>
      <c r="NXF73" s="444"/>
      <c r="NXG73" s="444"/>
      <c r="NXH73" s="444"/>
      <c r="NXI73" s="444"/>
      <c r="NXJ73" s="444"/>
      <c r="NXK73" s="444"/>
      <c r="NXL73" s="444"/>
      <c r="NXM73" s="444"/>
      <c r="NXN73" s="444"/>
      <c r="NXO73" s="444"/>
      <c r="NXP73" s="444"/>
      <c r="NXQ73" s="444"/>
      <c r="NXR73" s="444"/>
      <c r="NXS73" s="444"/>
      <c r="NXT73" s="444"/>
      <c r="NXU73" s="444"/>
      <c r="NXV73" s="444"/>
      <c r="NXW73" s="444"/>
      <c r="NXX73" s="444"/>
      <c r="NXY73" s="444"/>
      <c r="NXZ73" s="444"/>
      <c r="NYA73" s="444"/>
      <c r="NYB73" s="444"/>
      <c r="NYC73" s="444"/>
      <c r="NYD73" s="444"/>
      <c r="NYE73" s="444"/>
      <c r="NYF73" s="444"/>
      <c r="NYG73" s="444"/>
      <c r="NYH73" s="444"/>
      <c r="NYI73" s="444"/>
      <c r="NYJ73" s="444"/>
      <c r="NYK73" s="444"/>
      <c r="NYL73" s="444"/>
      <c r="NYM73" s="444"/>
      <c r="NYN73" s="444"/>
      <c r="NYO73" s="444"/>
      <c r="NYP73" s="444"/>
      <c r="NYQ73" s="444"/>
      <c r="NYR73" s="444"/>
      <c r="NYS73" s="444"/>
      <c r="NYT73" s="444"/>
      <c r="NYU73" s="444"/>
      <c r="NYV73" s="444"/>
      <c r="NYW73" s="444"/>
      <c r="NYX73" s="444"/>
      <c r="NYY73" s="444"/>
      <c r="NYZ73" s="444"/>
      <c r="NZA73" s="444"/>
      <c r="NZB73" s="444"/>
      <c r="NZC73" s="444"/>
      <c r="NZD73" s="444"/>
      <c r="NZE73" s="444"/>
      <c r="NZF73" s="444"/>
      <c r="NZG73" s="444"/>
      <c r="NZH73" s="444"/>
      <c r="NZI73" s="444"/>
      <c r="NZJ73" s="444"/>
      <c r="NZK73" s="444"/>
      <c r="NZL73" s="444"/>
      <c r="NZM73" s="444"/>
      <c r="NZN73" s="444"/>
      <c r="NZO73" s="444"/>
      <c r="NZP73" s="444"/>
      <c r="NZQ73" s="444"/>
      <c r="NZR73" s="444"/>
      <c r="NZS73" s="444"/>
      <c r="NZT73" s="444"/>
      <c r="NZU73" s="444"/>
      <c r="NZV73" s="444"/>
      <c r="NZW73" s="444"/>
      <c r="NZX73" s="444"/>
      <c r="NZY73" s="444"/>
      <c r="NZZ73" s="444"/>
      <c r="OAA73" s="444"/>
      <c r="OAB73" s="444"/>
      <c r="OAC73" s="444"/>
      <c r="OAD73" s="444"/>
      <c r="OAE73" s="444"/>
      <c r="OAF73" s="444"/>
      <c r="OAG73" s="444"/>
      <c r="OAH73" s="444"/>
      <c r="OAI73" s="444"/>
      <c r="OAJ73" s="444"/>
      <c r="OAK73" s="444"/>
      <c r="OAL73" s="444"/>
      <c r="OAM73" s="444"/>
      <c r="OAN73" s="444"/>
      <c r="OAO73" s="444"/>
      <c r="OAP73" s="444"/>
      <c r="OAQ73" s="444"/>
      <c r="OAR73" s="444"/>
      <c r="OAS73" s="444"/>
      <c r="OAT73" s="444"/>
      <c r="OAU73" s="444"/>
      <c r="OAV73" s="444"/>
      <c r="OAW73" s="444"/>
      <c r="OAX73" s="444"/>
      <c r="OAY73" s="444"/>
      <c r="OAZ73" s="444"/>
      <c r="OBA73" s="444"/>
      <c r="OBB73" s="444"/>
      <c r="OBC73" s="444"/>
      <c r="OBD73" s="444"/>
      <c r="OBE73" s="444"/>
      <c r="OBF73" s="444"/>
      <c r="OBG73" s="444"/>
      <c r="OBH73" s="444"/>
      <c r="OBI73" s="444"/>
      <c r="OBJ73" s="444"/>
      <c r="OBK73" s="444"/>
      <c r="OBL73" s="444"/>
      <c r="OBM73" s="444"/>
      <c r="OBN73" s="444"/>
      <c r="OBO73" s="444"/>
      <c r="OBP73" s="444"/>
      <c r="OBQ73" s="444"/>
      <c r="OBR73" s="444"/>
      <c r="OBS73" s="444"/>
      <c r="OBT73" s="444"/>
      <c r="OBU73" s="444"/>
      <c r="OBV73" s="444"/>
      <c r="OBW73" s="444"/>
      <c r="OBX73" s="444"/>
      <c r="OBY73" s="444"/>
      <c r="OBZ73" s="444"/>
      <c r="OCA73" s="444"/>
      <c r="OCB73" s="444"/>
      <c r="OCC73" s="444"/>
      <c r="OCD73" s="444"/>
      <c r="OCE73" s="444"/>
      <c r="OCF73" s="444"/>
      <c r="OCG73" s="444"/>
      <c r="OCH73" s="444"/>
      <c r="OCI73" s="444"/>
      <c r="OCJ73" s="444"/>
      <c r="OCK73" s="444"/>
      <c r="OCL73" s="444"/>
      <c r="OCM73" s="444"/>
      <c r="OCN73" s="444"/>
      <c r="OCO73" s="444"/>
      <c r="OCP73" s="444"/>
      <c r="OCQ73" s="444"/>
      <c r="OCR73" s="444"/>
      <c r="OCS73" s="444"/>
      <c r="OCT73" s="444"/>
      <c r="OCU73" s="444"/>
      <c r="OCV73" s="444"/>
      <c r="OCW73" s="444"/>
      <c r="OCX73" s="444"/>
      <c r="OCY73" s="444"/>
      <c r="OCZ73" s="444"/>
      <c r="ODA73" s="444"/>
      <c r="ODB73" s="444"/>
      <c r="ODC73" s="444"/>
      <c r="ODD73" s="444"/>
      <c r="ODE73" s="444"/>
      <c r="ODF73" s="444"/>
      <c r="ODG73" s="444"/>
      <c r="ODH73" s="444"/>
      <c r="ODI73" s="444"/>
      <c r="ODJ73" s="444"/>
      <c r="ODK73" s="444"/>
      <c r="ODL73" s="444"/>
      <c r="ODM73" s="444"/>
      <c r="ODN73" s="444"/>
      <c r="ODO73" s="444"/>
      <c r="ODP73" s="444"/>
      <c r="ODQ73" s="444"/>
      <c r="ODR73" s="444"/>
      <c r="ODS73" s="444"/>
      <c r="ODT73" s="444"/>
      <c r="ODU73" s="444"/>
      <c r="ODV73" s="444"/>
      <c r="ODW73" s="444"/>
      <c r="ODX73" s="444"/>
      <c r="ODY73" s="444"/>
      <c r="ODZ73" s="444"/>
      <c r="OEA73" s="444"/>
      <c r="OEB73" s="444"/>
      <c r="OEC73" s="444"/>
      <c r="OED73" s="444"/>
      <c r="OEE73" s="444"/>
      <c r="OEF73" s="444"/>
      <c r="OEG73" s="444"/>
      <c r="OEH73" s="444"/>
      <c r="OEI73" s="444"/>
      <c r="OEJ73" s="444"/>
      <c r="OEK73" s="444"/>
      <c r="OEL73" s="444"/>
      <c r="OEM73" s="444"/>
      <c r="OEN73" s="444"/>
      <c r="OEO73" s="444"/>
      <c r="OEP73" s="444"/>
      <c r="OEQ73" s="444"/>
      <c r="OER73" s="444"/>
      <c r="OES73" s="444"/>
      <c r="OET73" s="444"/>
      <c r="OEU73" s="444"/>
      <c r="OEV73" s="444"/>
      <c r="OEW73" s="444"/>
      <c r="OEX73" s="444"/>
      <c r="OEY73" s="444"/>
      <c r="OEZ73" s="444"/>
      <c r="OFA73" s="444"/>
      <c r="OFB73" s="444"/>
      <c r="OFC73" s="444"/>
      <c r="OFD73" s="444"/>
      <c r="OFE73" s="444"/>
      <c r="OFF73" s="444"/>
      <c r="OFG73" s="444"/>
      <c r="OFH73" s="444"/>
      <c r="OFI73" s="444"/>
      <c r="OFJ73" s="444"/>
      <c r="OFK73" s="444"/>
      <c r="OFL73" s="444"/>
      <c r="OFM73" s="444"/>
      <c r="OFN73" s="444"/>
      <c r="OFO73" s="444"/>
      <c r="OFP73" s="444"/>
      <c r="OFQ73" s="444"/>
      <c r="OFR73" s="444"/>
      <c r="OFS73" s="444"/>
      <c r="OFT73" s="444"/>
      <c r="OFU73" s="444"/>
      <c r="OFV73" s="444"/>
      <c r="OFW73" s="444"/>
      <c r="OFX73" s="444"/>
      <c r="OFY73" s="444"/>
      <c r="OFZ73" s="444"/>
      <c r="OGA73" s="444"/>
      <c r="OGB73" s="444"/>
      <c r="OGC73" s="444"/>
      <c r="OGD73" s="444"/>
      <c r="OGE73" s="444"/>
      <c r="OGF73" s="444"/>
      <c r="OGG73" s="444"/>
      <c r="OGH73" s="444"/>
      <c r="OGI73" s="444"/>
      <c r="OGJ73" s="444"/>
      <c r="OGK73" s="444"/>
      <c r="OGL73" s="444"/>
      <c r="OGM73" s="444"/>
      <c r="OGN73" s="444"/>
      <c r="OGO73" s="444"/>
      <c r="OGP73" s="444"/>
      <c r="OGQ73" s="444"/>
      <c r="OGR73" s="444"/>
      <c r="OGS73" s="444"/>
      <c r="OGT73" s="444"/>
      <c r="OGU73" s="444"/>
      <c r="OGV73" s="444"/>
      <c r="OGW73" s="444"/>
      <c r="OGX73" s="444"/>
      <c r="OGY73" s="444"/>
      <c r="OGZ73" s="444"/>
      <c r="OHA73" s="444"/>
      <c r="OHB73" s="444"/>
      <c r="OHC73" s="444"/>
      <c r="OHD73" s="444"/>
      <c r="OHE73" s="444"/>
      <c r="OHF73" s="444"/>
      <c r="OHG73" s="444"/>
      <c r="OHH73" s="444"/>
      <c r="OHI73" s="444"/>
      <c r="OHJ73" s="444"/>
      <c r="OHK73" s="444"/>
      <c r="OHL73" s="444"/>
      <c r="OHM73" s="444"/>
      <c r="OHN73" s="444"/>
      <c r="OHO73" s="444"/>
      <c r="OHP73" s="444"/>
      <c r="OHQ73" s="444"/>
      <c r="OHR73" s="444"/>
      <c r="OHS73" s="444"/>
      <c r="OHT73" s="444"/>
      <c r="OHU73" s="444"/>
      <c r="OHV73" s="444"/>
      <c r="OHW73" s="444"/>
      <c r="OHX73" s="444"/>
      <c r="OHY73" s="444"/>
      <c r="OHZ73" s="444"/>
      <c r="OIA73" s="444"/>
      <c r="OIB73" s="444"/>
      <c r="OIC73" s="444"/>
      <c r="OID73" s="444"/>
      <c r="OIE73" s="444"/>
      <c r="OIF73" s="444"/>
      <c r="OIG73" s="444"/>
      <c r="OIH73" s="444"/>
      <c r="OII73" s="444"/>
      <c r="OIJ73" s="444"/>
      <c r="OIK73" s="444"/>
      <c r="OIL73" s="444"/>
      <c r="OIM73" s="444"/>
      <c r="OIN73" s="444"/>
      <c r="OIO73" s="444"/>
      <c r="OIP73" s="444"/>
      <c r="OIQ73" s="444"/>
      <c r="OIR73" s="444"/>
      <c r="OIS73" s="444"/>
      <c r="OIT73" s="444"/>
      <c r="OIU73" s="444"/>
      <c r="OIV73" s="444"/>
      <c r="OIW73" s="444"/>
      <c r="OIX73" s="444"/>
      <c r="OIY73" s="444"/>
      <c r="OIZ73" s="444"/>
      <c r="OJA73" s="444"/>
      <c r="OJB73" s="444"/>
      <c r="OJC73" s="444"/>
      <c r="OJD73" s="444"/>
      <c r="OJE73" s="444"/>
      <c r="OJF73" s="444"/>
      <c r="OJG73" s="444"/>
      <c r="OJH73" s="444"/>
      <c r="OJI73" s="444"/>
      <c r="OJJ73" s="444"/>
      <c r="OJK73" s="444"/>
      <c r="OJL73" s="444"/>
      <c r="OJM73" s="444"/>
      <c r="OJN73" s="444"/>
      <c r="OJO73" s="444"/>
      <c r="OJP73" s="444"/>
      <c r="OJQ73" s="444"/>
      <c r="OJR73" s="444"/>
      <c r="OJS73" s="444"/>
      <c r="OJT73" s="444"/>
      <c r="OJU73" s="444"/>
      <c r="OJV73" s="444"/>
      <c r="OJW73" s="444"/>
      <c r="OJX73" s="444"/>
      <c r="OJY73" s="444"/>
      <c r="OJZ73" s="444"/>
      <c r="OKA73" s="444"/>
      <c r="OKB73" s="444"/>
      <c r="OKC73" s="444"/>
      <c r="OKD73" s="444"/>
      <c r="OKE73" s="444"/>
      <c r="OKF73" s="444"/>
      <c r="OKG73" s="444"/>
      <c r="OKH73" s="444"/>
      <c r="OKI73" s="444"/>
      <c r="OKJ73" s="444"/>
      <c r="OKK73" s="444"/>
      <c r="OKL73" s="444"/>
      <c r="OKM73" s="444"/>
      <c r="OKN73" s="444"/>
      <c r="OKO73" s="444"/>
      <c r="OKP73" s="444"/>
      <c r="OKQ73" s="444"/>
      <c r="OKR73" s="444"/>
      <c r="OKS73" s="444"/>
      <c r="OKT73" s="444"/>
      <c r="OKU73" s="444"/>
      <c r="OKV73" s="444"/>
      <c r="OKW73" s="444"/>
      <c r="OKX73" s="444"/>
      <c r="OKY73" s="444"/>
      <c r="OKZ73" s="444"/>
      <c r="OLA73" s="444"/>
      <c r="OLB73" s="444"/>
      <c r="OLC73" s="444"/>
      <c r="OLD73" s="444"/>
      <c r="OLE73" s="444"/>
      <c r="OLF73" s="444"/>
      <c r="OLG73" s="444"/>
      <c r="OLH73" s="444"/>
      <c r="OLI73" s="444"/>
      <c r="OLJ73" s="444"/>
      <c r="OLK73" s="444"/>
      <c r="OLL73" s="444"/>
      <c r="OLM73" s="444"/>
      <c r="OLN73" s="444"/>
      <c r="OLO73" s="444"/>
      <c r="OLP73" s="444"/>
      <c r="OLQ73" s="444"/>
      <c r="OLR73" s="444"/>
      <c r="OLS73" s="444"/>
      <c r="OLT73" s="444"/>
      <c r="OLU73" s="444"/>
      <c r="OLV73" s="444"/>
      <c r="OLW73" s="444"/>
      <c r="OLX73" s="444"/>
      <c r="OLY73" s="444"/>
      <c r="OLZ73" s="444"/>
      <c r="OMA73" s="444"/>
      <c r="OMB73" s="444"/>
      <c r="OMC73" s="444"/>
      <c r="OMD73" s="444"/>
      <c r="OME73" s="444"/>
      <c r="OMF73" s="444"/>
      <c r="OMG73" s="444"/>
      <c r="OMH73" s="444"/>
      <c r="OMI73" s="444"/>
      <c r="OMJ73" s="444"/>
      <c r="OMK73" s="444"/>
      <c r="OML73" s="444"/>
      <c r="OMM73" s="444"/>
      <c r="OMN73" s="444"/>
      <c r="OMO73" s="444"/>
      <c r="OMP73" s="444"/>
      <c r="OMQ73" s="444"/>
      <c r="OMR73" s="444"/>
      <c r="OMS73" s="444"/>
      <c r="OMT73" s="444"/>
      <c r="OMU73" s="444"/>
      <c r="OMV73" s="444"/>
      <c r="OMW73" s="444"/>
      <c r="OMX73" s="444"/>
      <c r="OMY73" s="444"/>
      <c r="OMZ73" s="444"/>
      <c r="ONA73" s="444"/>
      <c r="ONB73" s="444"/>
      <c r="ONC73" s="444"/>
      <c r="OND73" s="444"/>
      <c r="ONE73" s="444"/>
      <c r="ONF73" s="444"/>
      <c r="ONG73" s="444"/>
      <c r="ONH73" s="444"/>
      <c r="ONI73" s="444"/>
      <c r="ONJ73" s="444"/>
      <c r="ONK73" s="444"/>
      <c r="ONL73" s="444"/>
      <c r="ONM73" s="444"/>
      <c r="ONN73" s="444"/>
      <c r="ONO73" s="444"/>
      <c r="ONP73" s="444"/>
      <c r="ONQ73" s="444"/>
      <c r="ONR73" s="444"/>
      <c r="ONS73" s="444"/>
      <c r="ONT73" s="444"/>
      <c r="ONU73" s="444"/>
      <c r="ONV73" s="444"/>
      <c r="ONW73" s="444"/>
      <c r="ONX73" s="444"/>
      <c r="ONY73" s="444"/>
      <c r="ONZ73" s="444"/>
      <c r="OOA73" s="444"/>
      <c r="OOB73" s="444"/>
      <c r="OOC73" s="444"/>
      <c r="OOD73" s="444"/>
      <c r="OOE73" s="444"/>
      <c r="OOF73" s="444"/>
      <c r="OOG73" s="444"/>
      <c r="OOH73" s="444"/>
      <c r="OOI73" s="444"/>
      <c r="OOJ73" s="444"/>
      <c r="OOK73" s="444"/>
      <c r="OOL73" s="444"/>
      <c r="OOM73" s="444"/>
      <c r="OON73" s="444"/>
      <c r="OOO73" s="444"/>
      <c r="OOP73" s="444"/>
      <c r="OOQ73" s="444"/>
      <c r="OOR73" s="444"/>
      <c r="OOS73" s="444"/>
      <c r="OOT73" s="444"/>
      <c r="OOU73" s="444"/>
      <c r="OOV73" s="444"/>
      <c r="OOW73" s="444"/>
      <c r="OOX73" s="444"/>
      <c r="OOY73" s="444"/>
      <c r="OOZ73" s="444"/>
      <c r="OPA73" s="444"/>
      <c r="OPB73" s="444"/>
      <c r="OPC73" s="444"/>
      <c r="OPD73" s="444"/>
      <c r="OPE73" s="444"/>
      <c r="OPF73" s="444"/>
      <c r="OPG73" s="444"/>
      <c r="OPH73" s="444"/>
      <c r="OPI73" s="444"/>
      <c r="OPJ73" s="444"/>
      <c r="OPK73" s="444"/>
      <c r="OPL73" s="444"/>
      <c r="OPM73" s="444"/>
      <c r="OPN73" s="444"/>
      <c r="OPO73" s="444"/>
      <c r="OPP73" s="444"/>
      <c r="OPQ73" s="444"/>
      <c r="OPR73" s="444"/>
      <c r="OPS73" s="444"/>
      <c r="OPT73" s="444"/>
      <c r="OPU73" s="444"/>
      <c r="OPV73" s="444"/>
      <c r="OPW73" s="444"/>
      <c r="OPX73" s="444"/>
      <c r="OPY73" s="444"/>
      <c r="OPZ73" s="444"/>
      <c r="OQA73" s="444"/>
      <c r="OQB73" s="444"/>
      <c r="OQC73" s="444"/>
      <c r="OQD73" s="444"/>
      <c r="OQE73" s="444"/>
      <c r="OQF73" s="444"/>
      <c r="OQG73" s="444"/>
      <c r="OQH73" s="444"/>
      <c r="OQI73" s="444"/>
      <c r="OQJ73" s="444"/>
      <c r="OQK73" s="444"/>
      <c r="OQL73" s="444"/>
      <c r="OQM73" s="444"/>
      <c r="OQN73" s="444"/>
      <c r="OQO73" s="444"/>
      <c r="OQP73" s="444"/>
      <c r="OQQ73" s="444"/>
      <c r="OQR73" s="444"/>
      <c r="OQS73" s="444"/>
      <c r="OQT73" s="444"/>
      <c r="OQU73" s="444"/>
      <c r="OQV73" s="444"/>
      <c r="OQW73" s="444"/>
      <c r="OQX73" s="444"/>
      <c r="OQY73" s="444"/>
      <c r="OQZ73" s="444"/>
      <c r="ORA73" s="444"/>
      <c r="ORB73" s="444"/>
      <c r="ORC73" s="444"/>
      <c r="ORD73" s="444"/>
      <c r="ORE73" s="444"/>
      <c r="ORF73" s="444"/>
      <c r="ORG73" s="444"/>
      <c r="ORH73" s="444"/>
      <c r="ORI73" s="444"/>
      <c r="ORJ73" s="444"/>
      <c r="ORK73" s="444"/>
      <c r="ORL73" s="444"/>
      <c r="ORM73" s="444"/>
      <c r="ORN73" s="444"/>
      <c r="ORO73" s="444"/>
      <c r="ORP73" s="444"/>
      <c r="ORQ73" s="444"/>
      <c r="ORR73" s="444"/>
      <c r="ORS73" s="444"/>
      <c r="ORT73" s="444"/>
      <c r="ORU73" s="444"/>
      <c r="ORV73" s="444"/>
      <c r="ORW73" s="444"/>
      <c r="ORX73" s="444"/>
      <c r="ORY73" s="444"/>
      <c r="ORZ73" s="444"/>
      <c r="OSA73" s="444"/>
      <c r="OSB73" s="444"/>
      <c r="OSC73" s="444"/>
      <c r="OSD73" s="444"/>
      <c r="OSE73" s="444"/>
      <c r="OSF73" s="444"/>
      <c r="OSG73" s="444"/>
      <c r="OSH73" s="444"/>
      <c r="OSI73" s="444"/>
      <c r="OSJ73" s="444"/>
      <c r="OSK73" s="444"/>
      <c r="OSL73" s="444"/>
      <c r="OSM73" s="444"/>
      <c r="OSN73" s="444"/>
      <c r="OSO73" s="444"/>
      <c r="OSP73" s="444"/>
      <c r="OSQ73" s="444"/>
      <c r="OSR73" s="444"/>
      <c r="OSS73" s="444"/>
      <c r="OST73" s="444"/>
      <c r="OSU73" s="444"/>
      <c r="OSV73" s="444"/>
      <c r="OSW73" s="444"/>
      <c r="OSX73" s="444"/>
      <c r="OSY73" s="444"/>
      <c r="OSZ73" s="444"/>
      <c r="OTA73" s="444"/>
      <c r="OTB73" s="444"/>
      <c r="OTC73" s="444"/>
      <c r="OTD73" s="444"/>
      <c r="OTE73" s="444"/>
      <c r="OTF73" s="444"/>
      <c r="OTG73" s="444"/>
      <c r="OTH73" s="444"/>
      <c r="OTI73" s="444"/>
      <c r="OTJ73" s="444"/>
      <c r="OTK73" s="444"/>
      <c r="OTL73" s="444"/>
      <c r="OTM73" s="444"/>
      <c r="OTN73" s="444"/>
      <c r="OTO73" s="444"/>
      <c r="OTP73" s="444"/>
      <c r="OTQ73" s="444"/>
      <c r="OTR73" s="444"/>
      <c r="OTS73" s="444"/>
      <c r="OTT73" s="444"/>
      <c r="OTU73" s="444"/>
      <c r="OTV73" s="444"/>
      <c r="OTW73" s="444"/>
      <c r="OTX73" s="444"/>
      <c r="OTY73" s="444"/>
      <c r="OTZ73" s="444"/>
      <c r="OUA73" s="444"/>
      <c r="OUB73" s="444"/>
      <c r="OUC73" s="444"/>
      <c r="OUD73" s="444"/>
      <c r="OUE73" s="444"/>
      <c r="OUF73" s="444"/>
      <c r="OUG73" s="444"/>
      <c r="OUH73" s="444"/>
      <c r="OUI73" s="444"/>
      <c r="OUJ73" s="444"/>
      <c r="OUK73" s="444"/>
      <c r="OUL73" s="444"/>
      <c r="OUM73" s="444"/>
      <c r="OUN73" s="444"/>
      <c r="OUO73" s="444"/>
      <c r="OUP73" s="444"/>
      <c r="OUQ73" s="444"/>
      <c r="OUR73" s="444"/>
      <c r="OUS73" s="444"/>
      <c r="OUT73" s="444"/>
      <c r="OUU73" s="444"/>
      <c r="OUV73" s="444"/>
      <c r="OUW73" s="444"/>
      <c r="OUX73" s="444"/>
      <c r="OUY73" s="444"/>
      <c r="OUZ73" s="444"/>
      <c r="OVA73" s="444"/>
      <c r="OVB73" s="444"/>
      <c r="OVC73" s="444"/>
      <c r="OVD73" s="444"/>
      <c r="OVE73" s="444"/>
      <c r="OVF73" s="444"/>
      <c r="OVG73" s="444"/>
      <c r="OVH73" s="444"/>
      <c r="OVI73" s="444"/>
      <c r="OVJ73" s="444"/>
      <c r="OVK73" s="444"/>
      <c r="OVL73" s="444"/>
      <c r="OVM73" s="444"/>
      <c r="OVN73" s="444"/>
      <c r="OVO73" s="444"/>
      <c r="OVP73" s="444"/>
      <c r="OVQ73" s="444"/>
      <c r="OVR73" s="444"/>
      <c r="OVS73" s="444"/>
      <c r="OVT73" s="444"/>
      <c r="OVU73" s="444"/>
      <c r="OVV73" s="444"/>
      <c r="OVW73" s="444"/>
      <c r="OVX73" s="444"/>
      <c r="OVY73" s="444"/>
      <c r="OVZ73" s="444"/>
      <c r="OWA73" s="444"/>
      <c r="OWB73" s="444"/>
      <c r="OWC73" s="444"/>
      <c r="OWD73" s="444"/>
      <c r="OWE73" s="444"/>
      <c r="OWF73" s="444"/>
      <c r="OWG73" s="444"/>
      <c r="OWH73" s="444"/>
      <c r="OWI73" s="444"/>
      <c r="OWJ73" s="444"/>
      <c r="OWK73" s="444"/>
      <c r="OWL73" s="444"/>
      <c r="OWM73" s="444"/>
      <c r="OWN73" s="444"/>
      <c r="OWO73" s="444"/>
      <c r="OWP73" s="444"/>
      <c r="OWQ73" s="444"/>
      <c r="OWR73" s="444"/>
      <c r="OWS73" s="444"/>
      <c r="OWT73" s="444"/>
      <c r="OWU73" s="444"/>
      <c r="OWV73" s="444"/>
      <c r="OWW73" s="444"/>
      <c r="OWX73" s="444"/>
      <c r="OWY73" s="444"/>
      <c r="OWZ73" s="444"/>
      <c r="OXA73" s="444"/>
      <c r="OXB73" s="444"/>
      <c r="OXC73" s="444"/>
      <c r="OXD73" s="444"/>
      <c r="OXE73" s="444"/>
      <c r="OXF73" s="444"/>
      <c r="OXG73" s="444"/>
      <c r="OXH73" s="444"/>
      <c r="OXI73" s="444"/>
      <c r="OXJ73" s="444"/>
      <c r="OXK73" s="444"/>
      <c r="OXL73" s="444"/>
      <c r="OXM73" s="444"/>
      <c r="OXN73" s="444"/>
      <c r="OXO73" s="444"/>
      <c r="OXP73" s="444"/>
      <c r="OXQ73" s="444"/>
      <c r="OXR73" s="444"/>
      <c r="OXS73" s="444"/>
      <c r="OXT73" s="444"/>
      <c r="OXU73" s="444"/>
      <c r="OXV73" s="444"/>
      <c r="OXW73" s="444"/>
      <c r="OXX73" s="444"/>
      <c r="OXY73" s="444"/>
      <c r="OXZ73" s="444"/>
      <c r="OYA73" s="444"/>
      <c r="OYB73" s="444"/>
      <c r="OYC73" s="444"/>
      <c r="OYD73" s="444"/>
      <c r="OYE73" s="444"/>
      <c r="OYF73" s="444"/>
      <c r="OYG73" s="444"/>
      <c r="OYH73" s="444"/>
      <c r="OYI73" s="444"/>
      <c r="OYJ73" s="444"/>
      <c r="OYK73" s="444"/>
      <c r="OYL73" s="444"/>
      <c r="OYM73" s="444"/>
      <c r="OYN73" s="444"/>
      <c r="OYO73" s="444"/>
      <c r="OYP73" s="444"/>
      <c r="OYQ73" s="444"/>
      <c r="OYR73" s="444"/>
      <c r="OYS73" s="444"/>
      <c r="OYT73" s="444"/>
      <c r="OYU73" s="444"/>
      <c r="OYV73" s="444"/>
      <c r="OYW73" s="444"/>
      <c r="OYX73" s="444"/>
      <c r="OYY73" s="444"/>
      <c r="OYZ73" s="444"/>
      <c r="OZA73" s="444"/>
      <c r="OZB73" s="444"/>
      <c r="OZC73" s="444"/>
      <c r="OZD73" s="444"/>
      <c r="OZE73" s="444"/>
      <c r="OZF73" s="444"/>
      <c r="OZG73" s="444"/>
      <c r="OZH73" s="444"/>
      <c r="OZI73" s="444"/>
      <c r="OZJ73" s="444"/>
      <c r="OZK73" s="444"/>
      <c r="OZL73" s="444"/>
      <c r="OZM73" s="444"/>
      <c r="OZN73" s="444"/>
      <c r="OZO73" s="444"/>
      <c r="OZP73" s="444"/>
      <c r="OZQ73" s="444"/>
      <c r="OZR73" s="444"/>
      <c r="OZS73" s="444"/>
      <c r="OZT73" s="444"/>
      <c r="OZU73" s="444"/>
      <c r="OZV73" s="444"/>
      <c r="OZW73" s="444"/>
      <c r="OZX73" s="444"/>
      <c r="OZY73" s="444"/>
      <c r="OZZ73" s="444"/>
      <c r="PAA73" s="444"/>
      <c r="PAB73" s="444"/>
      <c r="PAC73" s="444"/>
      <c r="PAD73" s="444"/>
      <c r="PAE73" s="444"/>
      <c r="PAF73" s="444"/>
      <c r="PAG73" s="444"/>
      <c r="PAH73" s="444"/>
      <c r="PAI73" s="444"/>
      <c r="PAJ73" s="444"/>
      <c r="PAK73" s="444"/>
      <c r="PAL73" s="444"/>
      <c r="PAM73" s="444"/>
      <c r="PAN73" s="444"/>
      <c r="PAO73" s="444"/>
      <c r="PAP73" s="444"/>
      <c r="PAQ73" s="444"/>
      <c r="PAR73" s="444"/>
      <c r="PAS73" s="444"/>
      <c r="PAT73" s="444"/>
      <c r="PAU73" s="444"/>
      <c r="PAV73" s="444"/>
      <c r="PAW73" s="444"/>
      <c r="PAX73" s="444"/>
      <c r="PAY73" s="444"/>
      <c r="PAZ73" s="444"/>
      <c r="PBA73" s="444"/>
      <c r="PBB73" s="444"/>
      <c r="PBC73" s="444"/>
      <c r="PBD73" s="444"/>
      <c r="PBE73" s="444"/>
      <c r="PBF73" s="444"/>
      <c r="PBG73" s="444"/>
      <c r="PBH73" s="444"/>
      <c r="PBI73" s="444"/>
      <c r="PBJ73" s="444"/>
      <c r="PBK73" s="444"/>
      <c r="PBL73" s="444"/>
      <c r="PBM73" s="444"/>
      <c r="PBN73" s="444"/>
      <c r="PBO73" s="444"/>
      <c r="PBP73" s="444"/>
      <c r="PBQ73" s="444"/>
      <c r="PBR73" s="444"/>
      <c r="PBS73" s="444"/>
      <c r="PBT73" s="444"/>
      <c r="PBU73" s="444"/>
      <c r="PBV73" s="444"/>
      <c r="PBW73" s="444"/>
      <c r="PBX73" s="444"/>
      <c r="PBY73" s="444"/>
      <c r="PBZ73" s="444"/>
      <c r="PCA73" s="444"/>
      <c r="PCB73" s="444"/>
      <c r="PCC73" s="444"/>
      <c r="PCD73" s="444"/>
      <c r="PCE73" s="444"/>
      <c r="PCF73" s="444"/>
      <c r="PCG73" s="444"/>
      <c r="PCH73" s="444"/>
      <c r="PCI73" s="444"/>
      <c r="PCJ73" s="444"/>
      <c r="PCK73" s="444"/>
      <c r="PCL73" s="444"/>
      <c r="PCM73" s="444"/>
      <c r="PCN73" s="444"/>
      <c r="PCO73" s="444"/>
      <c r="PCP73" s="444"/>
      <c r="PCQ73" s="444"/>
      <c r="PCR73" s="444"/>
      <c r="PCS73" s="444"/>
      <c r="PCT73" s="444"/>
      <c r="PCU73" s="444"/>
      <c r="PCV73" s="444"/>
      <c r="PCW73" s="444"/>
      <c r="PCX73" s="444"/>
      <c r="PCY73" s="444"/>
      <c r="PCZ73" s="444"/>
      <c r="PDA73" s="444"/>
      <c r="PDB73" s="444"/>
      <c r="PDC73" s="444"/>
      <c r="PDD73" s="444"/>
      <c r="PDE73" s="444"/>
      <c r="PDF73" s="444"/>
      <c r="PDG73" s="444"/>
      <c r="PDH73" s="444"/>
      <c r="PDI73" s="444"/>
      <c r="PDJ73" s="444"/>
      <c r="PDK73" s="444"/>
      <c r="PDL73" s="444"/>
      <c r="PDM73" s="444"/>
      <c r="PDN73" s="444"/>
      <c r="PDO73" s="444"/>
      <c r="PDP73" s="444"/>
      <c r="PDQ73" s="444"/>
      <c r="PDR73" s="444"/>
      <c r="PDS73" s="444"/>
      <c r="PDT73" s="444"/>
      <c r="PDU73" s="444"/>
      <c r="PDV73" s="444"/>
      <c r="PDW73" s="444"/>
      <c r="PDX73" s="444"/>
      <c r="PDY73" s="444"/>
      <c r="PDZ73" s="444"/>
      <c r="PEA73" s="444"/>
      <c r="PEB73" s="444"/>
      <c r="PEC73" s="444"/>
      <c r="PED73" s="444"/>
      <c r="PEE73" s="444"/>
      <c r="PEF73" s="444"/>
      <c r="PEG73" s="444"/>
      <c r="PEH73" s="444"/>
      <c r="PEI73" s="444"/>
      <c r="PEJ73" s="444"/>
      <c r="PEK73" s="444"/>
      <c r="PEL73" s="444"/>
      <c r="PEM73" s="444"/>
      <c r="PEN73" s="444"/>
      <c r="PEO73" s="444"/>
      <c r="PEP73" s="444"/>
      <c r="PEQ73" s="444"/>
      <c r="PER73" s="444"/>
      <c r="PES73" s="444"/>
      <c r="PET73" s="444"/>
      <c r="PEU73" s="444"/>
      <c r="PEV73" s="444"/>
      <c r="PEW73" s="444"/>
      <c r="PEX73" s="444"/>
      <c r="PEY73" s="444"/>
      <c r="PEZ73" s="444"/>
      <c r="PFA73" s="444"/>
      <c r="PFB73" s="444"/>
      <c r="PFC73" s="444"/>
      <c r="PFD73" s="444"/>
      <c r="PFE73" s="444"/>
      <c r="PFF73" s="444"/>
      <c r="PFG73" s="444"/>
      <c r="PFH73" s="444"/>
      <c r="PFI73" s="444"/>
      <c r="PFJ73" s="444"/>
      <c r="PFK73" s="444"/>
      <c r="PFL73" s="444"/>
      <c r="PFM73" s="444"/>
      <c r="PFN73" s="444"/>
      <c r="PFO73" s="444"/>
      <c r="PFP73" s="444"/>
      <c r="PFQ73" s="444"/>
      <c r="PFR73" s="444"/>
      <c r="PFS73" s="444"/>
      <c r="PFT73" s="444"/>
      <c r="PFU73" s="444"/>
      <c r="PFV73" s="444"/>
      <c r="PFW73" s="444"/>
      <c r="PFX73" s="444"/>
      <c r="PFY73" s="444"/>
      <c r="PFZ73" s="444"/>
      <c r="PGA73" s="444"/>
      <c r="PGB73" s="444"/>
      <c r="PGC73" s="444"/>
      <c r="PGD73" s="444"/>
      <c r="PGE73" s="444"/>
      <c r="PGF73" s="444"/>
      <c r="PGG73" s="444"/>
      <c r="PGH73" s="444"/>
      <c r="PGI73" s="444"/>
      <c r="PGJ73" s="444"/>
      <c r="PGK73" s="444"/>
      <c r="PGL73" s="444"/>
      <c r="PGM73" s="444"/>
      <c r="PGN73" s="444"/>
      <c r="PGO73" s="444"/>
      <c r="PGP73" s="444"/>
      <c r="PGQ73" s="444"/>
      <c r="PGR73" s="444"/>
      <c r="PGS73" s="444"/>
      <c r="PGT73" s="444"/>
      <c r="PGU73" s="444"/>
      <c r="PGV73" s="444"/>
      <c r="PGW73" s="444"/>
      <c r="PGX73" s="444"/>
      <c r="PGY73" s="444"/>
      <c r="PGZ73" s="444"/>
      <c r="PHA73" s="444"/>
      <c r="PHB73" s="444"/>
      <c r="PHC73" s="444"/>
      <c r="PHD73" s="444"/>
      <c r="PHE73" s="444"/>
      <c r="PHF73" s="444"/>
      <c r="PHG73" s="444"/>
      <c r="PHH73" s="444"/>
      <c r="PHI73" s="444"/>
      <c r="PHJ73" s="444"/>
      <c r="PHK73" s="444"/>
      <c r="PHL73" s="444"/>
      <c r="PHM73" s="444"/>
      <c r="PHN73" s="444"/>
      <c r="PHO73" s="444"/>
      <c r="PHP73" s="444"/>
      <c r="PHQ73" s="444"/>
      <c r="PHR73" s="444"/>
      <c r="PHS73" s="444"/>
      <c r="PHT73" s="444"/>
      <c r="PHU73" s="444"/>
      <c r="PHV73" s="444"/>
      <c r="PHW73" s="444"/>
      <c r="PHX73" s="444"/>
      <c r="PHY73" s="444"/>
      <c r="PHZ73" s="444"/>
      <c r="PIA73" s="444"/>
      <c r="PIB73" s="444"/>
      <c r="PIC73" s="444"/>
      <c r="PID73" s="444"/>
      <c r="PIE73" s="444"/>
      <c r="PIF73" s="444"/>
      <c r="PIG73" s="444"/>
      <c r="PIH73" s="444"/>
      <c r="PII73" s="444"/>
      <c r="PIJ73" s="444"/>
      <c r="PIK73" s="444"/>
      <c r="PIL73" s="444"/>
      <c r="PIM73" s="444"/>
      <c r="PIN73" s="444"/>
      <c r="PIO73" s="444"/>
      <c r="PIP73" s="444"/>
      <c r="PIQ73" s="444"/>
      <c r="PIR73" s="444"/>
      <c r="PIS73" s="444"/>
      <c r="PIT73" s="444"/>
      <c r="PIU73" s="444"/>
      <c r="PIV73" s="444"/>
      <c r="PIW73" s="444"/>
      <c r="PIX73" s="444"/>
      <c r="PIY73" s="444"/>
      <c r="PIZ73" s="444"/>
      <c r="PJA73" s="444"/>
      <c r="PJB73" s="444"/>
      <c r="PJC73" s="444"/>
      <c r="PJD73" s="444"/>
      <c r="PJE73" s="444"/>
      <c r="PJF73" s="444"/>
      <c r="PJG73" s="444"/>
      <c r="PJH73" s="444"/>
      <c r="PJI73" s="444"/>
      <c r="PJJ73" s="444"/>
      <c r="PJK73" s="444"/>
      <c r="PJL73" s="444"/>
      <c r="PJM73" s="444"/>
      <c r="PJN73" s="444"/>
      <c r="PJO73" s="444"/>
      <c r="PJP73" s="444"/>
      <c r="PJQ73" s="444"/>
      <c r="PJR73" s="444"/>
      <c r="PJS73" s="444"/>
      <c r="PJT73" s="444"/>
      <c r="PJU73" s="444"/>
      <c r="PJV73" s="444"/>
      <c r="PJW73" s="444"/>
      <c r="PJX73" s="444"/>
      <c r="PJY73" s="444"/>
      <c r="PJZ73" s="444"/>
      <c r="PKA73" s="444"/>
      <c r="PKB73" s="444"/>
      <c r="PKC73" s="444"/>
      <c r="PKD73" s="444"/>
      <c r="PKE73" s="444"/>
      <c r="PKF73" s="444"/>
      <c r="PKG73" s="444"/>
      <c r="PKH73" s="444"/>
      <c r="PKI73" s="444"/>
      <c r="PKJ73" s="444"/>
      <c r="PKK73" s="444"/>
      <c r="PKL73" s="444"/>
      <c r="PKM73" s="444"/>
      <c r="PKN73" s="444"/>
      <c r="PKO73" s="444"/>
      <c r="PKP73" s="444"/>
      <c r="PKQ73" s="444"/>
      <c r="PKR73" s="444"/>
      <c r="PKS73" s="444"/>
      <c r="PKT73" s="444"/>
      <c r="PKU73" s="444"/>
      <c r="PKV73" s="444"/>
      <c r="PKW73" s="444"/>
      <c r="PKX73" s="444"/>
      <c r="PKY73" s="444"/>
      <c r="PKZ73" s="444"/>
      <c r="PLA73" s="444"/>
      <c r="PLB73" s="444"/>
      <c r="PLC73" s="444"/>
      <c r="PLD73" s="444"/>
      <c r="PLE73" s="444"/>
      <c r="PLF73" s="444"/>
      <c r="PLG73" s="444"/>
      <c r="PLH73" s="444"/>
      <c r="PLI73" s="444"/>
      <c r="PLJ73" s="444"/>
      <c r="PLK73" s="444"/>
      <c r="PLL73" s="444"/>
      <c r="PLM73" s="444"/>
      <c r="PLN73" s="444"/>
      <c r="PLO73" s="444"/>
      <c r="PLP73" s="444"/>
      <c r="PLQ73" s="444"/>
      <c r="PLR73" s="444"/>
      <c r="PLS73" s="444"/>
      <c r="PLT73" s="444"/>
      <c r="PLU73" s="444"/>
      <c r="PLV73" s="444"/>
      <c r="PLW73" s="444"/>
      <c r="PLX73" s="444"/>
      <c r="PLY73" s="444"/>
      <c r="PLZ73" s="444"/>
      <c r="PMA73" s="444"/>
      <c r="PMB73" s="444"/>
      <c r="PMC73" s="444"/>
      <c r="PMD73" s="444"/>
      <c r="PME73" s="444"/>
      <c r="PMF73" s="444"/>
      <c r="PMG73" s="444"/>
      <c r="PMH73" s="444"/>
      <c r="PMI73" s="444"/>
      <c r="PMJ73" s="444"/>
      <c r="PMK73" s="444"/>
      <c r="PML73" s="444"/>
      <c r="PMM73" s="444"/>
      <c r="PMN73" s="444"/>
      <c r="PMO73" s="444"/>
      <c r="PMP73" s="444"/>
      <c r="PMQ73" s="444"/>
      <c r="PMR73" s="444"/>
      <c r="PMS73" s="444"/>
      <c r="PMT73" s="444"/>
      <c r="PMU73" s="444"/>
      <c r="PMV73" s="444"/>
      <c r="PMW73" s="444"/>
      <c r="PMX73" s="444"/>
      <c r="PMY73" s="444"/>
      <c r="PMZ73" s="444"/>
      <c r="PNA73" s="444"/>
      <c r="PNB73" s="444"/>
      <c r="PNC73" s="444"/>
      <c r="PND73" s="444"/>
      <c r="PNE73" s="444"/>
      <c r="PNF73" s="444"/>
      <c r="PNG73" s="444"/>
      <c r="PNH73" s="444"/>
      <c r="PNI73" s="444"/>
      <c r="PNJ73" s="444"/>
      <c r="PNK73" s="444"/>
      <c r="PNL73" s="444"/>
      <c r="PNM73" s="444"/>
      <c r="PNN73" s="444"/>
      <c r="PNO73" s="444"/>
      <c r="PNP73" s="444"/>
      <c r="PNQ73" s="444"/>
      <c r="PNR73" s="444"/>
      <c r="PNS73" s="444"/>
      <c r="PNT73" s="444"/>
      <c r="PNU73" s="444"/>
      <c r="PNV73" s="444"/>
      <c r="PNW73" s="444"/>
      <c r="PNX73" s="444"/>
      <c r="PNY73" s="444"/>
      <c r="PNZ73" s="444"/>
      <c r="POA73" s="444"/>
      <c r="POB73" s="444"/>
      <c r="POC73" s="444"/>
      <c r="POD73" s="444"/>
      <c r="POE73" s="444"/>
      <c r="POF73" s="444"/>
      <c r="POG73" s="444"/>
      <c r="POH73" s="444"/>
      <c r="POI73" s="444"/>
      <c r="POJ73" s="444"/>
      <c r="POK73" s="444"/>
      <c r="POL73" s="444"/>
      <c r="POM73" s="444"/>
      <c r="PON73" s="444"/>
      <c r="POO73" s="444"/>
      <c r="POP73" s="444"/>
      <c r="POQ73" s="444"/>
      <c r="POR73" s="444"/>
      <c r="POS73" s="444"/>
      <c r="POT73" s="444"/>
      <c r="POU73" s="444"/>
      <c r="POV73" s="444"/>
      <c r="POW73" s="444"/>
      <c r="POX73" s="444"/>
      <c r="POY73" s="444"/>
      <c r="POZ73" s="444"/>
      <c r="PPA73" s="444"/>
      <c r="PPB73" s="444"/>
      <c r="PPC73" s="444"/>
      <c r="PPD73" s="444"/>
      <c r="PPE73" s="444"/>
      <c r="PPF73" s="444"/>
      <c r="PPG73" s="444"/>
      <c r="PPH73" s="444"/>
      <c r="PPI73" s="444"/>
      <c r="PPJ73" s="444"/>
      <c r="PPK73" s="444"/>
      <c r="PPL73" s="444"/>
      <c r="PPM73" s="444"/>
      <c r="PPN73" s="444"/>
      <c r="PPO73" s="444"/>
      <c r="PPP73" s="444"/>
      <c r="PPQ73" s="444"/>
      <c r="PPR73" s="444"/>
      <c r="PPS73" s="444"/>
      <c r="PPT73" s="444"/>
      <c r="PPU73" s="444"/>
      <c r="PPV73" s="444"/>
      <c r="PPW73" s="444"/>
      <c r="PPX73" s="444"/>
      <c r="PPY73" s="444"/>
      <c r="PPZ73" s="444"/>
      <c r="PQA73" s="444"/>
      <c r="PQB73" s="444"/>
      <c r="PQC73" s="444"/>
      <c r="PQD73" s="444"/>
      <c r="PQE73" s="444"/>
      <c r="PQF73" s="444"/>
      <c r="PQG73" s="444"/>
      <c r="PQH73" s="444"/>
      <c r="PQI73" s="444"/>
      <c r="PQJ73" s="444"/>
      <c r="PQK73" s="444"/>
      <c r="PQL73" s="444"/>
      <c r="PQM73" s="444"/>
      <c r="PQN73" s="444"/>
      <c r="PQO73" s="444"/>
      <c r="PQP73" s="444"/>
      <c r="PQQ73" s="444"/>
      <c r="PQR73" s="444"/>
      <c r="PQS73" s="444"/>
      <c r="PQT73" s="444"/>
      <c r="PQU73" s="444"/>
      <c r="PQV73" s="444"/>
      <c r="PQW73" s="444"/>
      <c r="PQX73" s="444"/>
      <c r="PQY73" s="444"/>
      <c r="PQZ73" s="444"/>
      <c r="PRA73" s="444"/>
      <c r="PRB73" s="444"/>
      <c r="PRC73" s="444"/>
      <c r="PRD73" s="444"/>
      <c r="PRE73" s="444"/>
      <c r="PRF73" s="444"/>
      <c r="PRG73" s="444"/>
      <c r="PRH73" s="444"/>
      <c r="PRI73" s="444"/>
      <c r="PRJ73" s="444"/>
      <c r="PRK73" s="444"/>
      <c r="PRL73" s="444"/>
      <c r="PRM73" s="444"/>
      <c r="PRN73" s="444"/>
      <c r="PRO73" s="444"/>
      <c r="PRP73" s="444"/>
      <c r="PRQ73" s="444"/>
      <c r="PRR73" s="444"/>
      <c r="PRS73" s="444"/>
      <c r="PRT73" s="444"/>
      <c r="PRU73" s="444"/>
      <c r="PRV73" s="444"/>
      <c r="PRW73" s="444"/>
      <c r="PRX73" s="444"/>
      <c r="PRY73" s="444"/>
      <c r="PRZ73" s="444"/>
      <c r="PSA73" s="444"/>
      <c r="PSB73" s="444"/>
      <c r="PSC73" s="444"/>
      <c r="PSD73" s="444"/>
      <c r="PSE73" s="444"/>
      <c r="PSF73" s="444"/>
      <c r="PSG73" s="444"/>
      <c r="PSH73" s="444"/>
      <c r="PSI73" s="444"/>
      <c r="PSJ73" s="444"/>
      <c r="PSK73" s="444"/>
      <c r="PSL73" s="444"/>
      <c r="PSM73" s="444"/>
      <c r="PSN73" s="444"/>
      <c r="PSO73" s="444"/>
      <c r="PSP73" s="444"/>
      <c r="PSQ73" s="444"/>
      <c r="PSR73" s="444"/>
      <c r="PSS73" s="444"/>
      <c r="PST73" s="444"/>
      <c r="PSU73" s="444"/>
      <c r="PSV73" s="444"/>
      <c r="PSW73" s="444"/>
      <c r="PSX73" s="444"/>
      <c r="PSY73" s="444"/>
      <c r="PSZ73" s="444"/>
      <c r="PTA73" s="444"/>
      <c r="PTB73" s="444"/>
      <c r="PTC73" s="444"/>
      <c r="PTD73" s="444"/>
      <c r="PTE73" s="444"/>
      <c r="PTF73" s="444"/>
      <c r="PTG73" s="444"/>
      <c r="PTH73" s="444"/>
      <c r="PTI73" s="444"/>
      <c r="PTJ73" s="444"/>
      <c r="PTK73" s="444"/>
      <c r="PTL73" s="444"/>
      <c r="PTM73" s="444"/>
      <c r="PTN73" s="444"/>
      <c r="PTO73" s="444"/>
      <c r="PTP73" s="444"/>
      <c r="PTQ73" s="444"/>
      <c r="PTR73" s="444"/>
      <c r="PTS73" s="444"/>
      <c r="PTT73" s="444"/>
      <c r="PTU73" s="444"/>
      <c r="PTV73" s="444"/>
      <c r="PTW73" s="444"/>
      <c r="PTX73" s="444"/>
      <c r="PTY73" s="444"/>
      <c r="PTZ73" s="444"/>
      <c r="PUA73" s="444"/>
      <c r="PUB73" s="444"/>
      <c r="PUC73" s="444"/>
      <c r="PUD73" s="444"/>
      <c r="PUE73" s="444"/>
      <c r="PUF73" s="444"/>
      <c r="PUG73" s="444"/>
      <c r="PUH73" s="444"/>
      <c r="PUI73" s="444"/>
      <c r="PUJ73" s="444"/>
      <c r="PUK73" s="444"/>
      <c r="PUL73" s="444"/>
      <c r="PUM73" s="444"/>
      <c r="PUN73" s="444"/>
      <c r="PUO73" s="444"/>
      <c r="PUP73" s="444"/>
      <c r="PUQ73" s="444"/>
      <c r="PUR73" s="444"/>
      <c r="PUS73" s="444"/>
      <c r="PUT73" s="444"/>
      <c r="PUU73" s="444"/>
      <c r="PUV73" s="444"/>
      <c r="PUW73" s="444"/>
      <c r="PUX73" s="444"/>
      <c r="PUY73" s="444"/>
      <c r="PUZ73" s="444"/>
      <c r="PVA73" s="444"/>
      <c r="PVB73" s="444"/>
      <c r="PVC73" s="444"/>
      <c r="PVD73" s="444"/>
      <c r="PVE73" s="444"/>
      <c r="PVF73" s="444"/>
      <c r="PVG73" s="444"/>
      <c r="PVH73" s="444"/>
      <c r="PVI73" s="444"/>
      <c r="PVJ73" s="444"/>
      <c r="PVK73" s="444"/>
      <c r="PVL73" s="444"/>
      <c r="PVM73" s="444"/>
      <c r="PVN73" s="444"/>
      <c r="PVO73" s="444"/>
      <c r="PVP73" s="444"/>
      <c r="PVQ73" s="444"/>
      <c r="PVR73" s="444"/>
      <c r="PVS73" s="444"/>
      <c r="PVT73" s="444"/>
      <c r="PVU73" s="444"/>
      <c r="PVV73" s="444"/>
      <c r="PVW73" s="444"/>
      <c r="PVX73" s="444"/>
      <c r="PVY73" s="444"/>
      <c r="PVZ73" s="444"/>
      <c r="PWA73" s="444"/>
      <c r="PWB73" s="444"/>
      <c r="PWC73" s="444"/>
      <c r="PWD73" s="444"/>
      <c r="PWE73" s="444"/>
      <c r="PWF73" s="444"/>
      <c r="PWG73" s="444"/>
      <c r="PWH73" s="444"/>
      <c r="PWI73" s="444"/>
      <c r="PWJ73" s="444"/>
      <c r="PWK73" s="444"/>
      <c r="PWL73" s="444"/>
      <c r="PWM73" s="444"/>
      <c r="PWN73" s="444"/>
      <c r="PWO73" s="444"/>
      <c r="PWP73" s="444"/>
      <c r="PWQ73" s="444"/>
      <c r="PWR73" s="444"/>
      <c r="PWS73" s="444"/>
      <c r="PWT73" s="444"/>
      <c r="PWU73" s="444"/>
      <c r="PWV73" s="444"/>
      <c r="PWW73" s="444"/>
      <c r="PWX73" s="444"/>
      <c r="PWY73" s="444"/>
      <c r="PWZ73" s="444"/>
      <c r="PXA73" s="444"/>
      <c r="PXB73" s="444"/>
      <c r="PXC73" s="444"/>
      <c r="PXD73" s="444"/>
      <c r="PXE73" s="444"/>
      <c r="PXF73" s="444"/>
      <c r="PXG73" s="444"/>
      <c r="PXH73" s="444"/>
      <c r="PXI73" s="444"/>
      <c r="PXJ73" s="444"/>
      <c r="PXK73" s="444"/>
      <c r="PXL73" s="444"/>
      <c r="PXM73" s="444"/>
      <c r="PXN73" s="444"/>
      <c r="PXO73" s="444"/>
      <c r="PXP73" s="444"/>
      <c r="PXQ73" s="444"/>
      <c r="PXR73" s="444"/>
      <c r="PXS73" s="444"/>
      <c r="PXT73" s="444"/>
      <c r="PXU73" s="444"/>
      <c r="PXV73" s="444"/>
      <c r="PXW73" s="444"/>
      <c r="PXX73" s="444"/>
      <c r="PXY73" s="444"/>
      <c r="PXZ73" s="444"/>
      <c r="PYA73" s="444"/>
      <c r="PYB73" s="444"/>
      <c r="PYC73" s="444"/>
      <c r="PYD73" s="444"/>
      <c r="PYE73" s="444"/>
      <c r="PYF73" s="444"/>
      <c r="PYG73" s="444"/>
      <c r="PYH73" s="444"/>
      <c r="PYI73" s="444"/>
      <c r="PYJ73" s="444"/>
      <c r="PYK73" s="444"/>
      <c r="PYL73" s="444"/>
      <c r="PYM73" s="444"/>
      <c r="PYN73" s="444"/>
      <c r="PYO73" s="444"/>
      <c r="PYP73" s="444"/>
      <c r="PYQ73" s="444"/>
      <c r="PYR73" s="444"/>
      <c r="PYS73" s="444"/>
      <c r="PYT73" s="444"/>
      <c r="PYU73" s="444"/>
      <c r="PYV73" s="444"/>
      <c r="PYW73" s="444"/>
      <c r="PYX73" s="444"/>
      <c r="PYY73" s="444"/>
      <c r="PYZ73" s="444"/>
      <c r="PZA73" s="444"/>
      <c r="PZB73" s="444"/>
      <c r="PZC73" s="444"/>
      <c r="PZD73" s="444"/>
      <c r="PZE73" s="444"/>
      <c r="PZF73" s="444"/>
      <c r="PZG73" s="444"/>
      <c r="PZH73" s="444"/>
      <c r="PZI73" s="444"/>
      <c r="PZJ73" s="444"/>
      <c r="PZK73" s="444"/>
      <c r="PZL73" s="444"/>
      <c r="PZM73" s="444"/>
      <c r="PZN73" s="444"/>
      <c r="PZO73" s="444"/>
      <c r="PZP73" s="444"/>
      <c r="PZQ73" s="444"/>
      <c r="PZR73" s="444"/>
      <c r="PZS73" s="444"/>
      <c r="PZT73" s="444"/>
      <c r="PZU73" s="444"/>
      <c r="PZV73" s="444"/>
      <c r="PZW73" s="444"/>
      <c r="PZX73" s="444"/>
      <c r="PZY73" s="444"/>
      <c r="PZZ73" s="444"/>
      <c r="QAA73" s="444"/>
      <c r="QAB73" s="444"/>
      <c r="QAC73" s="444"/>
      <c r="QAD73" s="444"/>
      <c r="QAE73" s="444"/>
      <c r="QAF73" s="444"/>
      <c r="QAG73" s="444"/>
      <c r="QAH73" s="444"/>
      <c r="QAI73" s="444"/>
      <c r="QAJ73" s="444"/>
      <c r="QAK73" s="444"/>
      <c r="QAL73" s="444"/>
      <c r="QAM73" s="444"/>
      <c r="QAN73" s="444"/>
      <c r="QAO73" s="444"/>
      <c r="QAP73" s="444"/>
      <c r="QAQ73" s="444"/>
      <c r="QAR73" s="444"/>
      <c r="QAS73" s="444"/>
      <c r="QAT73" s="444"/>
      <c r="QAU73" s="444"/>
      <c r="QAV73" s="444"/>
      <c r="QAW73" s="444"/>
      <c r="QAX73" s="444"/>
      <c r="QAY73" s="444"/>
      <c r="QAZ73" s="444"/>
      <c r="QBA73" s="444"/>
      <c r="QBB73" s="444"/>
      <c r="QBC73" s="444"/>
      <c r="QBD73" s="444"/>
      <c r="QBE73" s="444"/>
      <c r="QBF73" s="444"/>
      <c r="QBG73" s="444"/>
      <c r="QBH73" s="444"/>
      <c r="QBI73" s="444"/>
      <c r="QBJ73" s="444"/>
      <c r="QBK73" s="444"/>
      <c r="QBL73" s="444"/>
      <c r="QBM73" s="444"/>
      <c r="QBN73" s="444"/>
      <c r="QBO73" s="444"/>
      <c r="QBP73" s="444"/>
      <c r="QBQ73" s="444"/>
      <c r="QBR73" s="444"/>
      <c r="QBS73" s="444"/>
      <c r="QBT73" s="444"/>
      <c r="QBU73" s="444"/>
      <c r="QBV73" s="444"/>
      <c r="QBW73" s="444"/>
      <c r="QBX73" s="444"/>
      <c r="QBY73" s="444"/>
      <c r="QBZ73" s="444"/>
      <c r="QCA73" s="444"/>
      <c r="QCB73" s="444"/>
      <c r="QCC73" s="444"/>
      <c r="QCD73" s="444"/>
      <c r="QCE73" s="444"/>
      <c r="QCF73" s="444"/>
      <c r="QCG73" s="444"/>
      <c r="QCH73" s="444"/>
      <c r="QCI73" s="444"/>
      <c r="QCJ73" s="444"/>
      <c r="QCK73" s="444"/>
      <c r="QCL73" s="444"/>
      <c r="QCM73" s="444"/>
      <c r="QCN73" s="444"/>
      <c r="QCO73" s="444"/>
      <c r="QCP73" s="444"/>
      <c r="QCQ73" s="444"/>
      <c r="QCR73" s="444"/>
      <c r="QCS73" s="444"/>
      <c r="QCT73" s="444"/>
      <c r="QCU73" s="444"/>
      <c r="QCV73" s="444"/>
      <c r="QCW73" s="444"/>
      <c r="QCX73" s="444"/>
      <c r="QCY73" s="444"/>
      <c r="QCZ73" s="444"/>
      <c r="QDA73" s="444"/>
      <c r="QDB73" s="444"/>
      <c r="QDC73" s="444"/>
      <c r="QDD73" s="444"/>
      <c r="QDE73" s="444"/>
      <c r="QDF73" s="444"/>
      <c r="QDG73" s="444"/>
      <c r="QDH73" s="444"/>
      <c r="QDI73" s="444"/>
      <c r="QDJ73" s="444"/>
      <c r="QDK73" s="444"/>
      <c r="QDL73" s="444"/>
      <c r="QDM73" s="444"/>
      <c r="QDN73" s="444"/>
      <c r="QDO73" s="444"/>
      <c r="QDP73" s="444"/>
      <c r="QDQ73" s="444"/>
      <c r="QDR73" s="444"/>
      <c r="QDS73" s="444"/>
      <c r="QDT73" s="444"/>
      <c r="QDU73" s="444"/>
      <c r="QDV73" s="444"/>
      <c r="QDW73" s="444"/>
      <c r="QDX73" s="444"/>
      <c r="QDY73" s="444"/>
      <c r="QDZ73" s="444"/>
      <c r="QEA73" s="444"/>
      <c r="QEB73" s="444"/>
      <c r="QEC73" s="444"/>
      <c r="QED73" s="444"/>
      <c r="QEE73" s="444"/>
      <c r="QEF73" s="444"/>
      <c r="QEG73" s="444"/>
      <c r="QEH73" s="444"/>
      <c r="QEI73" s="444"/>
      <c r="QEJ73" s="444"/>
      <c r="QEK73" s="444"/>
      <c r="QEL73" s="444"/>
      <c r="QEM73" s="444"/>
      <c r="QEN73" s="444"/>
      <c r="QEO73" s="444"/>
      <c r="QEP73" s="444"/>
      <c r="QEQ73" s="444"/>
      <c r="QER73" s="444"/>
      <c r="QES73" s="444"/>
      <c r="QET73" s="444"/>
      <c r="QEU73" s="444"/>
      <c r="QEV73" s="444"/>
      <c r="QEW73" s="444"/>
      <c r="QEX73" s="444"/>
      <c r="QEY73" s="444"/>
      <c r="QEZ73" s="444"/>
      <c r="QFA73" s="444"/>
      <c r="QFB73" s="444"/>
      <c r="QFC73" s="444"/>
      <c r="QFD73" s="444"/>
      <c r="QFE73" s="444"/>
      <c r="QFF73" s="444"/>
      <c r="QFG73" s="444"/>
      <c r="QFH73" s="444"/>
      <c r="QFI73" s="444"/>
      <c r="QFJ73" s="444"/>
      <c r="QFK73" s="444"/>
      <c r="QFL73" s="444"/>
      <c r="QFM73" s="444"/>
      <c r="QFN73" s="444"/>
      <c r="QFO73" s="444"/>
      <c r="QFP73" s="444"/>
      <c r="QFQ73" s="444"/>
      <c r="QFR73" s="444"/>
      <c r="QFS73" s="444"/>
      <c r="QFT73" s="444"/>
      <c r="QFU73" s="444"/>
      <c r="QFV73" s="444"/>
      <c r="QFW73" s="444"/>
      <c r="QFX73" s="444"/>
      <c r="QFY73" s="444"/>
      <c r="QFZ73" s="444"/>
      <c r="QGA73" s="444"/>
      <c r="QGB73" s="444"/>
      <c r="QGC73" s="444"/>
      <c r="QGD73" s="444"/>
      <c r="QGE73" s="444"/>
      <c r="QGF73" s="444"/>
      <c r="QGG73" s="444"/>
      <c r="QGH73" s="444"/>
      <c r="QGI73" s="444"/>
      <c r="QGJ73" s="444"/>
      <c r="QGK73" s="444"/>
      <c r="QGL73" s="444"/>
      <c r="QGM73" s="444"/>
      <c r="QGN73" s="444"/>
      <c r="QGO73" s="444"/>
      <c r="QGP73" s="444"/>
      <c r="QGQ73" s="444"/>
      <c r="QGR73" s="444"/>
      <c r="QGS73" s="444"/>
      <c r="QGT73" s="444"/>
      <c r="QGU73" s="444"/>
      <c r="QGV73" s="444"/>
      <c r="QGW73" s="444"/>
      <c r="QGX73" s="444"/>
      <c r="QGY73" s="444"/>
      <c r="QGZ73" s="444"/>
      <c r="QHA73" s="444"/>
      <c r="QHB73" s="444"/>
      <c r="QHC73" s="444"/>
      <c r="QHD73" s="444"/>
      <c r="QHE73" s="444"/>
      <c r="QHF73" s="444"/>
      <c r="QHG73" s="444"/>
      <c r="QHH73" s="444"/>
      <c r="QHI73" s="444"/>
      <c r="QHJ73" s="444"/>
      <c r="QHK73" s="444"/>
      <c r="QHL73" s="444"/>
      <c r="QHM73" s="444"/>
      <c r="QHN73" s="444"/>
      <c r="QHO73" s="444"/>
      <c r="QHP73" s="444"/>
      <c r="QHQ73" s="444"/>
      <c r="QHR73" s="444"/>
      <c r="QHS73" s="444"/>
      <c r="QHT73" s="444"/>
      <c r="QHU73" s="444"/>
      <c r="QHV73" s="444"/>
      <c r="QHW73" s="444"/>
      <c r="QHX73" s="444"/>
      <c r="QHY73" s="444"/>
      <c r="QHZ73" s="444"/>
      <c r="QIA73" s="444"/>
      <c r="QIB73" s="444"/>
      <c r="QIC73" s="444"/>
      <c r="QID73" s="444"/>
      <c r="QIE73" s="444"/>
      <c r="QIF73" s="444"/>
      <c r="QIG73" s="444"/>
      <c r="QIH73" s="444"/>
      <c r="QII73" s="444"/>
      <c r="QIJ73" s="444"/>
      <c r="QIK73" s="444"/>
      <c r="QIL73" s="444"/>
      <c r="QIM73" s="444"/>
      <c r="QIN73" s="444"/>
      <c r="QIO73" s="444"/>
      <c r="QIP73" s="444"/>
      <c r="QIQ73" s="444"/>
      <c r="QIR73" s="444"/>
      <c r="QIS73" s="444"/>
      <c r="QIT73" s="444"/>
      <c r="QIU73" s="444"/>
      <c r="QIV73" s="444"/>
      <c r="QIW73" s="444"/>
      <c r="QIX73" s="444"/>
      <c r="QIY73" s="444"/>
      <c r="QIZ73" s="444"/>
      <c r="QJA73" s="444"/>
      <c r="QJB73" s="444"/>
      <c r="QJC73" s="444"/>
      <c r="QJD73" s="444"/>
      <c r="QJE73" s="444"/>
      <c r="QJF73" s="444"/>
      <c r="QJG73" s="444"/>
      <c r="QJH73" s="444"/>
      <c r="QJI73" s="444"/>
      <c r="QJJ73" s="444"/>
      <c r="QJK73" s="444"/>
      <c r="QJL73" s="444"/>
      <c r="QJM73" s="444"/>
      <c r="QJN73" s="444"/>
      <c r="QJO73" s="444"/>
      <c r="QJP73" s="444"/>
      <c r="QJQ73" s="444"/>
      <c r="QJR73" s="444"/>
      <c r="QJS73" s="444"/>
      <c r="QJT73" s="444"/>
      <c r="QJU73" s="444"/>
      <c r="QJV73" s="444"/>
      <c r="QJW73" s="444"/>
      <c r="QJX73" s="444"/>
      <c r="QJY73" s="444"/>
      <c r="QJZ73" s="444"/>
      <c r="QKA73" s="444"/>
      <c r="QKB73" s="444"/>
      <c r="QKC73" s="444"/>
      <c r="QKD73" s="444"/>
      <c r="QKE73" s="444"/>
      <c r="QKF73" s="444"/>
      <c r="QKG73" s="444"/>
      <c r="QKH73" s="444"/>
      <c r="QKI73" s="444"/>
      <c r="QKJ73" s="444"/>
      <c r="QKK73" s="444"/>
      <c r="QKL73" s="444"/>
      <c r="QKM73" s="444"/>
      <c r="QKN73" s="444"/>
      <c r="QKO73" s="444"/>
      <c r="QKP73" s="444"/>
      <c r="QKQ73" s="444"/>
      <c r="QKR73" s="444"/>
      <c r="QKS73" s="444"/>
      <c r="QKT73" s="444"/>
      <c r="QKU73" s="444"/>
      <c r="QKV73" s="444"/>
      <c r="QKW73" s="444"/>
      <c r="QKX73" s="444"/>
      <c r="QKY73" s="444"/>
      <c r="QKZ73" s="444"/>
      <c r="QLA73" s="444"/>
      <c r="QLB73" s="444"/>
      <c r="QLC73" s="444"/>
      <c r="QLD73" s="444"/>
      <c r="QLE73" s="444"/>
      <c r="QLF73" s="444"/>
      <c r="QLG73" s="444"/>
      <c r="QLH73" s="444"/>
      <c r="QLI73" s="444"/>
      <c r="QLJ73" s="444"/>
      <c r="QLK73" s="444"/>
      <c r="QLL73" s="444"/>
      <c r="QLM73" s="444"/>
      <c r="QLN73" s="444"/>
      <c r="QLO73" s="444"/>
      <c r="QLP73" s="444"/>
      <c r="QLQ73" s="444"/>
      <c r="QLR73" s="444"/>
      <c r="QLS73" s="444"/>
      <c r="QLT73" s="444"/>
      <c r="QLU73" s="444"/>
      <c r="QLV73" s="444"/>
      <c r="QLW73" s="444"/>
      <c r="QLX73" s="444"/>
      <c r="QLY73" s="444"/>
      <c r="QLZ73" s="444"/>
      <c r="QMA73" s="444"/>
      <c r="QMB73" s="444"/>
      <c r="QMC73" s="444"/>
      <c r="QMD73" s="444"/>
      <c r="QME73" s="444"/>
      <c r="QMF73" s="444"/>
      <c r="QMG73" s="444"/>
      <c r="QMH73" s="444"/>
      <c r="QMI73" s="444"/>
      <c r="QMJ73" s="444"/>
      <c r="QMK73" s="444"/>
      <c r="QML73" s="444"/>
      <c r="QMM73" s="444"/>
      <c r="QMN73" s="444"/>
      <c r="QMO73" s="444"/>
      <c r="QMP73" s="444"/>
      <c r="QMQ73" s="444"/>
      <c r="QMR73" s="444"/>
      <c r="QMS73" s="444"/>
      <c r="QMT73" s="444"/>
      <c r="QMU73" s="444"/>
      <c r="QMV73" s="444"/>
      <c r="QMW73" s="444"/>
      <c r="QMX73" s="444"/>
      <c r="QMY73" s="444"/>
      <c r="QMZ73" s="444"/>
      <c r="QNA73" s="444"/>
      <c r="QNB73" s="444"/>
      <c r="QNC73" s="444"/>
      <c r="QND73" s="444"/>
      <c r="QNE73" s="444"/>
      <c r="QNF73" s="444"/>
      <c r="QNG73" s="444"/>
      <c r="QNH73" s="444"/>
      <c r="QNI73" s="444"/>
      <c r="QNJ73" s="444"/>
      <c r="QNK73" s="444"/>
      <c r="QNL73" s="444"/>
      <c r="QNM73" s="444"/>
      <c r="QNN73" s="444"/>
      <c r="QNO73" s="444"/>
      <c r="QNP73" s="444"/>
      <c r="QNQ73" s="444"/>
      <c r="QNR73" s="444"/>
      <c r="QNS73" s="444"/>
      <c r="QNT73" s="444"/>
      <c r="QNU73" s="444"/>
      <c r="QNV73" s="444"/>
      <c r="QNW73" s="444"/>
      <c r="QNX73" s="444"/>
      <c r="QNY73" s="444"/>
      <c r="QNZ73" s="444"/>
      <c r="QOA73" s="444"/>
      <c r="QOB73" s="444"/>
      <c r="QOC73" s="444"/>
      <c r="QOD73" s="444"/>
      <c r="QOE73" s="444"/>
      <c r="QOF73" s="444"/>
      <c r="QOG73" s="444"/>
      <c r="QOH73" s="444"/>
      <c r="QOI73" s="444"/>
      <c r="QOJ73" s="444"/>
      <c r="QOK73" s="444"/>
      <c r="QOL73" s="444"/>
      <c r="QOM73" s="444"/>
      <c r="QON73" s="444"/>
      <c r="QOO73" s="444"/>
      <c r="QOP73" s="444"/>
      <c r="QOQ73" s="444"/>
      <c r="QOR73" s="444"/>
      <c r="QOS73" s="444"/>
      <c r="QOT73" s="444"/>
      <c r="QOU73" s="444"/>
      <c r="QOV73" s="444"/>
      <c r="QOW73" s="444"/>
      <c r="QOX73" s="444"/>
      <c r="QOY73" s="444"/>
      <c r="QOZ73" s="444"/>
      <c r="QPA73" s="444"/>
      <c r="QPB73" s="444"/>
      <c r="QPC73" s="444"/>
      <c r="QPD73" s="444"/>
      <c r="QPE73" s="444"/>
      <c r="QPF73" s="444"/>
      <c r="QPG73" s="444"/>
      <c r="QPH73" s="444"/>
      <c r="QPI73" s="444"/>
      <c r="QPJ73" s="444"/>
      <c r="QPK73" s="444"/>
      <c r="QPL73" s="444"/>
      <c r="QPM73" s="444"/>
      <c r="QPN73" s="444"/>
      <c r="QPO73" s="444"/>
      <c r="QPP73" s="444"/>
      <c r="QPQ73" s="444"/>
      <c r="QPR73" s="444"/>
      <c r="QPS73" s="444"/>
      <c r="QPT73" s="444"/>
      <c r="QPU73" s="444"/>
      <c r="QPV73" s="444"/>
      <c r="QPW73" s="444"/>
      <c r="QPX73" s="444"/>
      <c r="QPY73" s="444"/>
      <c r="QPZ73" s="444"/>
      <c r="QQA73" s="444"/>
      <c r="QQB73" s="444"/>
      <c r="QQC73" s="444"/>
      <c r="QQD73" s="444"/>
      <c r="QQE73" s="444"/>
      <c r="QQF73" s="444"/>
      <c r="QQG73" s="444"/>
      <c r="QQH73" s="444"/>
      <c r="QQI73" s="444"/>
      <c r="QQJ73" s="444"/>
      <c r="QQK73" s="444"/>
      <c r="QQL73" s="444"/>
      <c r="QQM73" s="444"/>
      <c r="QQN73" s="444"/>
      <c r="QQO73" s="444"/>
      <c r="QQP73" s="444"/>
      <c r="QQQ73" s="444"/>
      <c r="QQR73" s="444"/>
      <c r="QQS73" s="444"/>
      <c r="QQT73" s="444"/>
      <c r="QQU73" s="444"/>
      <c r="QQV73" s="444"/>
      <c r="QQW73" s="444"/>
      <c r="QQX73" s="444"/>
      <c r="QQY73" s="444"/>
      <c r="QQZ73" s="444"/>
      <c r="QRA73" s="444"/>
      <c r="QRB73" s="444"/>
      <c r="QRC73" s="444"/>
      <c r="QRD73" s="444"/>
      <c r="QRE73" s="444"/>
      <c r="QRF73" s="444"/>
      <c r="QRG73" s="444"/>
      <c r="QRH73" s="444"/>
      <c r="QRI73" s="444"/>
      <c r="QRJ73" s="444"/>
      <c r="QRK73" s="444"/>
      <c r="QRL73" s="444"/>
      <c r="QRM73" s="444"/>
      <c r="QRN73" s="444"/>
      <c r="QRO73" s="444"/>
      <c r="QRP73" s="444"/>
      <c r="QRQ73" s="444"/>
      <c r="QRR73" s="444"/>
      <c r="QRS73" s="444"/>
      <c r="QRT73" s="444"/>
      <c r="QRU73" s="444"/>
      <c r="QRV73" s="444"/>
      <c r="QRW73" s="444"/>
      <c r="QRX73" s="444"/>
      <c r="QRY73" s="444"/>
      <c r="QRZ73" s="444"/>
      <c r="QSA73" s="444"/>
      <c r="QSB73" s="444"/>
      <c r="QSC73" s="444"/>
      <c r="QSD73" s="444"/>
      <c r="QSE73" s="444"/>
      <c r="QSF73" s="444"/>
      <c r="QSG73" s="444"/>
      <c r="QSH73" s="444"/>
      <c r="QSI73" s="444"/>
      <c r="QSJ73" s="444"/>
      <c r="QSK73" s="444"/>
      <c r="QSL73" s="444"/>
      <c r="QSM73" s="444"/>
      <c r="QSN73" s="444"/>
      <c r="QSO73" s="444"/>
      <c r="QSP73" s="444"/>
      <c r="QSQ73" s="444"/>
      <c r="QSR73" s="444"/>
      <c r="QSS73" s="444"/>
      <c r="QST73" s="444"/>
      <c r="QSU73" s="444"/>
      <c r="QSV73" s="444"/>
      <c r="QSW73" s="444"/>
      <c r="QSX73" s="444"/>
      <c r="QSY73" s="444"/>
      <c r="QSZ73" s="444"/>
      <c r="QTA73" s="444"/>
      <c r="QTB73" s="444"/>
      <c r="QTC73" s="444"/>
      <c r="QTD73" s="444"/>
      <c r="QTE73" s="444"/>
      <c r="QTF73" s="444"/>
      <c r="QTG73" s="444"/>
      <c r="QTH73" s="444"/>
      <c r="QTI73" s="444"/>
      <c r="QTJ73" s="444"/>
      <c r="QTK73" s="444"/>
      <c r="QTL73" s="444"/>
      <c r="QTM73" s="444"/>
      <c r="QTN73" s="444"/>
      <c r="QTO73" s="444"/>
      <c r="QTP73" s="444"/>
      <c r="QTQ73" s="444"/>
      <c r="QTR73" s="444"/>
      <c r="QTS73" s="444"/>
      <c r="QTT73" s="444"/>
      <c r="QTU73" s="444"/>
      <c r="QTV73" s="444"/>
      <c r="QTW73" s="444"/>
      <c r="QTX73" s="444"/>
      <c r="QTY73" s="444"/>
      <c r="QTZ73" s="444"/>
      <c r="QUA73" s="444"/>
      <c r="QUB73" s="444"/>
      <c r="QUC73" s="444"/>
      <c r="QUD73" s="444"/>
      <c r="QUE73" s="444"/>
      <c r="QUF73" s="444"/>
      <c r="QUG73" s="444"/>
      <c r="QUH73" s="444"/>
      <c r="QUI73" s="444"/>
      <c r="QUJ73" s="444"/>
      <c r="QUK73" s="444"/>
      <c r="QUL73" s="444"/>
      <c r="QUM73" s="444"/>
      <c r="QUN73" s="444"/>
      <c r="QUO73" s="444"/>
      <c r="QUP73" s="444"/>
      <c r="QUQ73" s="444"/>
      <c r="QUR73" s="444"/>
      <c r="QUS73" s="444"/>
      <c r="QUT73" s="444"/>
      <c r="QUU73" s="444"/>
      <c r="QUV73" s="444"/>
      <c r="QUW73" s="444"/>
      <c r="QUX73" s="444"/>
      <c r="QUY73" s="444"/>
      <c r="QUZ73" s="444"/>
      <c r="QVA73" s="444"/>
      <c r="QVB73" s="444"/>
      <c r="QVC73" s="444"/>
      <c r="QVD73" s="444"/>
      <c r="QVE73" s="444"/>
      <c r="QVF73" s="444"/>
      <c r="QVG73" s="444"/>
      <c r="QVH73" s="444"/>
      <c r="QVI73" s="444"/>
      <c r="QVJ73" s="444"/>
      <c r="QVK73" s="444"/>
      <c r="QVL73" s="444"/>
      <c r="QVM73" s="444"/>
      <c r="QVN73" s="444"/>
      <c r="QVO73" s="444"/>
      <c r="QVP73" s="444"/>
      <c r="QVQ73" s="444"/>
      <c r="QVR73" s="444"/>
      <c r="QVS73" s="444"/>
      <c r="QVT73" s="444"/>
      <c r="QVU73" s="444"/>
      <c r="QVV73" s="444"/>
      <c r="QVW73" s="444"/>
      <c r="QVX73" s="444"/>
      <c r="QVY73" s="444"/>
      <c r="QVZ73" s="444"/>
      <c r="QWA73" s="444"/>
      <c r="QWB73" s="444"/>
      <c r="QWC73" s="444"/>
      <c r="QWD73" s="444"/>
      <c r="QWE73" s="444"/>
      <c r="QWF73" s="444"/>
      <c r="QWG73" s="444"/>
      <c r="QWH73" s="444"/>
      <c r="QWI73" s="444"/>
      <c r="QWJ73" s="444"/>
      <c r="QWK73" s="444"/>
      <c r="QWL73" s="444"/>
      <c r="QWM73" s="444"/>
      <c r="QWN73" s="444"/>
      <c r="QWO73" s="444"/>
      <c r="QWP73" s="444"/>
      <c r="QWQ73" s="444"/>
      <c r="QWR73" s="444"/>
      <c r="QWS73" s="444"/>
      <c r="QWT73" s="444"/>
      <c r="QWU73" s="444"/>
      <c r="QWV73" s="444"/>
      <c r="QWW73" s="444"/>
      <c r="QWX73" s="444"/>
      <c r="QWY73" s="444"/>
      <c r="QWZ73" s="444"/>
      <c r="QXA73" s="444"/>
      <c r="QXB73" s="444"/>
      <c r="QXC73" s="444"/>
      <c r="QXD73" s="444"/>
      <c r="QXE73" s="444"/>
      <c r="QXF73" s="444"/>
      <c r="QXG73" s="444"/>
      <c r="QXH73" s="444"/>
      <c r="QXI73" s="444"/>
      <c r="QXJ73" s="444"/>
      <c r="QXK73" s="444"/>
      <c r="QXL73" s="444"/>
      <c r="QXM73" s="444"/>
      <c r="QXN73" s="444"/>
      <c r="QXO73" s="444"/>
      <c r="QXP73" s="444"/>
      <c r="QXQ73" s="444"/>
      <c r="QXR73" s="444"/>
      <c r="QXS73" s="444"/>
      <c r="QXT73" s="444"/>
      <c r="QXU73" s="444"/>
      <c r="QXV73" s="444"/>
      <c r="QXW73" s="444"/>
      <c r="QXX73" s="444"/>
      <c r="QXY73" s="444"/>
      <c r="QXZ73" s="444"/>
      <c r="QYA73" s="444"/>
      <c r="QYB73" s="444"/>
      <c r="QYC73" s="444"/>
      <c r="QYD73" s="444"/>
      <c r="QYE73" s="444"/>
      <c r="QYF73" s="444"/>
      <c r="QYG73" s="444"/>
      <c r="QYH73" s="444"/>
      <c r="QYI73" s="444"/>
      <c r="QYJ73" s="444"/>
      <c r="QYK73" s="444"/>
      <c r="QYL73" s="444"/>
      <c r="QYM73" s="444"/>
      <c r="QYN73" s="444"/>
      <c r="QYO73" s="444"/>
      <c r="QYP73" s="444"/>
      <c r="QYQ73" s="444"/>
      <c r="QYR73" s="444"/>
      <c r="QYS73" s="444"/>
      <c r="QYT73" s="444"/>
      <c r="QYU73" s="444"/>
      <c r="QYV73" s="444"/>
      <c r="QYW73" s="444"/>
      <c r="QYX73" s="444"/>
      <c r="QYY73" s="444"/>
      <c r="QYZ73" s="444"/>
      <c r="QZA73" s="444"/>
      <c r="QZB73" s="444"/>
      <c r="QZC73" s="444"/>
      <c r="QZD73" s="444"/>
      <c r="QZE73" s="444"/>
      <c r="QZF73" s="444"/>
      <c r="QZG73" s="444"/>
      <c r="QZH73" s="444"/>
      <c r="QZI73" s="444"/>
      <c r="QZJ73" s="444"/>
      <c r="QZK73" s="444"/>
      <c r="QZL73" s="444"/>
      <c r="QZM73" s="444"/>
      <c r="QZN73" s="444"/>
      <c r="QZO73" s="444"/>
      <c r="QZP73" s="444"/>
      <c r="QZQ73" s="444"/>
      <c r="QZR73" s="444"/>
      <c r="QZS73" s="444"/>
      <c r="QZT73" s="444"/>
      <c r="QZU73" s="444"/>
      <c r="QZV73" s="444"/>
      <c r="QZW73" s="444"/>
      <c r="QZX73" s="444"/>
      <c r="QZY73" s="444"/>
      <c r="QZZ73" s="444"/>
      <c r="RAA73" s="444"/>
      <c r="RAB73" s="444"/>
      <c r="RAC73" s="444"/>
      <c r="RAD73" s="444"/>
      <c r="RAE73" s="444"/>
      <c r="RAF73" s="444"/>
      <c r="RAG73" s="444"/>
      <c r="RAH73" s="444"/>
      <c r="RAI73" s="444"/>
      <c r="RAJ73" s="444"/>
      <c r="RAK73" s="444"/>
      <c r="RAL73" s="444"/>
      <c r="RAM73" s="444"/>
      <c r="RAN73" s="444"/>
      <c r="RAO73" s="444"/>
      <c r="RAP73" s="444"/>
      <c r="RAQ73" s="444"/>
      <c r="RAR73" s="444"/>
      <c r="RAS73" s="444"/>
      <c r="RAT73" s="444"/>
      <c r="RAU73" s="444"/>
      <c r="RAV73" s="444"/>
      <c r="RAW73" s="444"/>
      <c r="RAX73" s="444"/>
      <c r="RAY73" s="444"/>
      <c r="RAZ73" s="444"/>
      <c r="RBA73" s="444"/>
      <c r="RBB73" s="444"/>
      <c r="RBC73" s="444"/>
      <c r="RBD73" s="444"/>
      <c r="RBE73" s="444"/>
      <c r="RBF73" s="444"/>
      <c r="RBG73" s="444"/>
      <c r="RBH73" s="444"/>
      <c r="RBI73" s="444"/>
      <c r="RBJ73" s="444"/>
      <c r="RBK73" s="444"/>
      <c r="RBL73" s="444"/>
      <c r="RBM73" s="444"/>
      <c r="RBN73" s="444"/>
      <c r="RBO73" s="444"/>
      <c r="RBP73" s="444"/>
      <c r="RBQ73" s="444"/>
      <c r="RBR73" s="444"/>
      <c r="RBS73" s="444"/>
      <c r="RBT73" s="444"/>
      <c r="RBU73" s="444"/>
      <c r="RBV73" s="444"/>
      <c r="RBW73" s="444"/>
      <c r="RBX73" s="444"/>
      <c r="RBY73" s="444"/>
      <c r="RBZ73" s="444"/>
      <c r="RCA73" s="444"/>
      <c r="RCB73" s="444"/>
      <c r="RCC73" s="444"/>
      <c r="RCD73" s="444"/>
      <c r="RCE73" s="444"/>
      <c r="RCF73" s="444"/>
      <c r="RCG73" s="444"/>
      <c r="RCH73" s="444"/>
      <c r="RCI73" s="444"/>
      <c r="RCJ73" s="444"/>
      <c r="RCK73" s="444"/>
      <c r="RCL73" s="444"/>
      <c r="RCM73" s="444"/>
      <c r="RCN73" s="444"/>
      <c r="RCO73" s="444"/>
      <c r="RCP73" s="444"/>
      <c r="RCQ73" s="444"/>
      <c r="RCR73" s="444"/>
      <c r="RCS73" s="444"/>
      <c r="RCT73" s="444"/>
      <c r="RCU73" s="444"/>
      <c r="RCV73" s="444"/>
      <c r="RCW73" s="444"/>
      <c r="RCX73" s="444"/>
      <c r="RCY73" s="444"/>
      <c r="RCZ73" s="444"/>
      <c r="RDA73" s="444"/>
      <c r="RDB73" s="444"/>
      <c r="RDC73" s="444"/>
      <c r="RDD73" s="444"/>
      <c r="RDE73" s="444"/>
      <c r="RDF73" s="444"/>
      <c r="RDG73" s="444"/>
      <c r="RDH73" s="444"/>
      <c r="RDI73" s="444"/>
      <c r="RDJ73" s="444"/>
      <c r="RDK73" s="444"/>
      <c r="RDL73" s="444"/>
      <c r="RDM73" s="444"/>
      <c r="RDN73" s="444"/>
      <c r="RDO73" s="444"/>
      <c r="RDP73" s="444"/>
      <c r="RDQ73" s="444"/>
      <c r="RDR73" s="444"/>
      <c r="RDS73" s="444"/>
      <c r="RDT73" s="444"/>
      <c r="RDU73" s="444"/>
      <c r="RDV73" s="444"/>
      <c r="RDW73" s="444"/>
      <c r="RDX73" s="444"/>
      <c r="RDY73" s="444"/>
      <c r="RDZ73" s="444"/>
      <c r="REA73" s="444"/>
      <c r="REB73" s="444"/>
      <c r="REC73" s="444"/>
      <c r="RED73" s="444"/>
      <c r="REE73" s="444"/>
      <c r="REF73" s="444"/>
      <c r="REG73" s="444"/>
      <c r="REH73" s="444"/>
      <c r="REI73" s="444"/>
      <c r="REJ73" s="444"/>
      <c r="REK73" s="444"/>
      <c r="REL73" s="444"/>
      <c r="REM73" s="444"/>
      <c r="REN73" s="444"/>
      <c r="REO73" s="444"/>
      <c r="REP73" s="444"/>
      <c r="REQ73" s="444"/>
      <c r="RER73" s="444"/>
      <c r="RES73" s="444"/>
      <c r="RET73" s="444"/>
      <c r="REU73" s="444"/>
      <c r="REV73" s="444"/>
      <c r="REW73" s="444"/>
      <c r="REX73" s="444"/>
      <c r="REY73" s="444"/>
      <c r="REZ73" s="444"/>
      <c r="RFA73" s="444"/>
      <c r="RFB73" s="444"/>
      <c r="RFC73" s="444"/>
      <c r="RFD73" s="444"/>
      <c r="RFE73" s="444"/>
      <c r="RFF73" s="444"/>
      <c r="RFG73" s="444"/>
      <c r="RFH73" s="444"/>
      <c r="RFI73" s="444"/>
      <c r="RFJ73" s="444"/>
      <c r="RFK73" s="444"/>
      <c r="RFL73" s="444"/>
      <c r="RFM73" s="444"/>
      <c r="RFN73" s="444"/>
      <c r="RFO73" s="444"/>
      <c r="RFP73" s="444"/>
      <c r="RFQ73" s="444"/>
      <c r="RFR73" s="444"/>
      <c r="RFS73" s="444"/>
      <c r="RFT73" s="444"/>
      <c r="RFU73" s="444"/>
      <c r="RFV73" s="444"/>
      <c r="RFW73" s="444"/>
      <c r="RFX73" s="444"/>
      <c r="RFY73" s="444"/>
      <c r="RFZ73" s="444"/>
      <c r="RGA73" s="444"/>
      <c r="RGB73" s="444"/>
      <c r="RGC73" s="444"/>
      <c r="RGD73" s="444"/>
      <c r="RGE73" s="444"/>
      <c r="RGF73" s="444"/>
      <c r="RGG73" s="444"/>
      <c r="RGH73" s="444"/>
      <c r="RGI73" s="444"/>
      <c r="RGJ73" s="444"/>
      <c r="RGK73" s="444"/>
      <c r="RGL73" s="444"/>
      <c r="RGM73" s="444"/>
      <c r="RGN73" s="444"/>
      <c r="RGO73" s="444"/>
      <c r="RGP73" s="444"/>
      <c r="RGQ73" s="444"/>
      <c r="RGR73" s="444"/>
      <c r="RGS73" s="444"/>
      <c r="RGT73" s="444"/>
      <c r="RGU73" s="444"/>
      <c r="RGV73" s="444"/>
      <c r="RGW73" s="444"/>
      <c r="RGX73" s="444"/>
      <c r="RGY73" s="444"/>
      <c r="RGZ73" s="444"/>
      <c r="RHA73" s="444"/>
      <c r="RHB73" s="444"/>
      <c r="RHC73" s="444"/>
      <c r="RHD73" s="444"/>
      <c r="RHE73" s="444"/>
      <c r="RHF73" s="444"/>
      <c r="RHG73" s="444"/>
      <c r="RHH73" s="444"/>
      <c r="RHI73" s="444"/>
      <c r="RHJ73" s="444"/>
      <c r="RHK73" s="444"/>
      <c r="RHL73" s="444"/>
      <c r="RHM73" s="444"/>
      <c r="RHN73" s="444"/>
      <c r="RHO73" s="444"/>
      <c r="RHP73" s="444"/>
      <c r="RHQ73" s="444"/>
      <c r="RHR73" s="444"/>
      <c r="RHS73" s="444"/>
      <c r="RHT73" s="444"/>
      <c r="RHU73" s="444"/>
      <c r="RHV73" s="444"/>
      <c r="RHW73" s="444"/>
      <c r="RHX73" s="444"/>
      <c r="RHY73" s="444"/>
      <c r="RHZ73" s="444"/>
      <c r="RIA73" s="444"/>
      <c r="RIB73" s="444"/>
      <c r="RIC73" s="444"/>
      <c r="RID73" s="444"/>
      <c r="RIE73" s="444"/>
      <c r="RIF73" s="444"/>
      <c r="RIG73" s="444"/>
      <c r="RIH73" s="444"/>
      <c r="RII73" s="444"/>
      <c r="RIJ73" s="444"/>
      <c r="RIK73" s="444"/>
      <c r="RIL73" s="444"/>
      <c r="RIM73" s="444"/>
      <c r="RIN73" s="444"/>
      <c r="RIO73" s="444"/>
      <c r="RIP73" s="444"/>
      <c r="RIQ73" s="444"/>
      <c r="RIR73" s="444"/>
      <c r="RIS73" s="444"/>
      <c r="RIT73" s="444"/>
      <c r="RIU73" s="444"/>
      <c r="RIV73" s="444"/>
      <c r="RIW73" s="444"/>
      <c r="RIX73" s="444"/>
      <c r="RIY73" s="444"/>
      <c r="RIZ73" s="444"/>
      <c r="RJA73" s="444"/>
      <c r="RJB73" s="444"/>
      <c r="RJC73" s="444"/>
      <c r="RJD73" s="444"/>
      <c r="RJE73" s="444"/>
      <c r="RJF73" s="444"/>
      <c r="RJG73" s="444"/>
      <c r="RJH73" s="444"/>
      <c r="RJI73" s="444"/>
      <c r="RJJ73" s="444"/>
      <c r="RJK73" s="444"/>
      <c r="RJL73" s="444"/>
      <c r="RJM73" s="444"/>
      <c r="RJN73" s="444"/>
      <c r="RJO73" s="444"/>
      <c r="RJP73" s="444"/>
      <c r="RJQ73" s="444"/>
      <c r="RJR73" s="444"/>
      <c r="RJS73" s="444"/>
      <c r="RJT73" s="444"/>
      <c r="RJU73" s="444"/>
      <c r="RJV73" s="444"/>
      <c r="RJW73" s="444"/>
      <c r="RJX73" s="444"/>
      <c r="RJY73" s="444"/>
      <c r="RJZ73" s="444"/>
      <c r="RKA73" s="444"/>
      <c r="RKB73" s="444"/>
      <c r="RKC73" s="444"/>
      <c r="RKD73" s="444"/>
      <c r="RKE73" s="444"/>
      <c r="RKF73" s="444"/>
      <c r="RKG73" s="444"/>
      <c r="RKH73" s="444"/>
      <c r="RKI73" s="444"/>
      <c r="RKJ73" s="444"/>
      <c r="RKK73" s="444"/>
      <c r="RKL73" s="444"/>
      <c r="RKM73" s="444"/>
      <c r="RKN73" s="444"/>
      <c r="RKO73" s="444"/>
      <c r="RKP73" s="444"/>
      <c r="RKQ73" s="444"/>
      <c r="RKR73" s="444"/>
      <c r="RKS73" s="444"/>
      <c r="RKT73" s="444"/>
      <c r="RKU73" s="444"/>
      <c r="RKV73" s="444"/>
      <c r="RKW73" s="444"/>
      <c r="RKX73" s="444"/>
      <c r="RKY73" s="444"/>
      <c r="RKZ73" s="444"/>
      <c r="RLA73" s="444"/>
      <c r="RLB73" s="444"/>
      <c r="RLC73" s="444"/>
      <c r="RLD73" s="444"/>
      <c r="RLE73" s="444"/>
      <c r="RLF73" s="444"/>
      <c r="RLG73" s="444"/>
      <c r="RLH73" s="444"/>
      <c r="RLI73" s="444"/>
      <c r="RLJ73" s="444"/>
      <c r="RLK73" s="444"/>
      <c r="RLL73" s="444"/>
      <c r="RLM73" s="444"/>
      <c r="RLN73" s="444"/>
      <c r="RLO73" s="444"/>
      <c r="RLP73" s="444"/>
      <c r="RLQ73" s="444"/>
      <c r="RLR73" s="444"/>
      <c r="RLS73" s="444"/>
      <c r="RLT73" s="444"/>
      <c r="RLU73" s="444"/>
      <c r="RLV73" s="444"/>
      <c r="RLW73" s="444"/>
      <c r="RLX73" s="444"/>
      <c r="RLY73" s="444"/>
      <c r="RLZ73" s="444"/>
      <c r="RMA73" s="444"/>
      <c r="RMB73" s="444"/>
      <c r="RMC73" s="444"/>
      <c r="RMD73" s="444"/>
      <c r="RME73" s="444"/>
      <c r="RMF73" s="444"/>
      <c r="RMG73" s="444"/>
      <c r="RMH73" s="444"/>
      <c r="RMI73" s="444"/>
      <c r="RMJ73" s="444"/>
      <c r="RMK73" s="444"/>
      <c r="RML73" s="444"/>
      <c r="RMM73" s="444"/>
      <c r="RMN73" s="444"/>
      <c r="RMO73" s="444"/>
      <c r="RMP73" s="444"/>
      <c r="RMQ73" s="444"/>
      <c r="RMR73" s="444"/>
      <c r="RMS73" s="444"/>
      <c r="RMT73" s="444"/>
      <c r="RMU73" s="444"/>
      <c r="RMV73" s="444"/>
      <c r="RMW73" s="444"/>
      <c r="RMX73" s="444"/>
      <c r="RMY73" s="444"/>
      <c r="RMZ73" s="444"/>
      <c r="RNA73" s="444"/>
      <c r="RNB73" s="444"/>
      <c r="RNC73" s="444"/>
      <c r="RND73" s="444"/>
      <c r="RNE73" s="444"/>
      <c r="RNF73" s="444"/>
      <c r="RNG73" s="444"/>
      <c r="RNH73" s="444"/>
      <c r="RNI73" s="444"/>
      <c r="RNJ73" s="444"/>
      <c r="RNK73" s="444"/>
      <c r="RNL73" s="444"/>
      <c r="RNM73" s="444"/>
      <c r="RNN73" s="444"/>
      <c r="RNO73" s="444"/>
      <c r="RNP73" s="444"/>
      <c r="RNQ73" s="444"/>
      <c r="RNR73" s="444"/>
      <c r="RNS73" s="444"/>
      <c r="RNT73" s="444"/>
      <c r="RNU73" s="444"/>
      <c r="RNV73" s="444"/>
      <c r="RNW73" s="444"/>
      <c r="RNX73" s="444"/>
      <c r="RNY73" s="444"/>
      <c r="RNZ73" s="444"/>
      <c r="ROA73" s="444"/>
      <c r="ROB73" s="444"/>
      <c r="ROC73" s="444"/>
      <c r="ROD73" s="444"/>
      <c r="ROE73" s="444"/>
      <c r="ROF73" s="444"/>
      <c r="ROG73" s="444"/>
      <c r="ROH73" s="444"/>
      <c r="ROI73" s="444"/>
      <c r="ROJ73" s="444"/>
      <c r="ROK73" s="444"/>
      <c r="ROL73" s="444"/>
      <c r="ROM73" s="444"/>
      <c r="RON73" s="444"/>
      <c r="ROO73" s="444"/>
      <c r="ROP73" s="444"/>
      <c r="ROQ73" s="444"/>
      <c r="ROR73" s="444"/>
      <c r="ROS73" s="444"/>
      <c r="ROT73" s="444"/>
      <c r="ROU73" s="444"/>
      <c r="ROV73" s="444"/>
      <c r="ROW73" s="444"/>
      <c r="ROX73" s="444"/>
      <c r="ROY73" s="444"/>
      <c r="ROZ73" s="444"/>
      <c r="RPA73" s="444"/>
      <c r="RPB73" s="444"/>
      <c r="RPC73" s="444"/>
      <c r="RPD73" s="444"/>
      <c r="RPE73" s="444"/>
      <c r="RPF73" s="444"/>
      <c r="RPG73" s="444"/>
      <c r="RPH73" s="444"/>
      <c r="RPI73" s="444"/>
      <c r="RPJ73" s="444"/>
      <c r="RPK73" s="444"/>
      <c r="RPL73" s="444"/>
      <c r="RPM73" s="444"/>
      <c r="RPN73" s="444"/>
      <c r="RPO73" s="444"/>
      <c r="RPP73" s="444"/>
      <c r="RPQ73" s="444"/>
      <c r="RPR73" s="444"/>
      <c r="RPS73" s="444"/>
      <c r="RPT73" s="444"/>
      <c r="RPU73" s="444"/>
      <c r="RPV73" s="444"/>
      <c r="RPW73" s="444"/>
      <c r="RPX73" s="444"/>
      <c r="RPY73" s="444"/>
      <c r="RPZ73" s="444"/>
      <c r="RQA73" s="444"/>
      <c r="RQB73" s="444"/>
      <c r="RQC73" s="444"/>
      <c r="RQD73" s="444"/>
      <c r="RQE73" s="444"/>
      <c r="RQF73" s="444"/>
      <c r="RQG73" s="444"/>
      <c r="RQH73" s="444"/>
      <c r="RQI73" s="444"/>
      <c r="RQJ73" s="444"/>
      <c r="RQK73" s="444"/>
      <c r="RQL73" s="444"/>
      <c r="RQM73" s="444"/>
      <c r="RQN73" s="444"/>
      <c r="RQO73" s="444"/>
      <c r="RQP73" s="444"/>
      <c r="RQQ73" s="444"/>
      <c r="RQR73" s="444"/>
      <c r="RQS73" s="444"/>
      <c r="RQT73" s="444"/>
      <c r="RQU73" s="444"/>
      <c r="RQV73" s="444"/>
      <c r="RQW73" s="444"/>
      <c r="RQX73" s="444"/>
      <c r="RQY73" s="444"/>
      <c r="RQZ73" s="444"/>
      <c r="RRA73" s="444"/>
      <c r="RRB73" s="444"/>
      <c r="RRC73" s="444"/>
      <c r="RRD73" s="444"/>
      <c r="RRE73" s="444"/>
      <c r="RRF73" s="444"/>
      <c r="RRG73" s="444"/>
      <c r="RRH73" s="444"/>
      <c r="RRI73" s="444"/>
      <c r="RRJ73" s="444"/>
      <c r="RRK73" s="444"/>
      <c r="RRL73" s="444"/>
      <c r="RRM73" s="444"/>
      <c r="RRN73" s="444"/>
      <c r="RRO73" s="444"/>
      <c r="RRP73" s="444"/>
      <c r="RRQ73" s="444"/>
      <c r="RRR73" s="444"/>
      <c r="RRS73" s="444"/>
      <c r="RRT73" s="444"/>
      <c r="RRU73" s="444"/>
      <c r="RRV73" s="444"/>
      <c r="RRW73" s="444"/>
      <c r="RRX73" s="444"/>
      <c r="RRY73" s="444"/>
      <c r="RRZ73" s="444"/>
      <c r="RSA73" s="444"/>
      <c r="RSB73" s="444"/>
      <c r="RSC73" s="444"/>
      <c r="RSD73" s="444"/>
      <c r="RSE73" s="444"/>
      <c r="RSF73" s="444"/>
      <c r="RSG73" s="444"/>
      <c r="RSH73" s="444"/>
      <c r="RSI73" s="444"/>
      <c r="RSJ73" s="444"/>
      <c r="RSK73" s="444"/>
      <c r="RSL73" s="444"/>
      <c r="RSM73" s="444"/>
      <c r="RSN73" s="444"/>
      <c r="RSO73" s="444"/>
      <c r="RSP73" s="444"/>
      <c r="RSQ73" s="444"/>
      <c r="RSR73" s="444"/>
      <c r="RSS73" s="444"/>
      <c r="RST73" s="444"/>
      <c r="RSU73" s="444"/>
      <c r="RSV73" s="444"/>
      <c r="RSW73" s="444"/>
      <c r="RSX73" s="444"/>
      <c r="RSY73" s="444"/>
      <c r="RSZ73" s="444"/>
      <c r="RTA73" s="444"/>
      <c r="RTB73" s="444"/>
      <c r="RTC73" s="444"/>
      <c r="RTD73" s="444"/>
      <c r="RTE73" s="444"/>
      <c r="RTF73" s="444"/>
      <c r="RTG73" s="444"/>
      <c r="RTH73" s="444"/>
      <c r="RTI73" s="444"/>
      <c r="RTJ73" s="444"/>
      <c r="RTK73" s="444"/>
      <c r="RTL73" s="444"/>
      <c r="RTM73" s="444"/>
      <c r="RTN73" s="444"/>
      <c r="RTO73" s="444"/>
      <c r="RTP73" s="444"/>
      <c r="RTQ73" s="444"/>
      <c r="RTR73" s="444"/>
      <c r="RTS73" s="444"/>
      <c r="RTT73" s="444"/>
      <c r="RTU73" s="444"/>
      <c r="RTV73" s="444"/>
      <c r="RTW73" s="444"/>
      <c r="RTX73" s="444"/>
      <c r="RTY73" s="444"/>
      <c r="RTZ73" s="444"/>
      <c r="RUA73" s="444"/>
      <c r="RUB73" s="444"/>
      <c r="RUC73" s="444"/>
      <c r="RUD73" s="444"/>
      <c r="RUE73" s="444"/>
      <c r="RUF73" s="444"/>
      <c r="RUG73" s="444"/>
      <c r="RUH73" s="444"/>
      <c r="RUI73" s="444"/>
      <c r="RUJ73" s="444"/>
      <c r="RUK73" s="444"/>
      <c r="RUL73" s="444"/>
      <c r="RUM73" s="444"/>
      <c r="RUN73" s="444"/>
      <c r="RUO73" s="444"/>
      <c r="RUP73" s="444"/>
      <c r="RUQ73" s="444"/>
      <c r="RUR73" s="444"/>
      <c r="RUS73" s="444"/>
      <c r="RUT73" s="444"/>
      <c r="RUU73" s="444"/>
      <c r="RUV73" s="444"/>
      <c r="RUW73" s="444"/>
      <c r="RUX73" s="444"/>
      <c r="RUY73" s="444"/>
      <c r="RUZ73" s="444"/>
      <c r="RVA73" s="444"/>
      <c r="RVB73" s="444"/>
      <c r="RVC73" s="444"/>
      <c r="RVD73" s="444"/>
      <c r="RVE73" s="444"/>
      <c r="RVF73" s="444"/>
      <c r="RVG73" s="444"/>
      <c r="RVH73" s="444"/>
      <c r="RVI73" s="444"/>
      <c r="RVJ73" s="444"/>
      <c r="RVK73" s="444"/>
      <c r="RVL73" s="444"/>
      <c r="RVM73" s="444"/>
      <c r="RVN73" s="444"/>
      <c r="RVO73" s="444"/>
      <c r="RVP73" s="444"/>
      <c r="RVQ73" s="444"/>
      <c r="RVR73" s="444"/>
      <c r="RVS73" s="444"/>
      <c r="RVT73" s="444"/>
      <c r="RVU73" s="444"/>
      <c r="RVV73" s="444"/>
      <c r="RVW73" s="444"/>
      <c r="RVX73" s="444"/>
      <c r="RVY73" s="444"/>
      <c r="RVZ73" s="444"/>
      <c r="RWA73" s="444"/>
      <c r="RWB73" s="444"/>
      <c r="RWC73" s="444"/>
      <c r="RWD73" s="444"/>
      <c r="RWE73" s="444"/>
      <c r="RWF73" s="444"/>
      <c r="RWG73" s="444"/>
      <c r="RWH73" s="444"/>
      <c r="RWI73" s="444"/>
      <c r="RWJ73" s="444"/>
      <c r="RWK73" s="444"/>
      <c r="RWL73" s="444"/>
      <c r="RWM73" s="444"/>
      <c r="RWN73" s="444"/>
      <c r="RWO73" s="444"/>
      <c r="RWP73" s="444"/>
      <c r="RWQ73" s="444"/>
      <c r="RWR73" s="444"/>
      <c r="RWS73" s="444"/>
      <c r="RWT73" s="444"/>
      <c r="RWU73" s="444"/>
      <c r="RWV73" s="444"/>
      <c r="RWW73" s="444"/>
      <c r="RWX73" s="444"/>
      <c r="RWY73" s="444"/>
      <c r="RWZ73" s="444"/>
      <c r="RXA73" s="444"/>
      <c r="RXB73" s="444"/>
      <c r="RXC73" s="444"/>
      <c r="RXD73" s="444"/>
      <c r="RXE73" s="444"/>
      <c r="RXF73" s="444"/>
      <c r="RXG73" s="444"/>
      <c r="RXH73" s="444"/>
      <c r="RXI73" s="444"/>
      <c r="RXJ73" s="444"/>
      <c r="RXK73" s="444"/>
      <c r="RXL73" s="444"/>
      <c r="RXM73" s="444"/>
      <c r="RXN73" s="444"/>
      <c r="RXO73" s="444"/>
      <c r="RXP73" s="444"/>
      <c r="RXQ73" s="444"/>
      <c r="RXR73" s="444"/>
      <c r="RXS73" s="444"/>
      <c r="RXT73" s="444"/>
      <c r="RXU73" s="444"/>
      <c r="RXV73" s="444"/>
      <c r="RXW73" s="444"/>
      <c r="RXX73" s="444"/>
      <c r="RXY73" s="444"/>
      <c r="RXZ73" s="444"/>
      <c r="RYA73" s="444"/>
      <c r="RYB73" s="444"/>
      <c r="RYC73" s="444"/>
      <c r="RYD73" s="444"/>
      <c r="RYE73" s="444"/>
      <c r="RYF73" s="444"/>
      <c r="RYG73" s="444"/>
      <c r="RYH73" s="444"/>
      <c r="RYI73" s="444"/>
      <c r="RYJ73" s="444"/>
      <c r="RYK73" s="444"/>
      <c r="RYL73" s="444"/>
      <c r="RYM73" s="444"/>
      <c r="RYN73" s="444"/>
      <c r="RYO73" s="444"/>
      <c r="RYP73" s="444"/>
      <c r="RYQ73" s="444"/>
      <c r="RYR73" s="444"/>
      <c r="RYS73" s="444"/>
      <c r="RYT73" s="444"/>
      <c r="RYU73" s="444"/>
      <c r="RYV73" s="444"/>
      <c r="RYW73" s="444"/>
      <c r="RYX73" s="444"/>
      <c r="RYY73" s="444"/>
      <c r="RYZ73" s="444"/>
      <c r="RZA73" s="444"/>
      <c r="RZB73" s="444"/>
      <c r="RZC73" s="444"/>
      <c r="RZD73" s="444"/>
      <c r="RZE73" s="444"/>
      <c r="RZF73" s="444"/>
      <c r="RZG73" s="444"/>
      <c r="RZH73" s="444"/>
      <c r="RZI73" s="444"/>
      <c r="RZJ73" s="444"/>
      <c r="RZK73" s="444"/>
      <c r="RZL73" s="444"/>
      <c r="RZM73" s="444"/>
      <c r="RZN73" s="444"/>
      <c r="RZO73" s="444"/>
      <c r="RZP73" s="444"/>
      <c r="RZQ73" s="444"/>
      <c r="RZR73" s="444"/>
      <c r="RZS73" s="444"/>
      <c r="RZT73" s="444"/>
      <c r="RZU73" s="444"/>
      <c r="RZV73" s="444"/>
      <c r="RZW73" s="444"/>
      <c r="RZX73" s="444"/>
      <c r="RZY73" s="444"/>
      <c r="RZZ73" s="444"/>
      <c r="SAA73" s="444"/>
      <c r="SAB73" s="444"/>
      <c r="SAC73" s="444"/>
      <c r="SAD73" s="444"/>
      <c r="SAE73" s="444"/>
      <c r="SAF73" s="444"/>
      <c r="SAG73" s="444"/>
      <c r="SAH73" s="444"/>
      <c r="SAI73" s="444"/>
      <c r="SAJ73" s="444"/>
      <c r="SAK73" s="444"/>
      <c r="SAL73" s="444"/>
      <c r="SAM73" s="444"/>
      <c r="SAN73" s="444"/>
      <c r="SAO73" s="444"/>
      <c r="SAP73" s="444"/>
      <c r="SAQ73" s="444"/>
      <c r="SAR73" s="444"/>
      <c r="SAS73" s="444"/>
      <c r="SAT73" s="444"/>
      <c r="SAU73" s="444"/>
      <c r="SAV73" s="444"/>
      <c r="SAW73" s="444"/>
      <c r="SAX73" s="444"/>
      <c r="SAY73" s="444"/>
      <c r="SAZ73" s="444"/>
      <c r="SBA73" s="444"/>
      <c r="SBB73" s="444"/>
      <c r="SBC73" s="444"/>
      <c r="SBD73" s="444"/>
      <c r="SBE73" s="444"/>
      <c r="SBF73" s="444"/>
      <c r="SBG73" s="444"/>
      <c r="SBH73" s="444"/>
      <c r="SBI73" s="444"/>
      <c r="SBJ73" s="444"/>
      <c r="SBK73" s="444"/>
      <c r="SBL73" s="444"/>
      <c r="SBM73" s="444"/>
      <c r="SBN73" s="444"/>
      <c r="SBO73" s="444"/>
      <c r="SBP73" s="444"/>
      <c r="SBQ73" s="444"/>
      <c r="SBR73" s="444"/>
      <c r="SBS73" s="444"/>
      <c r="SBT73" s="444"/>
      <c r="SBU73" s="444"/>
      <c r="SBV73" s="444"/>
      <c r="SBW73" s="444"/>
      <c r="SBX73" s="444"/>
      <c r="SBY73" s="444"/>
      <c r="SBZ73" s="444"/>
      <c r="SCA73" s="444"/>
      <c r="SCB73" s="444"/>
      <c r="SCC73" s="444"/>
      <c r="SCD73" s="444"/>
      <c r="SCE73" s="444"/>
      <c r="SCF73" s="444"/>
      <c r="SCG73" s="444"/>
      <c r="SCH73" s="444"/>
      <c r="SCI73" s="444"/>
      <c r="SCJ73" s="444"/>
      <c r="SCK73" s="444"/>
      <c r="SCL73" s="444"/>
      <c r="SCM73" s="444"/>
      <c r="SCN73" s="444"/>
      <c r="SCO73" s="444"/>
      <c r="SCP73" s="444"/>
      <c r="SCQ73" s="444"/>
      <c r="SCR73" s="444"/>
      <c r="SCS73" s="444"/>
      <c r="SCT73" s="444"/>
      <c r="SCU73" s="444"/>
      <c r="SCV73" s="444"/>
      <c r="SCW73" s="444"/>
      <c r="SCX73" s="444"/>
      <c r="SCY73" s="444"/>
      <c r="SCZ73" s="444"/>
      <c r="SDA73" s="444"/>
      <c r="SDB73" s="444"/>
      <c r="SDC73" s="444"/>
      <c r="SDD73" s="444"/>
      <c r="SDE73" s="444"/>
      <c r="SDF73" s="444"/>
      <c r="SDG73" s="444"/>
      <c r="SDH73" s="444"/>
      <c r="SDI73" s="444"/>
      <c r="SDJ73" s="444"/>
      <c r="SDK73" s="444"/>
      <c r="SDL73" s="444"/>
      <c r="SDM73" s="444"/>
      <c r="SDN73" s="444"/>
      <c r="SDO73" s="444"/>
      <c r="SDP73" s="444"/>
      <c r="SDQ73" s="444"/>
      <c r="SDR73" s="444"/>
      <c r="SDS73" s="444"/>
      <c r="SDT73" s="444"/>
      <c r="SDU73" s="444"/>
      <c r="SDV73" s="444"/>
      <c r="SDW73" s="444"/>
      <c r="SDX73" s="444"/>
      <c r="SDY73" s="444"/>
      <c r="SDZ73" s="444"/>
      <c r="SEA73" s="444"/>
      <c r="SEB73" s="444"/>
      <c r="SEC73" s="444"/>
      <c r="SED73" s="444"/>
      <c r="SEE73" s="444"/>
      <c r="SEF73" s="444"/>
      <c r="SEG73" s="444"/>
      <c r="SEH73" s="444"/>
      <c r="SEI73" s="444"/>
      <c r="SEJ73" s="444"/>
      <c r="SEK73" s="444"/>
      <c r="SEL73" s="444"/>
      <c r="SEM73" s="444"/>
      <c r="SEN73" s="444"/>
      <c r="SEO73" s="444"/>
      <c r="SEP73" s="444"/>
      <c r="SEQ73" s="444"/>
      <c r="SER73" s="444"/>
      <c r="SES73" s="444"/>
      <c r="SET73" s="444"/>
      <c r="SEU73" s="444"/>
      <c r="SEV73" s="444"/>
      <c r="SEW73" s="444"/>
      <c r="SEX73" s="444"/>
      <c r="SEY73" s="444"/>
      <c r="SEZ73" s="444"/>
      <c r="SFA73" s="444"/>
      <c r="SFB73" s="444"/>
      <c r="SFC73" s="444"/>
      <c r="SFD73" s="444"/>
      <c r="SFE73" s="444"/>
      <c r="SFF73" s="444"/>
      <c r="SFG73" s="444"/>
      <c r="SFH73" s="444"/>
      <c r="SFI73" s="444"/>
      <c r="SFJ73" s="444"/>
      <c r="SFK73" s="444"/>
      <c r="SFL73" s="444"/>
      <c r="SFM73" s="444"/>
      <c r="SFN73" s="444"/>
      <c r="SFO73" s="444"/>
      <c r="SFP73" s="444"/>
      <c r="SFQ73" s="444"/>
      <c r="SFR73" s="444"/>
      <c r="SFS73" s="444"/>
      <c r="SFT73" s="444"/>
      <c r="SFU73" s="444"/>
      <c r="SFV73" s="444"/>
      <c r="SFW73" s="444"/>
      <c r="SFX73" s="444"/>
      <c r="SFY73" s="444"/>
      <c r="SFZ73" s="444"/>
      <c r="SGA73" s="444"/>
      <c r="SGB73" s="444"/>
      <c r="SGC73" s="444"/>
      <c r="SGD73" s="444"/>
      <c r="SGE73" s="444"/>
      <c r="SGF73" s="444"/>
      <c r="SGG73" s="444"/>
      <c r="SGH73" s="444"/>
      <c r="SGI73" s="444"/>
      <c r="SGJ73" s="444"/>
      <c r="SGK73" s="444"/>
      <c r="SGL73" s="444"/>
      <c r="SGM73" s="444"/>
      <c r="SGN73" s="444"/>
      <c r="SGO73" s="444"/>
      <c r="SGP73" s="444"/>
      <c r="SGQ73" s="444"/>
      <c r="SGR73" s="444"/>
      <c r="SGS73" s="444"/>
      <c r="SGT73" s="444"/>
      <c r="SGU73" s="444"/>
      <c r="SGV73" s="444"/>
      <c r="SGW73" s="444"/>
      <c r="SGX73" s="444"/>
      <c r="SGY73" s="444"/>
      <c r="SGZ73" s="444"/>
      <c r="SHA73" s="444"/>
      <c r="SHB73" s="444"/>
      <c r="SHC73" s="444"/>
      <c r="SHD73" s="444"/>
      <c r="SHE73" s="444"/>
      <c r="SHF73" s="444"/>
      <c r="SHG73" s="444"/>
      <c r="SHH73" s="444"/>
      <c r="SHI73" s="444"/>
      <c r="SHJ73" s="444"/>
      <c r="SHK73" s="444"/>
      <c r="SHL73" s="444"/>
      <c r="SHM73" s="444"/>
      <c r="SHN73" s="444"/>
      <c r="SHO73" s="444"/>
      <c r="SHP73" s="444"/>
      <c r="SHQ73" s="444"/>
      <c r="SHR73" s="444"/>
      <c r="SHS73" s="444"/>
      <c r="SHT73" s="444"/>
      <c r="SHU73" s="444"/>
      <c r="SHV73" s="444"/>
      <c r="SHW73" s="444"/>
      <c r="SHX73" s="444"/>
      <c r="SHY73" s="444"/>
      <c r="SHZ73" s="444"/>
      <c r="SIA73" s="444"/>
      <c r="SIB73" s="444"/>
      <c r="SIC73" s="444"/>
      <c r="SID73" s="444"/>
      <c r="SIE73" s="444"/>
      <c r="SIF73" s="444"/>
      <c r="SIG73" s="444"/>
      <c r="SIH73" s="444"/>
      <c r="SII73" s="444"/>
      <c r="SIJ73" s="444"/>
      <c r="SIK73" s="444"/>
      <c r="SIL73" s="444"/>
      <c r="SIM73" s="444"/>
      <c r="SIN73" s="444"/>
      <c r="SIO73" s="444"/>
      <c r="SIP73" s="444"/>
      <c r="SIQ73" s="444"/>
      <c r="SIR73" s="444"/>
      <c r="SIS73" s="444"/>
      <c r="SIT73" s="444"/>
      <c r="SIU73" s="444"/>
      <c r="SIV73" s="444"/>
      <c r="SIW73" s="444"/>
      <c r="SIX73" s="444"/>
      <c r="SIY73" s="444"/>
      <c r="SIZ73" s="444"/>
      <c r="SJA73" s="444"/>
      <c r="SJB73" s="444"/>
      <c r="SJC73" s="444"/>
      <c r="SJD73" s="444"/>
      <c r="SJE73" s="444"/>
      <c r="SJF73" s="444"/>
      <c r="SJG73" s="444"/>
      <c r="SJH73" s="444"/>
      <c r="SJI73" s="444"/>
      <c r="SJJ73" s="444"/>
      <c r="SJK73" s="444"/>
      <c r="SJL73" s="444"/>
      <c r="SJM73" s="444"/>
      <c r="SJN73" s="444"/>
      <c r="SJO73" s="444"/>
      <c r="SJP73" s="444"/>
      <c r="SJQ73" s="444"/>
      <c r="SJR73" s="444"/>
      <c r="SJS73" s="444"/>
      <c r="SJT73" s="444"/>
      <c r="SJU73" s="444"/>
      <c r="SJV73" s="444"/>
      <c r="SJW73" s="444"/>
      <c r="SJX73" s="444"/>
      <c r="SJY73" s="444"/>
      <c r="SJZ73" s="444"/>
      <c r="SKA73" s="444"/>
      <c r="SKB73" s="444"/>
      <c r="SKC73" s="444"/>
      <c r="SKD73" s="444"/>
      <c r="SKE73" s="444"/>
      <c r="SKF73" s="444"/>
      <c r="SKG73" s="444"/>
      <c r="SKH73" s="444"/>
      <c r="SKI73" s="444"/>
      <c r="SKJ73" s="444"/>
      <c r="SKK73" s="444"/>
      <c r="SKL73" s="444"/>
      <c r="SKM73" s="444"/>
      <c r="SKN73" s="444"/>
      <c r="SKO73" s="444"/>
      <c r="SKP73" s="444"/>
      <c r="SKQ73" s="444"/>
      <c r="SKR73" s="444"/>
      <c r="SKS73" s="444"/>
      <c r="SKT73" s="444"/>
      <c r="SKU73" s="444"/>
      <c r="SKV73" s="444"/>
      <c r="SKW73" s="444"/>
      <c r="SKX73" s="444"/>
      <c r="SKY73" s="444"/>
      <c r="SKZ73" s="444"/>
      <c r="SLA73" s="444"/>
      <c r="SLB73" s="444"/>
      <c r="SLC73" s="444"/>
      <c r="SLD73" s="444"/>
      <c r="SLE73" s="444"/>
      <c r="SLF73" s="444"/>
      <c r="SLG73" s="444"/>
      <c r="SLH73" s="444"/>
      <c r="SLI73" s="444"/>
      <c r="SLJ73" s="444"/>
      <c r="SLK73" s="444"/>
      <c r="SLL73" s="444"/>
      <c r="SLM73" s="444"/>
      <c r="SLN73" s="444"/>
      <c r="SLO73" s="444"/>
      <c r="SLP73" s="444"/>
      <c r="SLQ73" s="444"/>
      <c r="SLR73" s="444"/>
      <c r="SLS73" s="444"/>
      <c r="SLT73" s="444"/>
      <c r="SLU73" s="444"/>
      <c r="SLV73" s="444"/>
      <c r="SLW73" s="444"/>
      <c r="SLX73" s="444"/>
      <c r="SLY73" s="444"/>
      <c r="SLZ73" s="444"/>
      <c r="SMA73" s="444"/>
      <c r="SMB73" s="444"/>
      <c r="SMC73" s="444"/>
      <c r="SMD73" s="444"/>
      <c r="SME73" s="444"/>
      <c r="SMF73" s="444"/>
      <c r="SMG73" s="444"/>
      <c r="SMH73" s="444"/>
      <c r="SMI73" s="444"/>
      <c r="SMJ73" s="444"/>
      <c r="SMK73" s="444"/>
      <c r="SML73" s="444"/>
      <c r="SMM73" s="444"/>
      <c r="SMN73" s="444"/>
      <c r="SMO73" s="444"/>
      <c r="SMP73" s="444"/>
      <c r="SMQ73" s="444"/>
      <c r="SMR73" s="444"/>
      <c r="SMS73" s="444"/>
      <c r="SMT73" s="444"/>
      <c r="SMU73" s="444"/>
      <c r="SMV73" s="444"/>
      <c r="SMW73" s="444"/>
      <c r="SMX73" s="444"/>
      <c r="SMY73" s="444"/>
      <c r="SMZ73" s="444"/>
      <c r="SNA73" s="444"/>
      <c r="SNB73" s="444"/>
      <c r="SNC73" s="444"/>
      <c r="SND73" s="444"/>
      <c r="SNE73" s="444"/>
      <c r="SNF73" s="444"/>
      <c r="SNG73" s="444"/>
      <c r="SNH73" s="444"/>
      <c r="SNI73" s="444"/>
      <c r="SNJ73" s="444"/>
      <c r="SNK73" s="444"/>
      <c r="SNL73" s="444"/>
      <c r="SNM73" s="444"/>
      <c r="SNN73" s="444"/>
      <c r="SNO73" s="444"/>
      <c r="SNP73" s="444"/>
      <c r="SNQ73" s="444"/>
      <c r="SNR73" s="444"/>
      <c r="SNS73" s="444"/>
      <c r="SNT73" s="444"/>
      <c r="SNU73" s="444"/>
      <c r="SNV73" s="444"/>
      <c r="SNW73" s="444"/>
      <c r="SNX73" s="444"/>
      <c r="SNY73" s="444"/>
      <c r="SNZ73" s="444"/>
      <c r="SOA73" s="444"/>
      <c r="SOB73" s="444"/>
      <c r="SOC73" s="444"/>
      <c r="SOD73" s="444"/>
      <c r="SOE73" s="444"/>
      <c r="SOF73" s="444"/>
      <c r="SOG73" s="444"/>
      <c r="SOH73" s="444"/>
      <c r="SOI73" s="444"/>
      <c r="SOJ73" s="444"/>
      <c r="SOK73" s="444"/>
      <c r="SOL73" s="444"/>
      <c r="SOM73" s="444"/>
      <c r="SON73" s="444"/>
      <c r="SOO73" s="444"/>
      <c r="SOP73" s="444"/>
      <c r="SOQ73" s="444"/>
      <c r="SOR73" s="444"/>
      <c r="SOS73" s="444"/>
      <c r="SOT73" s="444"/>
      <c r="SOU73" s="444"/>
      <c r="SOV73" s="444"/>
      <c r="SOW73" s="444"/>
      <c r="SOX73" s="444"/>
      <c r="SOY73" s="444"/>
      <c r="SOZ73" s="444"/>
      <c r="SPA73" s="444"/>
      <c r="SPB73" s="444"/>
      <c r="SPC73" s="444"/>
      <c r="SPD73" s="444"/>
      <c r="SPE73" s="444"/>
      <c r="SPF73" s="444"/>
      <c r="SPG73" s="444"/>
      <c r="SPH73" s="444"/>
      <c r="SPI73" s="444"/>
      <c r="SPJ73" s="444"/>
      <c r="SPK73" s="444"/>
      <c r="SPL73" s="444"/>
      <c r="SPM73" s="444"/>
      <c r="SPN73" s="444"/>
      <c r="SPO73" s="444"/>
      <c r="SPP73" s="444"/>
      <c r="SPQ73" s="444"/>
      <c r="SPR73" s="444"/>
      <c r="SPS73" s="444"/>
      <c r="SPT73" s="444"/>
      <c r="SPU73" s="444"/>
      <c r="SPV73" s="444"/>
      <c r="SPW73" s="444"/>
      <c r="SPX73" s="444"/>
      <c r="SPY73" s="444"/>
      <c r="SPZ73" s="444"/>
      <c r="SQA73" s="444"/>
      <c r="SQB73" s="444"/>
      <c r="SQC73" s="444"/>
      <c r="SQD73" s="444"/>
      <c r="SQE73" s="444"/>
      <c r="SQF73" s="444"/>
      <c r="SQG73" s="444"/>
      <c r="SQH73" s="444"/>
      <c r="SQI73" s="444"/>
      <c r="SQJ73" s="444"/>
      <c r="SQK73" s="444"/>
      <c r="SQL73" s="444"/>
      <c r="SQM73" s="444"/>
      <c r="SQN73" s="444"/>
      <c r="SQO73" s="444"/>
      <c r="SQP73" s="444"/>
      <c r="SQQ73" s="444"/>
      <c r="SQR73" s="444"/>
      <c r="SQS73" s="444"/>
      <c r="SQT73" s="444"/>
      <c r="SQU73" s="444"/>
      <c r="SQV73" s="444"/>
      <c r="SQW73" s="444"/>
      <c r="SQX73" s="444"/>
      <c r="SQY73" s="444"/>
      <c r="SQZ73" s="444"/>
      <c r="SRA73" s="444"/>
      <c r="SRB73" s="444"/>
      <c r="SRC73" s="444"/>
      <c r="SRD73" s="444"/>
      <c r="SRE73" s="444"/>
      <c r="SRF73" s="444"/>
      <c r="SRG73" s="444"/>
      <c r="SRH73" s="444"/>
      <c r="SRI73" s="444"/>
      <c r="SRJ73" s="444"/>
      <c r="SRK73" s="444"/>
      <c r="SRL73" s="444"/>
      <c r="SRM73" s="444"/>
      <c r="SRN73" s="444"/>
      <c r="SRO73" s="444"/>
      <c r="SRP73" s="444"/>
      <c r="SRQ73" s="444"/>
      <c r="SRR73" s="444"/>
      <c r="SRS73" s="444"/>
      <c r="SRT73" s="444"/>
      <c r="SRU73" s="444"/>
      <c r="SRV73" s="444"/>
      <c r="SRW73" s="444"/>
      <c r="SRX73" s="444"/>
      <c r="SRY73" s="444"/>
      <c r="SRZ73" s="444"/>
      <c r="SSA73" s="444"/>
      <c r="SSB73" s="444"/>
      <c r="SSC73" s="444"/>
      <c r="SSD73" s="444"/>
      <c r="SSE73" s="444"/>
      <c r="SSF73" s="444"/>
      <c r="SSG73" s="444"/>
      <c r="SSH73" s="444"/>
      <c r="SSI73" s="444"/>
      <c r="SSJ73" s="444"/>
      <c r="SSK73" s="444"/>
      <c r="SSL73" s="444"/>
      <c r="SSM73" s="444"/>
      <c r="SSN73" s="444"/>
      <c r="SSO73" s="444"/>
      <c r="SSP73" s="444"/>
      <c r="SSQ73" s="444"/>
      <c r="SSR73" s="444"/>
      <c r="SSS73" s="444"/>
      <c r="SST73" s="444"/>
      <c r="SSU73" s="444"/>
      <c r="SSV73" s="444"/>
      <c r="SSW73" s="444"/>
      <c r="SSX73" s="444"/>
      <c r="SSY73" s="444"/>
      <c r="SSZ73" s="444"/>
      <c r="STA73" s="444"/>
      <c r="STB73" s="444"/>
      <c r="STC73" s="444"/>
      <c r="STD73" s="444"/>
      <c r="STE73" s="444"/>
      <c r="STF73" s="444"/>
      <c r="STG73" s="444"/>
      <c r="STH73" s="444"/>
      <c r="STI73" s="444"/>
      <c r="STJ73" s="444"/>
      <c r="STK73" s="444"/>
      <c r="STL73" s="444"/>
      <c r="STM73" s="444"/>
      <c r="STN73" s="444"/>
      <c r="STO73" s="444"/>
      <c r="STP73" s="444"/>
      <c r="STQ73" s="444"/>
      <c r="STR73" s="444"/>
      <c r="STS73" s="444"/>
      <c r="STT73" s="444"/>
      <c r="STU73" s="444"/>
      <c r="STV73" s="444"/>
      <c r="STW73" s="444"/>
      <c r="STX73" s="444"/>
      <c r="STY73" s="444"/>
      <c r="STZ73" s="444"/>
      <c r="SUA73" s="444"/>
      <c r="SUB73" s="444"/>
      <c r="SUC73" s="444"/>
      <c r="SUD73" s="444"/>
      <c r="SUE73" s="444"/>
      <c r="SUF73" s="444"/>
      <c r="SUG73" s="444"/>
      <c r="SUH73" s="444"/>
      <c r="SUI73" s="444"/>
      <c r="SUJ73" s="444"/>
      <c r="SUK73" s="444"/>
      <c r="SUL73" s="444"/>
      <c r="SUM73" s="444"/>
      <c r="SUN73" s="444"/>
      <c r="SUO73" s="444"/>
      <c r="SUP73" s="444"/>
      <c r="SUQ73" s="444"/>
      <c r="SUR73" s="444"/>
      <c r="SUS73" s="444"/>
      <c r="SUT73" s="444"/>
      <c r="SUU73" s="444"/>
      <c r="SUV73" s="444"/>
      <c r="SUW73" s="444"/>
      <c r="SUX73" s="444"/>
      <c r="SUY73" s="444"/>
      <c r="SUZ73" s="444"/>
      <c r="SVA73" s="444"/>
      <c r="SVB73" s="444"/>
      <c r="SVC73" s="444"/>
      <c r="SVD73" s="444"/>
      <c r="SVE73" s="444"/>
      <c r="SVF73" s="444"/>
      <c r="SVG73" s="444"/>
      <c r="SVH73" s="444"/>
      <c r="SVI73" s="444"/>
      <c r="SVJ73" s="444"/>
      <c r="SVK73" s="444"/>
      <c r="SVL73" s="444"/>
      <c r="SVM73" s="444"/>
      <c r="SVN73" s="444"/>
      <c r="SVO73" s="444"/>
      <c r="SVP73" s="444"/>
      <c r="SVQ73" s="444"/>
      <c r="SVR73" s="444"/>
      <c r="SVS73" s="444"/>
      <c r="SVT73" s="444"/>
      <c r="SVU73" s="444"/>
      <c r="SVV73" s="444"/>
      <c r="SVW73" s="444"/>
      <c r="SVX73" s="444"/>
      <c r="SVY73" s="444"/>
      <c r="SVZ73" s="444"/>
      <c r="SWA73" s="444"/>
      <c r="SWB73" s="444"/>
      <c r="SWC73" s="444"/>
      <c r="SWD73" s="444"/>
      <c r="SWE73" s="444"/>
      <c r="SWF73" s="444"/>
      <c r="SWG73" s="444"/>
      <c r="SWH73" s="444"/>
      <c r="SWI73" s="444"/>
      <c r="SWJ73" s="444"/>
      <c r="SWK73" s="444"/>
      <c r="SWL73" s="444"/>
      <c r="SWM73" s="444"/>
      <c r="SWN73" s="444"/>
      <c r="SWO73" s="444"/>
      <c r="SWP73" s="444"/>
      <c r="SWQ73" s="444"/>
      <c r="SWR73" s="444"/>
      <c r="SWS73" s="444"/>
      <c r="SWT73" s="444"/>
      <c r="SWU73" s="444"/>
      <c r="SWV73" s="444"/>
      <c r="SWW73" s="444"/>
      <c r="SWX73" s="444"/>
      <c r="SWY73" s="444"/>
      <c r="SWZ73" s="444"/>
      <c r="SXA73" s="444"/>
      <c r="SXB73" s="444"/>
      <c r="SXC73" s="444"/>
      <c r="SXD73" s="444"/>
      <c r="SXE73" s="444"/>
      <c r="SXF73" s="444"/>
      <c r="SXG73" s="444"/>
      <c r="SXH73" s="444"/>
      <c r="SXI73" s="444"/>
      <c r="SXJ73" s="444"/>
      <c r="SXK73" s="444"/>
      <c r="SXL73" s="444"/>
      <c r="SXM73" s="444"/>
      <c r="SXN73" s="444"/>
      <c r="SXO73" s="444"/>
      <c r="SXP73" s="444"/>
      <c r="SXQ73" s="444"/>
      <c r="SXR73" s="444"/>
      <c r="SXS73" s="444"/>
      <c r="SXT73" s="444"/>
      <c r="SXU73" s="444"/>
      <c r="SXV73" s="444"/>
      <c r="SXW73" s="444"/>
      <c r="SXX73" s="444"/>
      <c r="SXY73" s="444"/>
      <c r="SXZ73" s="444"/>
      <c r="SYA73" s="444"/>
      <c r="SYB73" s="444"/>
      <c r="SYC73" s="444"/>
      <c r="SYD73" s="444"/>
      <c r="SYE73" s="444"/>
      <c r="SYF73" s="444"/>
      <c r="SYG73" s="444"/>
      <c r="SYH73" s="444"/>
      <c r="SYI73" s="444"/>
      <c r="SYJ73" s="444"/>
      <c r="SYK73" s="444"/>
      <c r="SYL73" s="444"/>
      <c r="SYM73" s="444"/>
      <c r="SYN73" s="444"/>
      <c r="SYO73" s="444"/>
      <c r="SYP73" s="444"/>
      <c r="SYQ73" s="444"/>
      <c r="SYR73" s="444"/>
      <c r="SYS73" s="444"/>
      <c r="SYT73" s="444"/>
      <c r="SYU73" s="444"/>
      <c r="SYV73" s="444"/>
      <c r="SYW73" s="444"/>
      <c r="SYX73" s="444"/>
      <c r="SYY73" s="444"/>
      <c r="SYZ73" s="444"/>
      <c r="SZA73" s="444"/>
      <c r="SZB73" s="444"/>
      <c r="SZC73" s="444"/>
      <c r="SZD73" s="444"/>
      <c r="SZE73" s="444"/>
      <c r="SZF73" s="444"/>
      <c r="SZG73" s="444"/>
      <c r="SZH73" s="444"/>
      <c r="SZI73" s="444"/>
      <c r="SZJ73" s="444"/>
      <c r="SZK73" s="444"/>
      <c r="SZL73" s="444"/>
      <c r="SZM73" s="444"/>
      <c r="SZN73" s="444"/>
      <c r="SZO73" s="444"/>
      <c r="SZP73" s="444"/>
      <c r="SZQ73" s="444"/>
      <c r="SZR73" s="444"/>
      <c r="SZS73" s="444"/>
      <c r="SZT73" s="444"/>
      <c r="SZU73" s="444"/>
      <c r="SZV73" s="444"/>
      <c r="SZW73" s="444"/>
      <c r="SZX73" s="444"/>
      <c r="SZY73" s="444"/>
      <c r="SZZ73" s="444"/>
      <c r="TAA73" s="444"/>
      <c r="TAB73" s="444"/>
      <c r="TAC73" s="444"/>
      <c r="TAD73" s="444"/>
      <c r="TAE73" s="444"/>
      <c r="TAF73" s="444"/>
      <c r="TAG73" s="444"/>
      <c r="TAH73" s="444"/>
      <c r="TAI73" s="444"/>
      <c r="TAJ73" s="444"/>
      <c r="TAK73" s="444"/>
      <c r="TAL73" s="444"/>
      <c r="TAM73" s="444"/>
      <c r="TAN73" s="444"/>
      <c r="TAO73" s="444"/>
      <c r="TAP73" s="444"/>
      <c r="TAQ73" s="444"/>
      <c r="TAR73" s="444"/>
      <c r="TAS73" s="444"/>
      <c r="TAT73" s="444"/>
      <c r="TAU73" s="444"/>
      <c r="TAV73" s="444"/>
      <c r="TAW73" s="444"/>
      <c r="TAX73" s="444"/>
      <c r="TAY73" s="444"/>
      <c r="TAZ73" s="444"/>
      <c r="TBA73" s="444"/>
      <c r="TBB73" s="444"/>
      <c r="TBC73" s="444"/>
      <c r="TBD73" s="444"/>
      <c r="TBE73" s="444"/>
      <c r="TBF73" s="444"/>
      <c r="TBG73" s="444"/>
      <c r="TBH73" s="444"/>
      <c r="TBI73" s="444"/>
      <c r="TBJ73" s="444"/>
      <c r="TBK73" s="444"/>
      <c r="TBL73" s="444"/>
      <c r="TBM73" s="444"/>
      <c r="TBN73" s="444"/>
      <c r="TBO73" s="444"/>
      <c r="TBP73" s="444"/>
      <c r="TBQ73" s="444"/>
      <c r="TBR73" s="444"/>
      <c r="TBS73" s="444"/>
      <c r="TBT73" s="444"/>
      <c r="TBU73" s="444"/>
      <c r="TBV73" s="444"/>
      <c r="TBW73" s="444"/>
      <c r="TBX73" s="444"/>
      <c r="TBY73" s="444"/>
      <c r="TBZ73" s="444"/>
      <c r="TCA73" s="444"/>
      <c r="TCB73" s="444"/>
      <c r="TCC73" s="444"/>
      <c r="TCD73" s="444"/>
      <c r="TCE73" s="444"/>
      <c r="TCF73" s="444"/>
      <c r="TCG73" s="444"/>
      <c r="TCH73" s="444"/>
      <c r="TCI73" s="444"/>
      <c r="TCJ73" s="444"/>
      <c r="TCK73" s="444"/>
      <c r="TCL73" s="444"/>
      <c r="TCM73" s="444"/>
      <c r="TCN73" s="444"/>
      <c r="TCO73" s="444"/>
      <c r="TCP73" s="444"/>
      <c r="TCQ73" s="444"/>
      <c r="TCR73" s="444"/>
      <c r="TCS73" s="444"/>
      <c r="TCT73" s="444"/>
      <c r="TCU73" s="444"/>
      <c r="TCV73" s="444"/>
      <c r="TCW73" s="444"/>
      <c r="TCX73" s="444"/>
      <c r="TCY73" s="444"/>
      <c r="TCZ73" s="444"/>
      <c r="TDA73" s="444"/>
      <c r="TDB73" s="444"/>
      <c r="TDC73" s="444"/>
      <c r="TDD73" s="444"/>
      <c r="TDE73" s="444"/>
      <c r="TDF73" s="444"/>
      <c r="TDG73" s="444"/>
      <c r="TDH73" s="444"/>
      <c r="TDI73" s="444"/>
      <c r="TDJ73" s="444"/>
      <c r="TDK73" s="444"/>
      <c r="TDL73" s="444"/>
      <c r="TDM73" s="444"/>
      <c r="TDN73" s="444"/>
      <c r="TDO73" s="444"/>
      <c r="TDP73" s="444"/>
      <c r="TDQ73" s="444"/>
      <c r="TDR73" s="444"/>
      <c r="TDS73" s="444"/>
      <c r="TDT73" s="444"/>
      <c r="TDU73" s="444"/>
      <c r="TDV73" s="444"/>
      <c r="TDW73" s="444"/>
      <c r="TDX73" s="444"/>
      <c r="TDY73" s="444"/>
      <c r="TDZ73" s="444"/>
      <c r="TEA73" s="444"/>
      <c r="TEB73" s="444"/>
      <c r="TEC73" s="444"/>
      <c r="TED73" s="444"/>
      <c r="TEE73" s="444"/>
      <c r="TEF73" s="444"/>
      <c r="TEG73" s="444"/>
      <c r="TEH73" s="444"/>
      <c r="TEI73" s="444"/>
      <c r="TEJ73" s="444"/>
      <c r="TEK73" s="444"/>
      <c r="TEL73" s="444"/>
      <c r="TEM73" s="444"/>
      <c r="TEN73" s="444"/>
      <c r="TEO73" s="444"/>
      <c r="TEP73" s="444"/>
      <c r="TEQ73" s="444"/>
      <c r="TER73" s="444"/>
      <c r="TES73" s="444"/>
      <c r="TET73" s="444"/>
      <c r="TEU73" s="444"/>
      <c r="TEV73" s="444"/>
      <c r="TEW73" s="444"/>
      <c r="TEX73" s="444"/>
      <c r="TEY73" s="444"/>
      <c r="TEZ73" s="444"/>
      <c r="TFA73" s="444"/>
      <c r="TFB73" s="444"/>
      <c r="TFC73" s="444"/>
      <c r="TFD73" s="444"/>
      <c r="TFE73" s="444"/>
      <c r="TFF73" s="444"/>
      <c r="TFG73" s="444"/>
      <c r="TFH73" s="444"/>
      <c r="TFI73" s="444"/>
      <c r="TFJ73" s="444"/>
      <c r="TFK73" s="444"/>
      <c r="TFL73" s="444"/>
      <c r="TFM73" s="444"/>
      <c r="TFN73" s="444"/>
      <c r="TFO73" s="444"/>
      <c r="TFP73" s="444"/>
      <c r="TFQ73" s="444"/>
      <c r="TFR73" s="444"/>
      <c r="TFS73" s="444"/>
      <c r="TFT73" s="444"/>
      <c r="TFU73" s="444"/>
      <c r="TFV73" s="444"/>
      <c r="TFW73" s="444"/>
      <c r="TFX73" s="444"/>
      <c r="TFY73" s="444"/>
      <c r="TFZ73" s="444"/>
      <c r="TGA73" s="444"/>
      <c r="TGB73" s="444"/>
      <c r="TGC73" s="444"/>
      <c r="TGD73" s="444"/>
      <c r="TGE73" s="444"/>
      <c r="TGF73" s="444"/>
      <c r="TGG73" s="444"/>
      <c r="TGH73" s="444"/>
      <c r="TGI73" s="444"/>
      <c r="TGJ73" s="444"/>
      <c r="TGK73" s="444"/>
      <c r="TGL73" s="444"/>
      <c r="TGM73" s="444"/>
      <c r="TGN73" s="444"/>
      <c r="TGO73" s="444"/>
      <c r="TGP73" s="444"/>
      <c r="TGQ73" s="444"/>
      <c r="TGR73" s="444"/>
      <c r="TGS73" s="444"/>
      <c r="TGT73" s="444"/>
      <c r="TGU73" s="444"/>
      <c r="TGV73" s="444"/>
      <c r="TGW73" s="444"/>
      <c r="TGX73" s="444"/>
      <c r="TGY73" s="444"/>
      <c r="TGZ73" s="444"/>
      <c r="THA73" s="444"/>
      <c r="THB73" s="444"/>
      <c r="THC73" s="444"/>
      <c r="THD73" s="444"/>
      <c r="THE73" s="444"/>
      <c r="THF73" s="444"/>
      <c r="THG73" s="444"/>
      <c r="THH73" s="444"/>
      <c r="THI73" s="444"/>
      <c r="THJ73" s="444"/>
      <c r="THK73" s="444"/>
      <c r="THL73" s="444"/>
      <c r="THM73" s="444"/>
      <c r="THN73" s="444"/>
      <c r="THO73" s="444"/>
      <c r="THP73" s="444"/>
      <c r="THQ73" s="444"/>
      <c r="THR73" s="444"/>
      <c r="THS73" s="444"/>
      <c r="THT73" s="444"/>
      <c r="THU73" s="444"/>
      <c r="THV73" s="444"/>
      <c r="THW73" s="444"/>
      <c r="THX73" s="444"/>
      <c r="THY73" s="444"/>
      <c r="THZ73" s="444"/>
      <c r="TIA73" s="444"/>
      <c r="TIB73" s="444"/>
      <c r="TIC73" s="444"/>
      <c r="TID73" s="444"/>
      <c r="TIE73" s="444"/>
      <c r="TIF73" s="444"/>
      <c r="TIG73" s="444"/>
      <c r="TIH73" s="444"/>
      <c r="TII73" s="444"/>
      <c r="TIJ73" s="444"/>
      <c r="TIK73" s="444"/>
      <c r="TIL73" s="444"/>
      <c r="TIM73" s="444"/>
      <c r="TIN73" s="444"/>
      <c r="TIO73" s="444"/>
      <c r="TIP73" s="444"/>
      <c r="TIQ73" s="444"/>
      <c r="TIR73" s="444"/>
      <c r="TIS73" s="444"/>
      <c r="TIT73" s="444"/>
      <c r="TIU73" s="444"/>
      <c r="TIV73" s="444"/>
      <c r="TIW73" s="444"/>
      <c r="TIX73" s="444"/>
      <c r="TIY73" s="444"/>
      <c r="TIZ73" s="444"/>
      <c r="TJA73" s="444"/>
      <c r="TJB73" s="444"/>
      <c r="TJC73" s="444"/>
      <c r="TJD73" s="444"/>
      <c r="TJE73" s="444"/>
      <c r="TJF73" s="444"/>
      <c r="TJG73" s="444"/>
      <c r="TJH73" s="444"/>
      <c r="TJI73" s="444"/>
      <c r="TJJ73" s="444"/>
      <c r="TJK73" s="444"/>
      <c r="TJL73" s="444"/>
      <c r="TJM73" s="444"/>
      <c r="TJN73" s="444"/>
      <c r="TJO73" s="444"/>
      <c r="TJP73" s="444"/>
      <c r="TJQ73" s="444"/>
      <c r="TJR73" s="444"/>
      <c r="TJS73" s="444"/>
      <c r="TJT73" s="444"/>
      <c r="TJU73" s="444"/>
      <c r="TJV73" s="444"/>
      <c r="TJW73" s="444"/>
      <c r="TJX73" s="444"/>
      <c r="TJY73" s="444"/>
      <c r="TJZ73" s="444"/>
      <c r="TKA73" s="444"/>
      <c r="TKB73" s="444"/>
      <c r="TKC73" s="444"/>
      <c r="TKD73" s="444"/>
      <c r="TKE73" s="444"/>
      <c r="TKF73" s="444"/>
      <c r="TKG73" s="444"/>
      <c r="TKH73" s="444"/>
      <c r="TKI73" s="444"/>
      <c r="TKJ73" s="444"/>
      <c r="TKK73" s="444"/>
      <c r="TKL73" s="444"/>
      <c r="TKM73" s="444"/>
      <c r="TKN73" s="444"/>
      <c r="TKO73" s="444"/>
      <c r="TKP73" s="444"/>
      <c r="TKQ73" s="444"/>
      <c r="TKR73" s="444"/>
      <c r="TKS73" s="444"/>
      <c r="TKT73" s="444"/>
      <c r="TKU73" s="444"/>
      <c r="TKV73" s="444"/>
      <c r="TKW73" s="444"/>
      <c r="TKX73" s="444"/>
      <c r="TKY73" s="444"/>
      <c r="TKZ73" s="444"/>
      <c r="TLA73" s="444"/>
      <c r="TLB73" s="444"/>
      <c r="TLC73" s="444"/>
      <c r="TLD73" s="444"/>
      <c r="TLE73" s="444"/>
      <c r="TLF73" s="444"/>
      <c r="TLG73" s="444"/>
      <c r="TLH73" s="444"/>
      <c r="TLI73" s="444"/>
      <c r="TLJ73" s="444"/>
      <c r="TLK73" s="444"/>
      <c r="TLL73" s="444"/>
      <c r="TLM73" s="444"/>
      <c r="TLN73" s="444"/>
      <c r="TLO73" s="444"/>
      <c r="TLP73" s="444"/>
      <c r="TLQ73" s="444"/>
      <c r="TLR73" s="444"/>
      <c r="TLS73" s="444"/>
      <c r="TLT73" s="444"/>
      <c r="TLU73" s="444"/>
      <c r="TLV73" s="444"/>
      <c r="TLW73" s="444"/>
      <c r="TLX73" s="444"/>
      <c r="TLY73" s="444"/>
      <c r="TLZ73" s="444"/>
      <c r="TMA73" s="444"/>
      <c r="TMB73" s="444"/>
      <c r="TMC73" s="444"/>
      <c r="TMD73" s="444"/>
      <c r="TME73" s="444"/>
      <c r="TMF73" s="444"/>
      <c r="TMG73" s="444"/>
      <c r="TMH73" s="444"/>
      <c r="TMI73" s="444"/>
      <c r="TMJ73" s="444"/>
      <c r="TMK73" s="444"/>
      <c r="TML73" s="444"/>
      <c r="TMM73" s="444"/>
      <c r="TMN73" s="444"/>
      <c r="TMO73" s="444"/>
      <c r="TMP73" s="444"/>
      <c r="TMQ73" s="444"/>
      <c r="TMR73" s="444"/>
      <c r="TMS73" s="444"/>
      <c r="TMT73" s="444"/>
      <c r="TMU73" s="444"/>
      <c r="TMV73" s="444"/>
      <c r="TMW73" s="444"/>
      <c r="TMX73" s="444"/>
      <c r="TMY73" s="444"/>
      <c r="TMZ73" s="444"/>
      <c r="TNA73" s="444"/>
      <c r="TNB73" s="444"/>
      <c r="TNC73" s="444"/>
      <c r="TND73" s="444"/>
      <c r="TNE73" s="444"/>
      <c r="TNF73" s="444"/>
      <c r="TNG73" s="444"/>
      <c r="TNH73" s="444"/>
      <c r="TNI73" s="444"/>
      <c r="TNJ73" s="444"/>
      <c r="TNK73" s="444"/>
      <c r="TNL73" s="444"/>
      <c r="TNM73" s="444"/>
      <c r="TNN73" s="444"/>
      <c r="TNO73" s="444"/>
      <c r="TNP73" s="444"/>
      <c r="TNQ73" s="444"/>
      <c r="TNR73" s="444"/>
      <c r="TNS73" s="444"/>
      <c r="TNT73" s="444"/>
      <c r="TNU73" s="444"/>
      <c r="TNV73" s="444"/>
      <c r="TNW73" s="444"/>
      <c r="TNX73" s="444"/>
      <c r="TNY73" s="444"/>
      <c r="TNZ73" s="444"/>
      <c r="TOA73" s="444"/>
      <c r="TOB73" s="444"/>
      <c r="TOC73" s="444"/>
      <c r="TOD73" s="444"/>
      <c r="TOE73" s="444"/>
      <c r="TOF73" s="444"/>
      <c r="TOG73" s="444"/>
      <c r="TOH73" s="444"/>
      <c r="TOI73" s="444"/>
      <c r="TOJ73" s="444"/>
      <c r="TOK73" s="444"/>
      <c r="TOL73" s="444"/>
      <c r="TOM73" s="444"/>
      <c r="TON73" s="444"/>
      <c r="TOO73" s="444"/>
      <c r="TOP73" s="444"/>
      <c r="TOQ73" s="444"/>
      <c r="TOR73" s="444"/>
      <c r="TOS73" s="444"/>
      <c r="TOT73" s="444"/>
      <c r="TOU73" s="444"/>
      <c r="TOV73" s="444"/>
      <c r="TOW73" s="444"/>
      <c r="TOX73" s="444"/>
      <c r="TOY73" s="444"/>
      <c r="TOZ73" s="444"/>
      <c r="TPA73" s="444"/>
      <c r="TPB73" s="444"/>
      <c r="TPC73" s="444"/>
      <c r="TPD73" s="444"/>
      <c r="TPE73" s="444"/>
      <c r="TPF73" s="444"/>
      <c r="TPG73" s="444"/>
      <c r="TPH73" s="444"/>
      <c r="TPI73" s="444"/>
      <c r="TPJ73" s="444"/>
      <c r="TPK73" s="444"/>
      <c r="TPL73" s="444"/>
      <c r="TPM73" s="444"/>
      <c r="TPN73" s="444"/>
      <c r="TPO73" s="444"/>
      <c r="TPP73" s="444"/>
      <c r="TPQ73" s="444"/>
      <c r="TPR73" s="444"/>
      <c r="TPS73" s="444"/>
      <c r="TPT73" s="444"/>
      <c r="TPU73" s="444"/>
      <c r="TPV73" s="444"/>
      <c r="TPW73" s="444"/>
      <c r="TPX73" s="444"/>
      <c r="TPY73" s="444"/>
      <c r="TPZ73" s="444"/>
      <c r="TQA73" s="444"/>
      <c r="TQB73" s="444"/>
      <c r="TQC73" s="444"/>
      <c r="TQD73" s="444"/>
      <c r="TQE73" s="444"/>
      <c r="TQF73" s="444"/>
      <c r="TQG73" s="444"/>
      <c r="TQH73" s="444"/>
      <c r="TQI73" s="444"/>
      <c r="TQJ73" s="444"/>
      <c r="TQK73" s="444"/>
      <c r="TQL73" s="444"/>
      <c r="TQM73" s="444"/>
      <c r="TQN73" s="444"/>
      <c r="TQO73" s="444"/>
      <c r="TQP73" s="444"/>
      <c r="TQQ73" s="444"/>
      <c r="TQR73" s="444"/>
      <c r="TQS73" s="444"/>
      <c r="TQT73" s="444"/>
      <c r="TQU73" s="444"/>
      <c r="TQV73" s="444"/>
      <c r="TQW73" s="444"/>
      <c r="TQX73" s="444"/>
      <c r="TQY73" s="444"/>
      <c r="TQZ73" s="444"/>
      <c r="TRA73" s="444"/>
      <c r="TRB73" s="444"/>
      <c r="TRC73" s="444"/>
      <c r="TRD73" s="444"/>
      <c r="TRE73" s="444"/>
      <c r="TRF73" s="444"/>
      <c r="TRG73" s="444"/>
      <c r="TRH73" s="444"/>
      <c r="TRI73" s="444"/>
      <c r="TRJ73" s="444"/>
      <c r="TRK73" s="444"/>
      <c r="TRL73" s="444"/>
      <c r="TRM73" s="444"/>
      <c r="TRN73" s="444"/>
      <c r="TRO73" s="444"/>
      <c r="TRP73" s="444"/>
      <c r="TRQ73" s="444"/>
      <c r="TRR73" s="444"/>
      <c r="TRS73" s="444"/>
      <c r="TRT73" s="444"/>
      <c r="TRU73" s="444"/>
      <c r="TRV73" s="444"/>
      <c r="TRW73" s="444"/>
      <c r="TRX73" s="444"/>
      <c r="TRY73" s="444"/>
      <c r="TRZ73" s="444"/>
      <c r="TSA73" s="444"/>
      <c r="TSB73" s="444"/>
      <c r="TSC73" s="444"/>
      <c r="TSD73" s="444"/>
      <c r="TSE73" s="444"/>
      <c r="TSF73" s="444"/>
      <c r="TSG73" s="444"/>
      <c r="TSH73" s="444"/>
      <c r="TSI73" s="444"/>
      <c r="TSJ73" s="444"/>
      <c r="TSK73" s="444"/>
      <c r="TSL73" s="444"/>
      <c r="TSM73" s="444"/>
      <c r="TSN73" s="444"/>
      <c r="TSO73" s="444"/>
      <c r="TSP73" s="444"/>
      <c r="TSQ73" s="444"/>
      <c r="TSR73" s="444"/>
      <c r="TSS73" s="444"/>
      <c r="TST73" s="444"/>
      <c r="TSU73" s="444"/>
      <c r="TSV73" s="444"/>
      <c r="TSW73" s="444"/>
      <c r="TSX73" s="444"/>
      <c r="TSY73" s="444"/>
      <c r="TSZ73" s="444"/>
      <c r="TTA73" s="444"/>
      <c r="TTB73" s="444"/>
      <c r="TTC73" s="444"/>
      <c r="TTD73" s="444"/>
      <c r="TTE73" s="444"/>
      <c r="TTF73" s="444"/>
      <c r="TTG73" s="444"/>
      <c r="TTH73" s="444"/>
      <c r="TTI73" s="444"/>
      <c r="TTJ73" s="444"/>
      <c r="TTK73" s="444"/>
      <c r="TTL73" s="444"/>
      <c r="TTM73" s="444"/>
      <c r="TTN73" s="444"/>
      <c r="TTO73" s="444"/>
      <c r="TTP73" s="444"/>
      <c r="TTQ73" s="444"/>
      <c r="TTR73" s="444"/>
      <c r="TTS73" s="444"/>
      <c r="TTT73" s="444"/>
      <c r="TTU73" s="444"/>
      <c r="TTV73" s="444"/>
      <c r="TTW73" s="444"/>
      <c r="TTX73" s="444"/>
      <c r="TTY73" s="444"/>
      <c r="TTZ73" s="444"/>
      <c r="TUA73" s="444"/>
      <c r="TUB73" s="444"/>
      <c r="TUC73" s="444"/>
      <c r="TUD73" s="444"/>
      <c r="TUE73" s="444"/>
      <c r="TUF73" s="444"/>
      <c r="TUG73" s="444"/>
      <c r="TUH73" s="444"/>
      <c r="TUI73" s="444"/>
      <c r="TUJ73" s="444"/>
      <c r="TUK73" s="444"/>
      <c r="TUL73" s="444"/>
      <c r="TUM73" s="444"/>
      <c r="TUN73" s="444"/>
      <c r="TUO73" s="444"/>
      <c r="TUP73" s="444"/>
      <c r="TUQ73" s="444"/>
      <c r="TUR73" s="444"/>
      <c r="TUS73" s="444"/>
      <c r="TUT73" s="444"/>
      <c r="TUU73" s="444"/>
      <c r="TUV73" s="444"/>
      <c r="TUW73" s="444"/>
      <c r="TUX73" s="444"/>
      <c r="TUY73" s="444"/>
      <c r="TUZ73" s="444"/>
      <c r="TVA73" s="444"/>
      <c r="TVB73" s="444"/>
      <c r="TVC73" s="444"/>
      <c r="TVD73" s="444"/>
      <c r="TVE73" s="444"/>
      <c r="TVF73" s="444"/>
      <c r="TVG73" s="444"/>
      <c r="TVH73" s="444"/>
      <c r="TVI73" s="444"/>
      <c r="TVJ73" s="444"/>
      <c r="TVK73" s="444"/>
      <c r="TVL73" s="444"/>
      <c r="TVM73" s="444"/>
      <c r="TVN73" s="444"/>
      <c r="TVO73" s="444"/>
      <c r="TVP73" s="444"/>
      <c r="TVQ73" s="444"/>
      <c r="TVR73" s="444"/>
      <c r="TVS73" s="444"/>
      <c r="TVT73" s="444"/>
      <c r="TVU73" s="444"/>
      <c r="TVV73" s="444"/>
      <c r="TVW73" s="444"/>
      <c r="TVX73" s="444"/>
      <c r="TVY73" s="444"/>
      <c r="TVZ73" s="444"/>
      <c r="TWA73" s="444"/>
      <c r="TWB73" s="444"/>
      <c r="TWC73" s="444"/>
      <c r="TWD73" s="444"/>
      <c r="TWE73" s="444"/>
      <c r="TWF73" s="444"/>
      <c r="TWG73" s="444"/>
      <c r="TWH73" s="444"/>
      <c r="TWI73" s="444"/>
      <c r="TWJ73" s="444"/>
      <c r="TWK73" s="444"/>
      <c r="TWL73" s="444"/>
      <c r="TWM73" s="444"/>
      <c r="TWN73" s="444"/>
      <c r="TWO73" s="444"/>
      <c r="TWP73" s="444"/>
      <c r="TWQ73" s="444"/>
      <c r="TWR73" s="444"/>
      <c r="TWS73" s="444"/>
      <c r="TWT73" s="444"/>
      <c r="TWU73" s="444"/>
      <c r="TWV73" s="444"/>
      <c r="TWW73" s="444"/>
      <c r="TWX73" s="444"/>
      <c r="TWY73" s="444"/>
      <c r="TWZ73" s="444"/>
      <c r="TXA73" s="444"/>
      <c r="TXB73" s="444"/>
      <c r="TXC73" s="444"/>
      <c r="TXD73" s="444"/>
      <c r="TXE73" s="444"/>
      <c r="TXF73" s="444"/>
      <c r="TXG73" s="444"/>
      <c r="TXH73" s="444"/>
      <c r="TXI73" s="444"/>
      <c r="TXJ73" s="444"/>
      <c r="TXK73" s="444"/>
      <c r="TXL73" s="444"/>
      <c r="TXM73" s="444"/>
      <c r="TXN73" s="444"/>
      <c r="TXO73" s="444"/>
      <c r="TXP73" s="444"/>
      <c r="TXQ73" s="444"/>
      <c r="TXR73" s="444"/>
      <c r="TXS73" s="444"/>
      <c r="TXT73" s="444"/>
      <c r="TXU73" s="444"/>
      <c r="TXV73" s="444"/>
      <c r="TXW73" s="444"/>
      <c r="TXX73" s="444"/>
      <c r="TXY73" s="444"/>
      <c r="TXZ73" s="444"/>
      <c r="TYA73" s="444"/>
      <c r="TYB73" s="444"/>
      <c r="TYC73" s="444"/>
      <c r="TYD73" s="444"/>
      <c r="TYE73" s="444"/>
      <c r="TYF73" s="444"/>
      <c r="TYG73" s="444"/>
      <c r="TYH73" s="444"/>
      <c r="TYI73" s="444"/>
      <c r="TYJ73" s="444"/>
      <c r="TYK73" s="444"/>
      <c r="TYL73" s="444"/>
      <c r="TYM73" s="444"/>
      <c r="TYN73" s="444"/>
      <c r="TYO73" s="444"/>
      <c r="TYP73" s="444"/>
      <c r="TYQ73" s="444"/>
      <c r="TYR73" s="444"/>
      <c r="TYS73" s="444"/>
      <c r="TYT73" s="444"/>
      <c r="TYU73" s="444"/>
      <c r="TYV73" s="444"/>
      <c r="TYW73" s="444"/>
      <c r="TYX73" s="444"/>
      <c r="TYY73" s="444"/>
      <c r="TYZ73" s="444"/>
      <c r="TZA73" s="444"/>
      <c r="TZB73" s="444"/>
      <c r="TZC73" s="444"/>
      <c r="TZD73" s="444"/>
      <c r="TZE73" s="444"/>
      <c r="TZF73" s="444"/>
      <c r="TZG73" s="444"/>
      <c r="TZH73" s="444"/>
      <c r="TZI73" s="444"/>
      <c r="TZJ73" s="444"/>
      <c r="TZK73" s="444"/>
      <c r="TZL73" s="444"/>
      <c r="TZM73" s="444"/>
      <c r="TZN73" s="444"/>
      <c r="TZO73" s="444"/>
      <c r="TZP73" s="444"/>
      <c r="TZQ73" s="444"/>
      <c r="TZR73" s="444"/>
      <c r="TZS73" s="444"/>
      <c r="TZT73" s="444"/>
      <c r="TZU73" s="444"/>
      <c r="TZV73" s="444"/>
      <c r="TZW73" s="444"/>
      <c r="TZX73" s="444"/>
      <c r="TZY73" s="444"/>
      <c r="TZZ73" s="444"/>
      <c r="UAA73" s="444"/>
      <c r="UAB73" s="444"/>
      <c r="UAC73" s="444"/>
      <c r="UAD73" s="444"/>
      <c r="UAE73" s="444"/>
      <c r="UAF73" s="444"/>
      <c r="UAG73" s="444"/>
      <c r="UAH73" s="444"/>
      <c r="UAI73" s="444"/>
      <c r="UAJ73" s="444"/>
      <c r="UAK73" s="444"/>
      <c r="UAL73" s="444"/>
      <c r="UAM73" s="444"/>
      <c r="UAN73" s="444"/>
      <c r="UAO73" s="444"/>
      <c r="UAP73" s="444"/>
      <c r="UAQ73" s="444"/>
      <c r="UAR73" s="444"/>
      <c r="UAS73" s="444"/>
      <c r="UAT73" s="444"/>
      <c r="UAU73" s="444"/>
      <c r="UAV73" s="444"/>
      <c r="UAW73" s="444"/>
      <c r="UAX73" s="444"/>
      <c r="UAY73" s="444"/>
      <c r="UAZ73" s="444"/>
      <c r="UBA73" s="444"/>
      <c r="UBB73" s="444"/>
      <c r="UBC73" s="444"/>
      <c r="UBD73" s="444"/>
      <c r="UBE73" s="444"/>
      <c r="UBF73" s="444"/>
      <c r="UBG73" s="444"/>
      <c r="UBH73" s="444"/>
      <c r="UBI73" s="444"/>
      <c r="UBJ73" s="444"/>
      <c r="UBK73" s="444"/>
      <c r="UBL73" s="444"/>
      <c r="UBM73" s="444"/>
      <c r="UBN73" s="444"/>
      <c r="UBO73" s="444"/>
      <c r="UBP73" s="444"/>
      <c r="UBQ73" s="444"/>
      <c r="UBR73" s="444"/>
      <c r="UBS73" s="444"/>
      <c r="UBT73" s="444"/>
      <c r="UBU73" s="444"/>
      <c r="UBV73" s="444"/>
      <c r="UBW73" s="444"/>
      <c r="UBX73" s="444"/>
      <c r="UBY73" s="444"/>
      <c r="UBZ73" s="444"/>
      <c r="UCA73" s="444"/>
      <c r="UCB73" s="444"/>
      <c r="UCC73" s="444"/>
      <c r="UCD73" s="444"/>
      <c r="UCE73" s="444"/>
      <c r="UCF73" s="444"/>
      <c r="UCG73" s="444"/>
      <c r="UCH73" s="444"/>
      <c r="UCI73" s="444"/>
      <c r="UCJ73" s="444"/>
      <c r="UCK73" s="444"/>
      <c r="UCL73" s="444"/>
      <c r="UCM73" s="444"/>
      <c r="UCN73" s="444"/>
      <c r="UCO73" s="444"/>
      <c r="UCP73" s="444"/>
      <c r="UCQ73" s="444"/>
      <c r="UCR73" s="444"/>
      <c r="UCS73" s="444"/>
      <c r="UCT73" s="444"/>
      <c r="UCU73" s="444"/>
      <c r="UCV73" s="444"/>
      <c r="UCW73" s="444"/>
      <c r="UCX73" s="444"/>
      <c r="UCY73" s="444"/>
      <c r="UCZ73" s="444"/>
      <c r="UDA73" s="444"/>
      <c r="UDB73" s="444"/>
      <c r="UDC73" s="444"/>
      <c r="UDD73" s="444"/>
      <c r="UDE73" s="444"/>
      <c r="UDF73" s="444"/>
      <c r="UDG73" s="444"/>
      <c r="UDH73" s="444"/>
      <c r="UDI73" s="444"/>
      <c r="UDJ73" s="444"/>
      <c r="UDK73" s="444"/>
      <c r="UDL73" s="444"/>
      <c r="UDM73" s="444"/>
      <c r="UDN73" s="444"/>
      <c r="UDO73" s="444"/>
      <c r="UDP73" s="444"/>
      <c r="UDQ73" s="444"/>
      <c r="UDR73" s="444"/>
      <c r="UDS73" s="444"/>
      <c r="UDT73" s="444"/>
      <c r="UDU73" s="444"/>
      <c r="UDV73" s="444"/>
      <c r="UDW73" s="444"/>
      <c r="UDX73" s="444"/>
      <c r="UDY73" s="444"/>
      <c r="UDZ73" s="444"/>
      <c r="UEA73" s="444"/>
      <c r="UEB73" s="444"/>
      <c r="UEC73" s="444"/>
      <c r="UED73" s="444"/>
      <c r="UEE73" s="444"/>
      <c r="UEF73" s="444"/>
      <c r="UEG73" s="444"/>
      <c r="UEH73" s="444"/>
      <c r="UEI73" s="444"/>
      <c r="UEJ73" s="444"/>
      <c r="UEK73" s="444"/>
      <c r="UEL73" s="444"/>
      <c r="UEM73" s="444"/>
      <c r="UEN73" s="444"/>
      <c r="UEO73" s="444"/>
      <c r="UEP73" s="444"/>
      <c r="UEQ73" s="444"/>
      <c r="UER73" s="444"/>
      <c r="UES73" s="444"/>
      <c r="UET73" s="444"/>
      <c r="UEU73" s="444"/>
      <c r="UEV73" s="444"/>
      <c r="UEW73" s="444"/>
      <c r="UEX73" s="444"/>
      <c r="UEY73" s="444"/>
      <c r="UEZ73" s="444"/>
      <c r="UFA73" s="444"/>
      <c r="UFB73" s="444"/>
      <c r="UFC73" s="444"/>
      <c r="UFD73" s="444"/>
      <c r="UFE73" s="444"/>
      <c r="UFF73" s="444"/>
      <c r="UFG73" s="444"/>
      <c r="UFH73" s="444"/>
      <c r="UFI73" s="444"/>
      <c r="UFJ73" s="444"/>
      <c r="UFK73" s="444"/>
      <c r="UFL73" s="444"/>
      <c r="UFM73" s="444"/>
      <c r="UFN73" s="444"/>
      <c r="UFO73" s="444"/>
      <c r="UFP73" s="444"/>
      <c r="UFQ73" s="444"/>
      <c r="UFR73" s="444"/>
      <c r="UFS73" s="444"/>
      <c r="UFT73" s="444"/>
      <c r="UFU73" s="444"/>
      <c r="UFV73" s="444"/>
      <c r="UFW73" s="444"/>
      <c r="UFX73" s="444"/>
      <c r="UFY73" s="444"/>
      <c r="UFZ73" s="444"/>
      <c r="UGA73" s="444"/>
      <c r="UGB73" s="444"/>
      <c r="UGC73" s="444"/>
      <c r="UGD73" s="444"/>
      <c r="UGE73" s="444"/>
      <c r="UGF73" s="444"/>
      <c r="UGG73" s="444"/>
      <c r="UGH73" s="444"/>
      <c r="UGI73" s="444"/>
      <c r="UGJ73" s="444"/>
      <c r="UGK73" s="444"/>
      <c r="UGL73" s="444"/>
      <c r="UGM73" s="444"/>
      <c r="UGN73" s="444"/>
      <c r="UGO73" s="444"/>
      <c r="UGP73" s="444"/>
      <c r="UGQ73" s="444"/>
      <c r="UGR73" s="444"/>
      <c r="UGS73" s="444"/>
      <c r="UGT73" s="444"/>
      <c r="UGU73" s="444"/>
      <c r="UGV73" s="444"/>
      <c r="UGW73" s="444"/>
      <c r="UGX73" s="444"/>
      <c r="UGY73" s="444"/>
      <c r="UGZ73" s="444"/>
      <c r="UHA73" s="444"/>
      <c r="UHB73" s="444"/>
      <c r="UHC73" s="444"/>
      <c r="UHD73" s="444"/>
      <c r="UHE73" s="444"/>
      <c r="UHF73" s="444"/>
      <c r="UHG73" s="444"/>
      <c r="UHH73" s="444"/>
      <c r="UHI73" s="444"/>
      <c r="UHJ73" s="444"/>
      <c r="UHK73" s="444"/>
      <c r="UHL73" s="444"/>
      <c r="UHM73" s="444"/>
      <c r="UHN73" s="444"/>
      <c r="UHO73" s="444"/>
      <c r="UHP73" s="444"/>
      <c r="UHQ73" s="444"/>
      <c r="UHR73" s="444"/>
      <c r="UHS73" s="444"/>
      <c r="UHT73" s="444"/>
      <c r="UHU73" s="444"/>
      <c r="UHV73" s="444"/>
      <c r="UHW73" s="444"/>
      <c r="UHX73" s="444"/>
      <c r="UHY73" s="444"/>
      <c r="UHZ73" s="444"/>
      <c r="UIA73" s="444"/>
      <c r="UIB73" s="444"/>
      <c r="UIC73" s="444"/>
      <c r="UID73" s="444"/>
      <c r="UIE73" s="444"/>
      <c r="UIF73" s="444"/>
      <c r="UIG73" s="444"/>
      <c r="UIH73" s="444"/>
      <c r="UII73" s="444"/>
      <c r="UIJ73" s="444"/>
      <c r="UIK73" s="444"/>
      <c r="UIL73" s="444"/>
      <c r="UIM73" s="444"/>
      <c r="UIN73" s="444"/>
      <c r="UIO73" s="444"/>
      <c r="UIP73" s="444"/>
      <c r="UIQ73" s="444"/>
      <c r="UIR73" s="444"/>
      <c r="UIS73" s="444"/>
      <c r="UIT73" s="444"/>
      <c r="UIU73" s="444"/>
      <c r="UIV73" s="444"/>
      <c r="UIW73" s="444"/>
      <c r="UIX73" s="444"/>
      <c r="UIY73" s="444"/>
      <c r="UIZ73" s="444"/>
      <c r="UJA73" s="444"/>
      <c r="UJB73" s="444"/>
      <c r="UJC73" s="444"/>
      <c r="UJD73" s="444"/>
      <c r="UJE73" s="444"/>
      <c r="UJF73" s="444"/>
      <c r="UJG73" s="444"/>
      <c r="UJH73" s="444"/>
      <c r="UJI73" s="444"/>
      <c r="UJJ73" s="444"/>
      <c r="UJK73" s="444"/>
      <c r="UJL73" s="444"/>
      <c r="UJM73" s="444"/>
      <c r="UJN73" s="444"/>
      <c r="UJO73" s="444"/>
      <c r="UJP73" s="444"/>
      <c r="UJQ73" s="444"/>
      <c r="UJR73" s="444"/>
      <c r="UJS73" s="444"/>
      <c r="UJT73" s="444"/>
      <c r="UJU73" s="444"/>
      <c r="UJV73" s="444"/>
      <c r="UJW73" s="444"/>
      <c r="UJX73" s="444"/>
      <c r="UJY73" s="444"/>
      <c r="UJZ73" s="444"/>
      <c r="UKA73" s="444"/>
      <c r="UKB73" s="444"/>
      <c r="UKC73" s="444"/>
      <c r="UKD73" s="444"/>
      <c r="UKE73" s="444"/>
      <c r="UKF73" s="444"/>
      <c r="UKG73" s="444"/>
      <c r="UKH73" s="444"/>
      <c r="UKI73" s="444"/>
      <c r="UKJ73" s="444"/>
      <c r="UKK73" s="444"/>
      <c r="UKL73" s="444"/>
      <c r="UKM73" s="444"/>
      <c r="UKN73" s="444"/>
      <c r="UKO73" s="444"/>
      <c r="UKP73" s="444"/>
      <c r="UKQ73" s="444"/>
      <c r="UKR73" s="444"/>
      <c r="UKS73" s="444"/>
      <c r="UKT73" s="444"/>
      <c r="UKU73" s="444"/>
      <c r="UKV73" s="444"/>
      <c r="UKW73" s="444"/>
      <c r="UKX73" s="444"/>
      <c r="UKY73" s="444"/>
      <c r="UKZ73" s="444"/>
      <c r="ULA73" s="444"/>
      <c r="ULB73" s="444"/>
      <c r="ULC73" s="444"/>
      <c r="ULD73" s="444"/>
      <c r="ULE73" s="444"/>
      <c r="ULF73" s="444"/>
      <c r="ULG73" s="444"/>
      <c r="ULH73" s="444"/>
      <c r="ULI73" s="444"/>
      <c r="ULJ73" s="444"/>
      <c r="ULK73" s="444"/>
      <c r="ULL73" s="444"/>
      <c r="ULM73" s="444"/>
      <c r="ULN73" s="444"/>
      <c r="ULO73" s="444"/>
      <c r="ULP73" s="444"/>
      <c r="ULQ73" s="444"/>
      <c r="ULR73" s="444"/>
      <c r="ULS73" s="444"/>
      <c r="ULT73" s="444"/>
      <c r="ULU73" s="444"/>
      <c r="ULV73" s="444"/>
      <c r="ULW73" s="444"/>
      <c r="ULX73" s="444"/>
      <c r="ULY73" s="444"/>
      <c r="ULZ73" s="444"/>
      <c r="UMA73" s="444"/>
      <c r="UMB73" s="444"/>
      <c r="UMC73" s="444"/>
      <c r="UMD73" s="444"/>
      <c r="UME73" s="444"/>
      <c r="UMF73" s="444"/>
      <c r="UMG73" s="444"/>
      <c r="UMH73" s="444"/>
      <c r="UMI73" s="444"/>
      <c r="UMJ73" s="444"/>
      <c r="UMK73" s="444"/>
      <c r="UML73" s="444"/>
      <c r="UMM73" s="444"/>
      <c r="UMN73" s="444"/>
      <c r="UMO73" s="444"/>
      <c r="UMP73" s="444"/>
      <c r="UMQ73" s="444"/>
      <c r="UMR73" s="444"/>
      <c r="UMS73" s="444"/>
      <c r="UMT73" s="444"/>
      <c r="UMU73" s="444"/>
      <c r="UMV73" s="444"/>
      <c r="UMW73" s="444"/>
      <c r="UMX73" s="444"/>
      <c r="UMY73" s="444"/>
      <c r="UMZ73" s="444"/>
      <c r="UNA73" s="444"/>
      <c r="UNB73" s="444"/>
      <c r="UNC73" s="444"/>
      <c r="UND73" s="444"/>
      <c r="UNE73" s="444"/>
      <c r="UNF73" s="444"/>
      <c r="UNG73" s="444"/>
      <c r="UNH73" s="444"/>
      <c r="UNI73" s="444"/>
      <c r="UNJ73" s="444"/>
      <c r="UNK73" s="444"/>
      <c r="UNL73" s="444"/>
      <c r="UNM73" s="444"/>
      <c r="UNN73" s="444"/>
      <c r="UNO73" s="444"/>
      <c r="UNP73" s="444"/>
      <c r="UNQ73" s="444"/>
      <c r="UNR73" s="444"/>
      <c r="UNS73" s="444"/>
      <c r="UNT73" s="444"/>
      <c r="UNU73" s="444"/>
      <c r="UNV73" s="444"/>
      <c r="UNW73" s="444"/>
      <c r="UNX73" s="444"/>
      <c r="UNY73" s="444"/>
      <c r="UNZ73" s="444"/>
      <c r="UOA73" s="444"/>
      <c r="UOB73" s="444"/>
      <c r="UOC73" s="444"/>
      <c r="UOD73" s="444"/>
      <c r="UOE73" s="444"/>
      <c r="UOF73" s="444"/>
      <c r="UOG73" s="444"/>
      <c r="UOH73" s="444"/>
      <c r="UOI73" s="444"/>
      <c r="UOJ73" s="444"/>
      <c r="UOK73" s="444"/>
      <c r="UOL73" s="444"/>
      <c r="UOM73" s="444"/>
      <c r="UON73" s="444"/>
      <c r="UOO73" s="444"/>
      <c r="UOP73" s="444"/>
      <c r="UOQ73" s="444"/>
      <c r="UOR73" s="444"/>
      <c r="UOS73" s="444"/>
      <c r="UOT73" s="444"/>
      <c r="UOU73" s="444"/>
      <c r="UOV73" s="444"/>
      <c r="UOW73" s="444"/>
      <c r="UOX73" s="444"/>
      <c r="UOY73" s="444"/>
      <c r="UOZ73" s="444"/>
      <c r="UPA73" s="444"/>
      <c r="UPB73" s="444"/>
      <c r="UPC73" s="444"/>
      <c r="UPD73" s="444"/>
      <c r="UPE73" s="444"/>
      <c r="UPF73" s="444"/>
      <c r="UPG73" s="444"/>
      <c r="UPH73" s="444"/>
      <c r="UPI73" s="444"/>
      <c r="UPJ73" s="444"/>
      <c r="UPK73" s="444"/>
      <c r="UPL73" s="444"/>
      <c r="UPM73" s="444"/>
      <c r="UPN73" s="444"/>
      <c r="UPO73" s="444"/>
      <c r="UPP73" s="444"/>
      <c r="UPQ73" s="444"/>
      <c r="UPR73" s="444"/>
      <c r="UPS73" s="444"/>
      <c r="UPT73" s="444"/>
      <c r="UPU73" s="444"/>
      <c r="UPV73" s="444"/>
      <c r="UPW73" s="444"/>
      <c r="UPX73" s="444"/>
      <c r="UPY73" s="444"/>
      <c r="UPZ73" s="444"/>
      <c r="UQA73" s="444"/>
      <c r="UQB73" s="444"/>
      <c r="UQC73" s="444"/>
      <c r="UQD73" s="444"/>
      <c r="UQE73" s="444"/>
      <c r="UQF73" s="444"/>
      <c r="UQG73" s="444"/>
      <c r="UQH73" s="444"/>
      <c r="UQI73" s="444"/>
      <c r="UQJ73" s="444"/>
      <c r="UQK73" s="444"/>
      <c r="UQL73" s="444"/>
      <c r="UQM73" s="444"/>
      <c r="UQN73" s="444"/>
      <c r="UQO73" s="444"/>
      <c r="UQP73" s="444"/>
      <c r="UQQ73" s="444"/>
      <c r="UQR73" s="444"/>
      <c r="UQS73" s="444"/>
      <c r="UQT73" s="444"/>
      <c r="UQU73" s="444"/>
      <c r="UQV73" s="444"/>
      <c r="UQW73" s="444"/>
      <c r="UQX73" s="444"/>
      <c r="UQY73" s="444"/>
      <c r="UQZ73" s="444"/>
      <c r="URA73" s="444"/>
      <c r="URB73" s="444"/>
      <c r="URC73" s="444"/>
      <c r="URD73" s="444"/>
      <c r="URE73" s="444"/>
      <c r="URF73" s="444"/>
      <c r="URG73" s="444"/>
      <c r="URH73" s="444"/>
      <c r="URI73" s="444"/>
      <c r="URJ73" s="444"/>
      <c r="URK73" s="444"/>
      <c r="URL73" s="444"/>
      <c r="URM73" s="444"/>
      <c r="URN73" s="444"/>
      <c r="URO73" s="444"/>
      <c r="URP73" s="444"/>
      <c r="URQ73" s="444"/>
      <c r="URR73" s="444"/>
      <c r="URS73" s="444"/>
      <c r="URT73" s="444"/>
      <c r="URU73" s="444"/>
      <c r="URV73" s="444"/>
      <c r="URW73" s="444"/>
      <c r="URX73" s="444"/>
      <c r="URY73" s="444"/>
      <c r="URZ73" s="444"/>
      <c r="USA73" s="444"/>
      <c r="USB73" s="444"/>
      <c r="USC73" s="444"/>
      <c r="USD73" s="444"/>
      <c r="USE73" s="444"/>
      <c r="USF73" s="444"/>
      <c r="USG73" s="444"/>
      <c r="USH73" s="444"/>
      <c r="USI73" s="444"/>
      <c r="USJ73" s="444"/>
      <c r="USK73" s="444"/>
      <c r="USL73" s="444"/>
      <c r="USM73" s="444"/>
      <c r="USN73" s="444"/>
      <c r="USO73" s="444"/>
      <c r="USP73" s="444"/>
      <c r="USQ73" s="444"/>
      <c r="USR73" s="444"/>
      <c r="USS73" s="444"/>
      <c r="UST73" s="444"/>
      <c r="USU73" s="444"/>
      <c r="USV73" s="444"/>
      <c r="USW73" s="444"/>
      <c r="USX73" s="444"/>
      <c r="USY73" s="444"/>
      <c r="USZ73" s="444"/>
      <c r="UTA73" s="444"/>
      <c r="UTB73" s="444"/>
      <c r="UTC73" s="444"/>
      <c r="UTD73" s="444"/>
      <c r="UTE73" s="444"/>
      <c r="UTF73" s="444"/>
      <c r="UTG73" s="444"/>
      <c r="UTH73" s="444"/>
      <c r="UTI73" s="444"/>
      <c r="UTJ73" s="444"/>
      <c r="UTK73" s="444"/>
      <c r="UTL73" s="444"/>
      <c r="UTM73" s="444"/>
      <c r="UTN73" s="444"/>
      <c r="UTO73" s="444"/>
      <c r="UTP73" s="444"/>
      <c r="UTQ73" s="444"/>
      <c r="UTR73" s="444"/>
      <c r="UTS73" s="444"/>
      <c r="UTT73" s="444"/>
      <c r="UTU73" s="444"/>
      <c r="UTV73" s="444"/>
      <c r="UTW73" s="444"/>
      <c r="UTX73" s="444"/>
      <c r="UTY73" s="444"/>
      <c r="UTZ73" s="444"/>
      <c r="UUA73" s="444"/>
      <c r="UUB73" s="444"/>
      <c r="UUC73" s="444"/>
      <c r="UUD73" s="444"/>
      <c r="UUE73" s="444"/>
      <c r="UUF73" s="444"/>
      <c r="UUG73" s="444"/>
      <c r="UUH73" s="444"/>
      <c r="UUI73" s="444"/>
      <c r="UUJ73" s="444"/>
      <c r="UUK73" s="444"/>
      <c r="UUL73" s="444"/>
      <c r="UUM73" s="444"/>
      <c r="UUN73" s="444"/>
      <c r="UUO73" s="444"/>
      <c r="UUP73" s="444"/>
      <c r="UUQ73" s="444"/>
      <c r="UUR73" s="444"/>
      <c r="UUS73" s="444"/>
      <c r="UUT73" s="444"/>
      <c r="UUU73" s="444"/>
      <c r="UUV73" s="444"/>
      <c r="UUW73" s="444"/>
      <c r="UUX73" s="444"/>
      <c r="UUY73" s="444"/>
      <c r="UUZ73" s="444"/>
      <c r="UVA73" s="444"/>
      <c r="UVB73" s="444"/>
      <c r="UVC73" s="444"/>
      <c r="UVD73" s="444"/>
      <c r="UVE73" s="444"/>
      <c r="UVF73" s="444"/>
      <c r="UVG73" s="444"/>
      <c r="UVH73" s="444"/>
      <c r="UVI73" s="444"/>
      <c r="UVJ73" s="444"/>
      <c r="UVK73" s="444"/>
      <c r="UVL73" s="444"/>
      <c r="UVM73" s="444"/>
      <c r="UVN73" s="444"/>
      <c r="UVO73" s="444"/>
      <c r="UVP73" s="444"/>
      <c r="UVQ73" s="444"/>
      <c r="UVR73" s="444"/>
      <c r="UVS73" s="444"/>
      <c r="UVT73" s="444"/>
      <c r="UVU73" s="444"/>
      <c r="UVV73" s="444"/>
      <c r="UVW73" s="444"/>
      <c r="UVX73" s="444"/>
      <c r="UVY73" s="444"/>
      <c r="UVZ73" s="444"/>
      <c r="UWA73" s="444"/>
      <c r="UWB73" s="444"/>
      <c r="UWC73" s="444"/>
      <c r="UWD73" s="444"/>
      <c r="UWE73" s="444"/>
      <c r="UWF73" s="444"/>
      <c r="UWG73" s="444"/>
      <c r="UWH73" s="444"/>
      <c r="UWI73" s="444"/>
      <c r="UWJ73" s="444"/>
      <c r="UWK73" s="444"/>
      <c r="UWL73" s="444"/>
      <c r="UWM73" s="444"/>
      <c r="UWN73" s="444"/>
      <c r="UWO73" s="444"/>
      <c r="UWP73" s="444"/>
      <c r="UWQ73" s="444"/>
      <c r="UWR73" s="444"/>
      <c r="UWS73" s="444"/>
      <c r="UWT73" s="444"/>
      <c r="UWU73" s="444"/>
      <c r="UWV73" s="444"/>
      <c r="UWW73" s="444"/>
      <c r="UWX73" s="444"/>
      <c r="UWY73" s="444"/>
      <c r="UWZ73" s="444"/>
      <c r="UXA73" s="444"/>
      <c r="UXB73" s="444"/>
      <c r="UXC73" s="444"/>
      <c r="UXD73" s="444"/>
      <c r="UXE73" s="444"/>
      <c r="UXF73" s="444"/>
      <c r="UXG73" s="444"/>
      <c r="UXH73" s="444"/>
      <c r="UXI73" s="444"/>
      <c r="UXJ73" s="444"/>
      <c r="UXK73" s="444"/>
      <c r="UXL73" s="444"/>
      <c r="UXM73" s="444"/>
      <c r="UXN73" s="444"/>
      <c r="UXO73" s="444"/>
      <c r="UXP73" s="444"/>
      <c r="UXQ73" s="444"/>
      <c r="UXR73" s="444"/>
      <c r="UXS73" s="444"/>
      <c r="UXT73" s="444"/>
      <c r="UXU73" s="444"/>
      <c r="UXV73" s="444"/>
      <c r="UXW73" s="444"/>
      <c r="UXX73" s="444"/>
      <c r="UXY73" s="444"/>
      <c r="UXZ73" s="444"/>
      <c r="UYA73" s="444"/>
      <c r="UYB73" s="444"/>
      <c r="UYC73" s="444"/>
      <c r="UYD73" s="444"/>
      <c r="UYE73" s="444"/>
      <c r="UYF73" s="444"/>
      <c r="UYG73" s="444"/>
      <c r="UYH73" s="444"/>
      <c r="UYI73" s="444"/>
      <c r="UYJ73" s="444"/>
      <c r="UYK73" s="444"/>
      <c r="UYL73" s="444"/>
      <c r="UYM73" s="444"/>
      <c r="UYN73" s="444"/>
      <c r="UYO73" s="444"/>
      <c r="UYP73" s="444"/>
      <c r="UYQ73" s="444"/>
      <c r="UYR73" s="444"/>
      <c r="UYS73" s="444"/>
      <c r="UYT73" s="444"/>
      <c r="UYU73" s="444"/>
      <c r="UYV73" s="444"/>
      <c r="UYW73" s="444"/>
      <c r="UYX73" s="444"/>
      <c r="UYY73" s="444"/>
      <c r="UYZ73" s="444"/>
      <c r="UZA73" s="444"/>
      <c r="UZB73" s="444"/>
      <c r="UZC73" s="444"/>
      <c r="UZD73" s="444"/>
      <c r="UZE73" s="444"/>
      <c r="UZF73" s="444"/>
      <c r="UZG73" s="444"/>
      <c r="UZH73" s="444"/>
      <c r="UZI73" s="444"/>
      <c r="UZJ73" s="444"/>
      <c r="UZK73" s="444"/>
      <c r="UZL73" s="444"/>
      <c r="UZM73" s="444"/>
      <c r="UZN73" s="444"/>
      <c r="UZO73" s="444"/>
      <c r="UZP73" s="444"/>
      <c r="UZQ73" s="444"/>
      <c r="UZR73" s="444"/>
      <c r="UZS73" s="444"/>
      <c r="UZT73" s="444"/>
      <c r="UZU73" s="444"/>
      <c r="UZV73" s="444"/>
      <c r="UZW73" s="444"/>
      <c r="UZX73" s="444"/>
      <c r="UZY73" s="444"/>
      <c r="UZZ73" s="444"/>
      <c r="VAA73" s="444"/>
      <c r="VAB73" s="444"/>
      <c r="VAC73" s="444"/>
      <c r="VAD73" s="444"/>
      <c r="VAE73" s="444"/>
      <c r="VAF73" s="444"/>
      <c r="VAG73" s="444"/>
      <c r="VAH73" s="444"/>
      <c r="VAI73" s="444"/>
      <c r="VAJ73" s="444"/>
      <c r="VAK73" s="444"/>
      <c r="VAL73" s="444"/>
      <c r="VAM73" s="444"/>
      <c r="VAN73" s="444"/>
      <c r="VAO73" s="444"/>
      <c r="VAP73" s="444"/>
      <c r="VAQ73" s="444"/>
      <c r="VAR73" s="444"/>
      <c r="VAS73" s="444"/>
      <c r="VAT73" s="444"/>
      <c r="VAU73" s="444"/>
      <c r="VAV73" s="444"/>
      <c r="VAW73" s="444"/>
      <c r="VAX73" s="444"/>
      <c r="VAY73" s="444"/>
      <c r="VAZ73" s="444"/>
      <c r="VBA73" s="444"/>
      <c r="VBB73" s="444"/>
      <c r="VBC73" s="444"/>
      <c r="VBD73" s="444"/>
      <c r="VBE73" s="444"/>
      <c r="VBF73" s="444"/>
      <c r="VBG73" s="444"/>
      <c r="VBH73" s="444"/>
      <c r="VBI73" s="444"/>
      <c r="VBJ73" s="444"/>
      <c r="VBK73" s="444"/>
      <c r="VBL73" s="444"/>
      <c r="VBM73" s="444"/>
      <c r="VBN73" s="444"/>
      <c r="VBO73" s="444"/>
      <c r="VBP73" s="444"/>
      <c r="VBQ73" s="444"/>
      <c r="VBR73" s="444"/>
      <c r="VBS73" s="444"/>
      <c r="VBT73" s="444"/>
      <c r="VBU73" s="444"/>
      <c r="VBV73" s="444"/>
      <c r="VBW73" s="444"/>
      <c r="VBX73" s="444"/>
      <c r="VBY73" s="444"/>
      <c r="VBZ73" s="444"/>
      <c r="VCA73" s="444"/>
      <c r="VCB73" s="444"/>
      <c r="VCC73" s="444"/>
      <c r="VCD73" s="444"/>
      <c r="VCE73" s="444"/>
      <c r="VCF73" s="444"/>
      <c r="VCG73" s="444"/>
      <c r="VCH73" s="444"/>
      <c r="VCI73" s="444"/>
      <c r="VCJ73" s="444"/>
      <c r="VCK73" s="444"/>
      <c r="VCL73" s="444"/>
      <c r="VCM73" s="444"/>
      <c r="VCN73" s="444"/>
      <c r="VCO73" s="444"/>
      <c r="VCP73" s="444"/>
      <c r="VCQ73" s="444"/>
      <c r="VCR73" s="444"/>
      <c r="VCS73" s="444"/>
      <c r="VCT73" s="444"/>
      <c r="VCU73" s="444"/>
      <c r="VCV73" s="444"/>
      <c r="VCW73" s="444"/>
      <c r="VCX73" s="444"/>
      <c r="VCY73" s="444"/>
      <c r="VCZ73" s="444"/>
      <c r="VDA73" s="444"/>
      <c r="VDB73" s="444"/>
      <c r="VDC73" s="444"/>
      <c r="VDD73" s="444"/>
      <c r="VDE73" s="444"/>
      <c r="VDF73" s="444"/>
      <c r="VDG73" s="444"/>
      <c r="VDH73" s="444"/>
      <c r="VDI73" s="444"/>
      <c r="VDJ73" s="444"/>
      <c r="VDK73" s="444"/>
      <c r="VDL73" s="444"/>
      <c r="VDM73" s="444"/>
      <c r="VDN73" s="444"/>
      <c r="VDO73" s="444"/>
      <c r="VDP73" s="444"/>
      <c r="VDQ73" s="444"/>
      <c r="VDR73" s="444"/>
      <c r="VDS73" s="444"/>
      <c r="VDT73" s="444"/>
      <c r="VDU73" s="444"/>
      <c r="VDV73" s="444"/>
      <c r="VDW73" s="444"/>
      <c r="VDX73" s="444"/>
      <c r="VDY73" s="444"/>
      <c r="VDZ73" s="444"/>
      <c r="VEA73" s="444"/>
      <c r="VEB73" s="444"/>
      <c r="VEC73" s="444"/>
      <c r="VED73" s="444"/>
      <c r="VEE73" s="444"/>
      <c r="VEF73" s="444"/>
      <c r="VEG73" s="444"/>
      <c r="VEH73" s="444"/>
      <c r="VEI73" s="444"/>
      <c r="VEJ73" s="444"/>
      <c r="VEK73" s="444"/>
      <c r="VEL73" s="444"/>
      <c r="VEM73" s="444"/>
      <c r="VEN73" s="444"/>
      <c r="VEO73" s="444"/>
      <c r="VEP73" s="444"/>
      <c r="VEQ73" s="444"/>
      <c r="VER73" s="444"/>
      <c r="VES73" s="444"/>
      <c r="VET73" s="444"/>
      <c r="VEU73" s="444"/>
      <c r="VEV73" s="444"/>
      <c r="VEW73" s="444"/>
      <c r="VEX73" s="444"/>
      <c r="VEY73" s="444"/>
      <c r="VEZ73" s="444"/>
      <c r="VFA73" s="444"/>
      <c r="VFB73" s="444"/>
      <c r="VFC73" s="444"/>
      <c r="VFD73" s="444"/>
      <c r="VFE73" s="444"/>
      <c r="VFF73" s="444"/>
      <c r="VFG73" s="444"/>
      <c r="VFH73" s="444"/>
      <c r="VFI73" s="444"/>
      <c r="VFJ73" s="444"/>
      <c r="VFK73" s="444"/>
      <c r="VFL73" s="444"/>
      <c r="VFM73" s="444"/>
      <c r="VFN73" s="444"/>
      <c r="VFO73" s="444"/>
      <c r="VFP73" s="444"/>
      <c r="VFQ73" s="444"/>
      <c r="VFR73" s="444"/>
      <c r="VFS73" s="444"/>
      <c r="VFT73" s="444"/>
      <c r="VFU73" s="444"/>
      <c r="VFV73" s="444"/>
      <c r="VFW73" s="444"/>
      <c r="VFX73" s="444"/>
      <c r="VFY73" s="444"/>
      <c r="VFZ73" s="444"/>
      <c r="VGA73" s="444"/>
      <c r="VGB73" s="444"/>
      <c r="VGC73" s="444"/>
      <c r="VGD73" s="444"/>
      <c r="VGE73" s="444"/>
      <c r="VGF73" s="444"/>
      <c r="VGG73" s="444"/>
      <c r="VGH73" s="444"/>
      <c r="VGI73" s="444"/>
      <c r="VGJ73" s="444"/>
      <c r="VGK73" s="444"/>
      <c r="VGL73" s="444"/>
      <c r="VGM73" s="444"/>
      <c r="VGN73" s="444"/>
      <c r="VGO73" s="444"/>
      <c r="VGP73" s="444"/>
      <c r="VGQ73" s="444"/>
      <c r="VGR73" s="444"/>
      <c r="VGS73" s="444"/>
      <c r="VGT73" s="444"/>
      <c r="VGU73" s="444"/>
      <c r="VGV73" s="444"/>
      <c r="VGW73" s="444"/>
      <c r="VGX73" s="444"/>
      <c r="VGY73" s="444"/>
      <c r="VGZ73" s="444"/>
      <c r="VHA73" s="444"/>
      <c r="VHB73" s="444"/>
      <c r="VHC73" s="444"/>
      <c r="VHD73" s="444"/>
      <c r="VHE73" s="444"/>
      <c r="VHF73" s="444"/>
      <c r="VHG73" s="444"/>
      <c r="VHH73" s="444"/>
      <c r="VHI73" s="444"/>
      <c r="VHJ73" s="444"/>
      <c r="VHK73" s="444"/>
      <c r="VHL73" s="444"/>
      <c r="VHM73" s="444"/>
      <c r="VHN73" s="444"/>
      <c r="VHO73" s="444"/>
      <c r="VHP73" s="444"/>
      <c r="VHQ73" s="444"/>
      <c r="VHR73" s="444"/>
      <c r="VHS73" s="444"/>
      <c r="VHT73" s="444"/>
      <c r="VHU73" s="444"/>
      <c r="VHV73" s="444"/>
      <c r="VHW73" s="444"/>
      <c r="VHX73" s="444"/>
      <c r="VHY73" s="444"/>
      <c r="VHZ73" s="444"/>
      <c r="VIA73" s="444"/>
      <c r="VIB73" s="444"/>
      <c r="VIC73" s="444"/>
      <c r="VID73" s="444"/>
      <c r="VIE73" s="444"/>
      <c r="VIF73" s="444"/>
      <c r="VIG73" s="444"/>
      <c r="VIH73" s="444"/>
      <c r="VII73" s="444"/>
      <c r="VIJ73" s="444"/>
      <c r="VIK73" s="444"/>
      <c r="VIL73" s="444"/>
      <c r="VIM73" s="444"/>
      <c r="VIN73" s="444"/>
      <c r="VIO73" s="444"/>
      <c r="VIP73" s="444"/>
      <c r="VIQ73" s="444"/>
      <c r="VIR73" s="444"/>
      <c r="VIS73" s="444"/>
      <c r="VIT73" s="444"/>
      <c r="VIU73" s="444"/>
      <c r="VIV73" s="444"/>
      <c r="VIW73" s="444"/>
      <c r="VIX73" s="444"/>
      <c r="VIY73" s="444"/>
      <c r="VIZ73" s="444"/>
      <c r="VJA73" s="444"/>
      <c r="VJB73" s="444"/>
      <c r="VJC73" s="444"/>
      <c r="VJD73" s="444"/>
      <c r="VJE73" s="444"/>
      <c r="VJF73" s="444"/>
      <c r="VJG73" s="444"/>
      <c r="VJH73" s="444"/>
      <c r="VJI73" s="444"/>
      <c r="VJJ73" s="444"/>
      <c r="VJK73" s="444"/>
      <c r="VJL73" s="444"/>
      <c r="VJM73" s="444"/>
      <c r="VJN73" s="444"/>
      <c r="VJO73" s="444"/>
      <c r="VJP73" s="444"/>
      <c r="VJQ73" s="444"/>
      <c r="VJR73" s="444"/>
      <c r="VJS73" s="444"/>
      <c r="VJT73" s="444"/>
      <c r="VJU73" s="444"/>
      <c r="VJV73" s="444"/>
      <c r="VJW73" s="444"/>
      <c r="VJX73" s="444"/>
      <c r="VJY73" s="444"/>
      <c r="VJZ73" s="444"/>
      <c r="VKA73" s="444"/>
      <c r="VKB73" s="444"/>
      <c r="VKC73" s="444"/>
      <c r="VKD73" s="444"/>
      <c r="VKE73" s="444"/>
      <c r="VKF73" s="444"/>
      <c r="VKG73" s="444"/>
      <c r="VKH73" s="444"/>
      <c r="VKI73" s="444"/>
      <c r="VKJ73" s="444"/>
      <c r="VKK73" s="444"/>
      <c r="VKL73" s="444"/>
      <c r="VKM73" s="444"/>
      <c r="VKN73" s="444"/>
      <c r="VKO73" s="444"/>
      <c r="VKP73" s="444"/>
      <c r="VKQ73" s="444"/>
      <c r="VKR73" s="444"/>
      <c r="VKS73" s="444"/>
      <c r="VKT73" s="444"/>
      <c r="VKU73" s="444"/>
      <c r="VKV73" s="444"/>
      <c r="VKW73" s="444"/>
      <c r="VKX73" s="444"/>
      <c r="VKY73" s="444"/>
      <c r="VKZ73" s="444"/>
      <c r="VLA73" s="444"/>
      <c r="VLB73" s="444"/>
      <c r="VLC73" s="444"/>
      <c r="VLD73" s="444"/>
      <c r="VLE73" s="444"/>
      <c r="VLF73" s="444"/>
      <c r="VLG73" s="444"/>
      <c r="VLH73" s="444"/>
      <c r="VLI73" s="444"/>
      <c r="VLJ73" s="444"/>
      <c r="VLK73" s="444"/>
      <c r="VLL73" s="444"/>
      <c r="VLM73" s="444"/>
      <c r="VLN73" s="444"/>
      <c r="VLO73" s="444"/>
      <c r="VLP73" s="444"/>
      <c r="VLQ73" s="444"/>
      <c r="VLR73" s="444"/>
      <c r="VLS73" s="444"/>
      <c r="VLT73" s="444"/>
      <c r="VLU73" s="444"/>
      <c r="VLV73" s="444"/>
      <c r="VLW73" s="444"/>
      <c r="VLX73" s="444"/>
      <c r="VLY73" s="444"/>
      <c r="VLZ73" s="444"/>
      <c r="VMA73" s="444"/>
      <c r="VMB73" s="444"/>
      <c r="VMC73" s="444"/>
      <c r="VMD73" s="444"/>
      <c r="VME73" s="444"/>
      <c r="VMF73" s="444"/>
      <c r="VMG73" s="444"/>
      <c r="VMH73" s="444"/>
      <c r="VMI73" s="444"/>
      <c r="VMJ73" s="444"/>
      <c r="VMK73" s="444"/>
      <c r="VML73" s="444"/>
      <c r="VMM73" s="444"/>
      <c r="VMN73" s="444"/>
      <c r="VMO73" s="444"/>
      <c r="VMP73" s="444"/>
      <c r="VMQ73" s="444"/>
      <c r="VMR73" s="444"/>
      <c r="VMS73" s="444"/>
      <c r="VMT73" s="444"/>
      <c r="VMU73" s="444"/>
      <c r="VMV73" s="444"/>
      <c r="VMW73" s="444"/>
      <c r="VMX73" s="444"/>
      <c r="VMY73" s="444"/>
      <c r="VMZ73" s="444"/>
      <c r="VNA73" s="444"/>
      <c r="VNB73" s="444"/>
      <c r="VNC73" s="444"/>
      <c r="VND73" s="444"/>
      <c r="VNE73" s="444"/>
      <c r="VNF73" s="444"/>
      <c r="VNG73" s="444"/>
      <c r="VNH73" s="444"/>
      <c r="VNI73" s="444"/>
      <c r="VNJ73" s="444"/>
      <c r="VNK73" s="444"/>
      <c r="VNL73" s="444"/>
      <c r="VNM73" s="444"/>
      <c r="VNN73" s="444"/>
      <c r="VNO73" s="444"/>
      <c r="VNP73" s="444"/>
      <c r="VNQ73" s="444"/>
      <c r="VNR73" s="444"/>
      <c r="VNS73" s="444"/>
      <c r="VNT73" s="444"/>
      <c r="VNU73" s="444"/>
      <c r="VNV73" s="444"/>
      <c r="VNW73" s="444"/>
      <c r="VNX73" s="444"/>
      <c r="VNY73" s="444"/>
      <c r="VNZ73" s="444"/>
      <c r="VOA73" s="444"/>
      <c r="VOB73" s="444"/>
      <c r="VOC73" s="444"/>
      <c r="VOD73" s="444"/>
      <c r="VOE73" s="444"/>
      <c r="VOF73" s="444"/>
      <c r="VOG73" s="444"/>
      <c r="VOH73" s="444"/>
      <c r="VOI73" s="444"/>
      <c r="VOJ73" s="444"/>
      <c r="VOK73" s="444"/>
      <c r="VOL73" s="444"/>
      <c r="VOM73" s="444"/>
      <c r="VON73" s="444"/>
      <c r="VOO73" s="444"/>
      <c r="VOP73" s="444"/>
      <c r="VOQ73" s="444"/>
      <c r="VOR73" s="444"/>
      <c r="VOS73" s="444"/>
      <c r="VOT73" s="444"/>
      <c r="VOU73" s="444"/>
      <c r="VOV73" s="444"/>
      <c r="VOW73" s="444"/>
      <c r="VOX73" s="444"/>
      <c r="VOY73" s="444"/>
      <c r="VOZ73" s="444"/>
      <c r="VPA73" s="444"/>
      <c r="VPB73" s="444"/>
      <c r="VPC73" s="444"/>
      <c r="VPD73" s="444"/>
      <c r="VPE73" s="444"/>
      <c r="VPF73" s="444"/>
      <c r="VPG73" s="444"/>
      <c r="VPH73" s="444"/>
      <c r="VPI73" s="444"/>
      <c r="VPJ73" s="444"/>
      <c r="VPK73" s="444"/>
      <c r="VPL73" s="444"/>
      <c r="VPM73" s="444"/>
      <c r="VPN73" s="444"/>
      <c r="VPO73" s="444"/>
      <c r="VPP73" s="444"/>
      <c r="VPQ73" s="444"/>
      <c r="VPR73" s="444"/>
      <c r="VPS73" s="444"/>
      <c r="VPT73" s="444"/>
      <c r="VPU73" s="444"/>
      <c r="VPV73" s="444"/>
      <c r="VPW73" s="444"/>
      <c r="VPX73" s="444"/>
      <c r="VPY73" s="444"/>
      <c r="VPZ73" s="444"/>
      <c r="VQA73" s="444"/>
      <c r="VQB73" s="444"/>
      <c r="VQC73" s="444"/>
      <c r="VQD73" s="444"/>
      <c r="VQE73" s="444"/>
      <c r="VQF73" s="444"/>
      <c r="VQG73" s="444"/>
      <c r="VQH73" s="444"/>
      <c r="VQI73" s="444"/>
      <c r="VQJ73" s="444"/>
      <c r="VQK73" s="444"/>
      <c r="VQL73" s="444"/>
      <c r="VQM73" s="444"/>
      <c r="VQN73" s="444"/>
      <c r="VQO73" s="444"/>
      <c r="VQP73" s="444"/>
      <c r="VQQ73" s="444"/>
      <c r="VQR73" s="444"/>
      <c r="VQS73" s="444"/>
      <c r="VQT73" s="444"/>
      <c r="VQU73" s="444"/>
      <c r="VQV73" s="444"/>
      <c r="VQW73" s="444"/>
      <c r="VQX73" s="444"/>
      <c r="VQY73" s="444"/>
      <c r="VQZ73" s="444"/>
      <c r="VRA73" s="444"/>
      <c r="VRB73" s="444"/>
      <c r="VRC73" s="444"/>
      <c r="VRD73" s="444"/>
      <c r="VRE73" s="444"/>
      <c r="VRF73" s="444"/>
      <c r="VRG73" s="444"/>
      <c r="VRH73" s="444"/>
      <c r="VRI73" s="444"/>
      <c r="VRJ73" s="444"/>
      <c r="VRK73" s="444"/>
      <c r="VRL73" s="444"/>
      <c r="VRM73" s="444"/>
      <c r="VRN73" s="444"/>
      <c r="VRO73" s="444"/>
      <c r="VRP73" s="444"/>
      <c r="VRQ73" s="444"/>
      <c r="VRR73" s="444"/>
      <c r="VRS73" s="444"/>
      <c r="VRT73" s="444"/>
      <c r="VRU73" s="444"/>
      <c r="VRV73" s="444"/>
      <c r="VRW73" s="444"/>
      <c r="VRX73" s="444"/>
      <c r="VRY73" s="444"/>
      <c r="VRZ73" s="444"/>
      <c r="VSA73" s="444"/>
      <c r="VSB73" s="444"/>
      <c r="VSC73" s="444"/>
      <c r="VSD73" s="444"/>
      <c r="VSE73" s="444"/>
      <c r="VSF73" s="444"/>
      <c r="VSG73" s="444"/>
      <c r="VSH73" s="444"/>
      <c r="VSI73" s="444"/>
      <c r="VSJ73" s="444"/>
      <c r="VSK73" s="444"/>
      <c r="VSL73" s="444"/>
      <c r="VSM73" s="444"/>
      <c r="VSN73" s="444"/>
      <c r="VSO73" s="444"/>
      <c r="VSP73" s="444"/>
      <c r="VSQ73" s="444"/>
      <c r="VSR73" s="444"/>
      <c r="VSS73" s="444"/>
      <c r="VST73" s="444"/>
      <c r="VSU73" s="444"/>
      <c r="VSV73" s="444"/>
      <c r="VSW73" s="444"/>
      <c r="VSX73" s="444"/>
      <c r="VSY73" s="444"/>
      <c r="VSZ73" s="444"/>
      <c r="VTA73" s="444"/>
      <c r="VTB73" s="444"/>
      <c r="VTC73" s="444"/>
      <c r="VTD73" s="444"/>
      <c r="VTE73" s="444"/>
      <c r="VTF73" s="444"/>
      <c r="VTG73" s="444"/>
      <c r="VTH73" s="444"/>
      <c r="VTI73" s="444"/>
      <c r="VTJ73" s="444"/>
      <c r="VTK73" s="444"/>
      <c r="VTL73" s="444"/>
      <c r="VTM73" s="444"/>
      <c r="VTN73" s="444"/>
      <c r="VTO73" s="444"/>
      <c r="VTP73" s="444"/>
      <c r="VTQ73" s="444"/>
      <c r="VTR73" s="444"/>
      <c r="VTS73" s="444"/>
      <c r="VTT73" s="444"/>
      <c r="VTU73" s="444"/>
      <c r="VTV73" s="444"/>
      <c r="VTW73" s="444"/>
      <c r="VTX73" s="444"/>
      <c r="VTY73" s="444"/>
      <c r="VTZ73" s="444"/>
      <c r="VUA73" s="444"/>
      <c r="VUB73" s="444"/>
      <c r="VUC73" s="444"/>
      <c r="VUD73" s="444"/>
      <c r="VUE73" s="444"/>
      <c r="VUF73" s="444"/>
      <c r="VUG73" s="444"/>
      <c r="VUH73" s="444"/>
      <c r="VUI73" s="444"/>
      <c r="VUJ73" s="444"/>
      <c r="VUK73" s="444"/>
      <c r="VUL73" s="444"/>
      <c r="VUM73" s="444"/>
      <c r="VUN73" s="444"/>
      <c r="VUO73" s="444"/>
      <c r="VUP73" s="444"/>
      <c r="VUQ73" s="444"/>
      <c r="VUR73" s="444"/>
      <c r="VUS73" s="444"/>
      <c r="VUT73" s="444"/>
      <c r="VUU73" s="444"/>
      <c r="VUV73" s="444"/>
      <c r="VUW73" s="444"/>
      <c r="VUX73" s="444"/>
      <c r="VUY73" s="444"/>
      <c r="VUZ73" s="444"/>
      <c r="VVA73" s="444"/>
      <c r="VVB73" s="444"/>
      <c r="VVC73" s="444"/>
      <c r="VVD73" s="444"/>
      <c r="VVE73" s="444"/>
      <c r="VVF73" s="444"/>
      <c r="VVG73" s="444"/>
      <c r="VVH73" s="444"/>
      <c r="VVI73" s="444"/>
      <c r="VVJ73" s="444"/>
      <c r="VVK73" s="444"/>
      <c r="VVL73" s="444"/>
      <c r="VVM73" s="444"/>
      <c r="VVN73" s="444"/>
      <c r="VVO73" s="444"/>
      <c r="VVP73" s="444"/>
      <c r="VVQ73" s="444"/>
      <c r="VVR73" s="444"/>
      <c r="VVS73" s="444"/>
      <c r="VVT73" s="444"/>
      <c r="VVU73" s="444"/>
      <c r="VVV73" s="444"/>
      <c r="VVW73" s="444"/>
      <c r="VVX73" s="444"/>
      <c r="VVY73" s="444"/>
      <c r="VVZ73" s="444"/>
      <c r="VWA73" s="444"/>
      <c r="VWB73" s="444"/>
      <c r="VWC73" s="444"/>
      <c r="VWD73" s="444"/>
      <c r="VWE73" s="444"/>
      <c r="VWF73" s="444"/>
      <c r="VWG73" s="444"/>
      <c r="VWH73" s="444"/>
      <c r="VWI73" s="444"/>
      <c r="VWJ73" s="444"/>
      <c r="VWK73" s="444"/>
      <c r="VWL73" s="444"/>
      <c r="VWM73" s="444"/>
      <c r="VWN73" s="444"/>
      <c r="VWO73" s="444"/>
      <c r="VWP73" s="444"/>
      <c r="VWQ73" s="444"/>
      <c r="VWR73" s="444"/>
      <c r="VWS73" s="444"/>
      <c r="VWT73" s="444"/>
      <c r="VWU73" s="444"/>
      <c r="VWV73" s="444"/>
      <c r="VWW73" s="444"/>
      <c r="VWX73" s="444"/>
      <c r="VWY73" s="444"/>
      <c r="VWZ73" s="444"/>
      <c r="VXA73" s="444"/>
      <c r="VXB73" s="444"/>
      <c r="VXC73" s="444"/>
      <c r="VXD73" s="444"/>
      <c r="VXE73" s="444"/>
      <c r="VXF73" s="444"/>
      <c r="VXG73" s="444"/>
      <c r="VXH73" s="444"/>
      <c r="VXI73" s="444"/>
      <c r="VXJ73" s="444"/>
      <c r="VXK73" s="444"/>
      <c r="VXL73" s="444"/>
      <c r="VXM73" s="444"/>
      <c r="VXN73" s="444"/>
      <c r="VXO73" s="444"/>
      <c r="VXP73" s="444"/>
      <c r="VXQ73" s="444"/>
      <c r="VXR73" s="444"/>
      <c r="VXS73" s="444"/>
      <c r="VXT73" s="444"/>
      <c r="VXU73" s="444"/>
      <c r="VXV73" s="444"/>
      <c r="VXW73" s="444"/>
      <c r="VXX73" s="444"/>
      <c r="VXY73" s="444"/>
      <c r="VXZ73" s="444"/>
      <c r="VYA73" s="444"/>
      <c r="VYB73" s="444"/>
      <c r="VYC73" s="444"/>
      <c r="VYD73" s="444"/>
      <c r="VYE73" s="444"/>
      <c r="VYF73" s="444"/>
      <c r="VYG73" s="444"/>
      <c r="VYH73" s="444"/>
      <c r="VYI73" s="444"/>
      <c r="VYJ73" s="444"/>
      <c r="VYK73" s="444"/>
      <c r="VYL73" s="444"/>
      <c r="VYM73" s="444"/>
      <c r="VYN73" s="444"/>
      <c r="VYO73" s="444"/>
      <c r="VYP73" s="444"/>
      <c r="VYQ73" s="444"/>
      <c r="VYR73" s="444"/>
      <c r="VYS73" s="444"/>
      <c r="VYT73" s="444"/>
      <c r="VYU73" s="444"/>
      <c r="VYV73" s="444"/>
      <c r="VYW73" s="444"/>
      <c r="VYX73" s="444"/>
      <c r="VYY73" s="444"/>
      <c r="VYZ73" s="444"/>
      <c r="VZA73" s="444"/>
      <c r="VZB73" s="444"/>
      <c r="VZC73" s="444"/>
      <c r="VZD73" s="444"/>
      <c r="VZE73" s="444"/>
      <c r="VZF73" s="444"/>
      <c r="VZG73" s="444"/>
      <c r="VZH73" s="444"/>
      <c r="VZI73" s="444"/>
      <c r="VZJ73" s="444"/>
      <c r="VZK73" s="444"/>
      <c r="VZL73" s="444"/>
      <c r="VZM73" s="444"/>
      <c r="VZN73" s="444"/>
      <c r="VZO73" s="444"/>
      <c r="VZP73" s="444"/>
      <c r="VZQ73" s="444"/>
      <c r="VZR73" s="444"/>
      <c r="VZS73" s="444"/>
      <c r="VZT73" s="444"/>
      <c r="VZU73" s="444"/>
      <c r="VZV73" s="444"/>
      <c r="VZW73" s="444"/>
      <c r="VZX73" s="444"/>
      <c r="VZY73" s="444"/>
      <c r="VZZ73" s="444"/>
      <c r="WAA73" s="444"/>
      <c r="WAB73" s="444"/>
      <c r="WAC73" s="444"/>
      <c r="WAD73" s="444"/>
      <c r="WAE73" s="444"/>
      <c r="WAF73" s="444"/>
      <c r="WAG73" s="444"/>
      <c r="WAH73" s="444"/>
      <c r="WAI73" s="444"/>
      <c r="WAJ73" s="444"/>
      <c r="WAK73" s="444"/>
      <c r="WAL73" s="444"/>
      <c r="WAM73" s="444"/>
      <c r="WAN73" s="444"/>
      <c r="WAO73" s="444"/>
      <c r="WAP73" s="444"/>
      <c r="WAQ73" s="444"/>
      <c r="WAR73" s="444"/>
      <c r="WAS73" s="444"/>
      <c r="WAT73" s="444"/>
      <c r="WAU73" s="444"/>
      <c r="WAV73" s="444"/>
      <c r="WAW73" s="444"/>
      <c r="WAX73" s="444"/>
      <c r="WAY73" s="444"/>
      <c r="WAZ73" s="444"/>
      <c r="WBA73" s="444"/>
      <c r="WBB73" s="444"/>
      <c r="WBC73" s="444"/>
      <c r="WBD73" s="444"/>
      <c r="WBE73" s="444"/>
      <c r="WBF73" s="444"/>
      <c r="WBG73" s="444"/>
      <c r="WBH73" s="444"/>
      <c r="WBI73" s="444"/>
      <c r="WBJ73" s="444"/>
      <c r="WBK73" s="444"/>
      <c r="WBL73" s="444"/>
      <c r="WBM73" s="444"/>
      <c r="WBN73" s="444"/>
      <c r="WBO73" s="444"/>
      <c r="WBP73" s="444"/>
      <c r="WBQ73" s="444"/>
      <c r="WBR73" s="444"/>
      <c r="WBS73" s="444"/>
      <c r="WBT73" s="444"/>
      <c r="WBU73" s="444"/>
      <c r="WBV73" s="444"/>
      <c r="WBW73" s="444"/>
      <c r="WBX73" s="444"/>
      <c r="WBY73" s="444"/>
      <c r="WBZ73" s="444"/>
      <c r="WCA73" s="444"/>
      <c r="WCB73" s="444"/>
      <c r="WCC73" s="444"/>
      <c r="WCD73" s="444"/>
      <c r="WCE73" s="444"/>
      <c r="WCF73" s="444"/>
      <c r="WCG73" s="444"/>
      <c r="WCH73" s="444"/>
      <c r="WCI73" s="444"/>
      <c r="WCJ73" s="444"/>
      <c r="WCK73" s="444"/>
      <c r="WCL73" s="444"/>
      <c r="WCM73" s="444"/>
      <c r="WCN73" s="444"/>
      <c r="WCO73" s="444"/>
      <c r="WCP73" s="444"/>
      <c r="WCQ73" s="444"/>
      <c r="WCR73" s="444"/>
      <c r="WCS73" s="444"/>
      <c r="WCT73" s="444"/>
      <c r="WCU73" s="444"/>
      <c r="WCV73" s="444"/>
      <c r="WCW73" s="444"/>
      <c r="WCX73" s="444"/>
      <c r="WCY73" s="444"/>
      <c r="WCZ73" s="444"/>
      <c r="WDA73" s="444"/>
      <c r="WDB73" s="444"/>
      <c r="WDC73" s="444"/>
      <c r="WDD73" s="444"/>
      <c r="WDE73" s="444"/>
      <c r="WDF73" s="444"/>
      <c r="WDG73" s="444"/>
      <c r="WDH73" s="444"/>
      <c r="WDI73" s="444"/>
      <c r="WDJ73" s="444"/>
      <c r="WDK73" s="444"/>
      <c r="WDL73" s="444"/>
      <c r="WDM73" s="444"/>
      <c r="WDN73" s="444"/>
      <c r="WDO73" s="444"/>
      <c r="WDP73" s="444"/>
      <c r="WDQ73" s="444"/>
      <c r="WDR73" s="444"/>
      <c r="WDS73" s="444"/>
      <c r="WDT73" s="444"/>
      <c r="WDU73" s="444"/>
      <c r="WDV73" s="444"/>
      <c r="WDW73" s="444"/>
      <c r="WDX73" s="444"/>
      <c r="WDY73" s="444"/>
      <c r="WDZ73" s="444"/>
      <c r="WEA73" s="444"/>
      <c r="WEB73" s="444"/>
      <c r="WEC73" s="444"/>
      <c r="WED73" s="444"/>
      <c r="WEE73" s="444"/>
      <c r="WEF73" s="444"/>
      <c r="WEG73" s="444"/>
      <c r="WEH73" s="444"/>
      <c r="WEI73" s="444"/>
      <c r="WEJ73" s="444"/>
      <c r="WEK73" s="444"/>
      <c r="WEL73" s="444"/>
      <c r="WEM73" s="444"/>
      <c r="WEN73" s="444"/>
      <c r="WEO73" s="444"/>
      <c r="WEP73" s="444"/>
      <c r="WEQ73" s="444"/>
      <c r="WER73" s="444"/>
      <c r="WES73" s="444"/>
      <c r="WET73" s="444"/>
      <c r="WEU73" s="444"/>
      <c r="WEV73" s="444"/>
      <c r="WEW73" s="444"/>
      <c r="WEX73" s="444"/>
      <c r="WEY73" s="444"/>
      <c r="WEZ73" s="444"/>
      <c r="WFA73" s="444"/>
      <c r="WFB73" s="444"/>
      <c r="WFC73" s="444"/>
      <c r="WFD73" s="444"/>
      <c r="WFE73" s="444"/>
      <c r="WFF73" s="444"/>
      <c r="WFG73" s="444"/>
      <c r="WFH73" s="444"/>
      <c r="WFI73" s="444"/>
      <c r="WFJ73" s="444"/>
      <c r="WFK73" s="444"/>
      <c r="WFL73" s="444"/>
      <c r="WFM73" s="444"/>
      <c r="WFN73" s="444"/>
      <c r="WFO73" s="444"/>
      <c r="WFP73" s="444"/>
      <c r="WFQ73" s="444"/>
      <c r="WFR73" s="444"/>
      <c r="WFS73" s="444"/>
      <c r="WFT73" s="444"/>
      <c r="WFU73" s="444"/>
      <c r="WFV73" s="444"/>
      <c r="WFW73" s="444"/>
      <c r="WFX73" s="444"/>
      <c r="WFY73" s="444"/>
      <c r="WFZ73" s="444"/>
      <c r="WGA73" s="444"/>
      <c r="WGB73" s="444"/>
      <c r="WGC73" s="444"/>
      <c r="WGD73" s="444"/>
      <c r="WGE73" s="444"/>
      <c r="WGF73" s="444"/>
      <c r="WGG73" s="444"/>
      <c r="WGH73" s="444"/>
      <c r="WGI73" s="444"/>
      <c r="WGJ73" s="444"/>
      <c r="WGK73" s="444"/>
      <c r="WGL73" s="444"/>
      <c r="WGM73" s="444"/>
      <c r="WGN73" s="444"/>
      <c r="WGO73" s="444"/>
      <c r="WGP73" s="444"/>
      <c r="WGQ73" s="444"/>
      <c r="WGR73" s="444"/>
      <c r="WGS73" s="444"/>
      <c r="WGT73" s="444"/>
      <c r="WGU73" s="444"/>
      <c r="WGV73" s="444"/>
      <c r="WGW73" s="444"/>
      <c r="WGX73" s="444"/>
      <c r="WGY73" s="444"/>
      <c r="WGZ73" s="444"/>
      <c r="WHA73" s="444"/>
      <c r="WHB73" s="444"/>
      <c r="WHC73" s="444"/>
      <c r="WHD73" s="444"/>
      <c r="WHE73" s="444"/>
      <c r="WHF73" s="444"/>
      <c r="WHG73" s="444"/>
      <c r="WHH73" s="444"/>
      <c r="WHI73" s="444"/>
      <c r="WHJ73" s="444"/>
      <c r="WHK73" s="444"/>
      <c r="WHL73" s="444"/>
      <c r="WHM73" s="444"/>
      <c r="WHN73" s="444"/>
      <c r="WHO73" s="444"/>
      <c r="WHP73" s="444"/>
      <c r="WHQ73" s="444"/>
      <c r="WHR73" s="444"/>
      <c r="WHS73" s="444"/>
      <c r="WHT73" s="444"/>
      <c r="WHU73" s="444"/>
      <c r="WHV73" s="444"/>
      <c r="WHW73" s="444"/>
      <c r="WHX73" s="444"/>
      <c r="WHY73" s="444"/>
      <c r="WHZ73" s="444"/>
      <c r="WIA73" s="444"/>
      <c r="WIB73" s="444"/>
      <c r="WIC73" s="444"/>
      <c r="WID73" s="444"/>
      <c r="WIE73" s="444"/>
      <c r="WIF73" s="444"/>
      <c r="WIG73" s="444"/>
      <c r="WIH73" s="444"/>
      <c r="WII73" s="444"/>
      <c r="WIJ73" s="444"/>
      <c r="WIK73" s="444"/>
      <c r="WIL73" s="444"/>
      <c r="WIM73" s="444"/>
      <c r="WIN73" s="444"/>
      <c r="WIO73" s="444"/>
      <c r="WIP73" s="444"/>
      <c r="WIQ73" s="444"/>
      <c r="WIR73" s="444"/>
      <c r="WIS73" s="444"/>
      <c r="WIT73" s="444"/>
      <c r="WIU73" s="444"/>
      <c r="WIV73" s="444"/>
      <c r="WIW73" s="444"/>
      <c r="WIX73" s="444"/>
      <c r="WIY73" s="444"/>
      <c r="WIZ73" s="444"/>
      <c r="WJA73" s="444"/>
      <c r="WJB73" s="444"/>
      <c r="WJC73" s="444"/>
      <c r="WJD73" s="444"/>
      <c r="WJE73" s="444"/>
      <c r="WJF73" s="444"/>
      <c r="WJG73" s="444"/>
      <c r="WJH73" s="444"/>
      <c r="WJI73" s="444"/>
      <c r="WJJ73" s="444"/>
      <c r="WJK73" s="444"/>
      <c r="WJL73" s="444"/>
      <c r="WJM73" s="444"/>
      <c r="WJN73" s="444"/>
      <c r="WJO73" s="444"/>
      <c r="WJP73" s="444"/>
      <c r="WJQ73" s="444"/>
      <c r="WJR73" s="444"/>
      <c r="WJS73" s="444"/>
      <c r="WJT73" s="444"/>
      <c r="WJU73" s="444"/>
      <c r="WJV73" s="444"/>
      <c r="WJW73" s="444"/>
      <c r="WJX73" s="444"/>
      <c r="WJY73" s="444"/>
      <c r="WJZ73" s="444"/>
      <c r="WKA73" s="444"/>
      <c r="WKB73" s="444"/>
      <c r="WKC73" s="444"/>
      <c r="WKD73" s="444"/>
      <c r="WKE73" s="444"/>
      <c r="WKF73" s="444"/>
      <c r="WKG73" s="444"/>
      <c r="WKH73" s="444"/>
      <c r="WKI73" s="444"/>
      <c r="WKJ73" s="444"/>
      <c r="WKK73" s="444"/>
      <c r="WKL73" s="444"/>
      <c r="WKM73" s="444"/>
      <c r="WKN73" s="444"/>
      <c r="WKO73" s="444"/>
      <c r="WKP73" s="444"/>
      <c r="WKQ73" s="444"/>
      <c r="WKR73" s="444"/>
      <c r="WKS73" s="444"/>
      <c r="WKT73" s="444"/>
      <c r="WKU73" s="444"/>
      <c r="WKV73" s="444"/>
      <c r="WKW73" s="444"/>
      <c r="WKX73" s="444"/>
      <c r="WKY73" s="444"/>
      <c r="WKZ73" s="444"/>
      <c r="WLA73" s="444"/>
      <c r="WLB73" s="444"/>
      <c r="WLC73" s="444"/>
      <c r="WLD73" s="444"/>
      <c r="WLE73" s="444"/>
      <c r="WLF73" s="444"/>
      <c r="WLG73" s="444"/>
      <c r="WLH73" s="444"/>
      <c r="WLI73" s="444"/>
      <c r="WLJ73" s="444"/>
      <c r="WLK73" s="444"/>
      <c r="WLL73" s="444"/>
      <c r="WLM73" s="444"/>
      <c r="WLN73" s="444"/>
      <c r="WLO73" s="444"/>
      <c r="WLP73" s="444"/>
      <c r="WLQ73" s="444"/>
      <c r="WLR73" s="444"/>
      <c r="WLS73" s="444"/>
      <c r="WLT73" s="444"/>
      <c r="WLU73" s="444"/>
      <c r="WLV73" s="444"/>
      <c r="WLW73" s="444"/>
      <c r="WLX73" s="444"/>
      <c r="WLY73" s="444"/>
      <c r="WLZ73" s="444"/>
      <c r="WMA73" s="444"/>
      <c r="WMB73" s="444"/>
      <c r="WMC73" s="444"/>
      <c r="WMD73" s="444"/>
      <c r="WME73" s="444"/>
      <c r="WMF73" s="444"/>
      <c r="WMG73" s="444"/>
      <c r="WMH73" s="444"/>
      <c r="WMI73" s="444"/>
      <c r="WMJ73" s="444"/>
      <c r="WMK73" s="444"/>
      <c r="WML73" s="444"/>
      <c r="WMM73" s="444"/>
      <c r="WMN73" s="444"/>
      <c r="WMO73" s="444"/>
      <c r="WMP73" s="444"/>
      <c r="WMQ73" s="444"/>
      <c r="WMR73" s="444"/>
      <c r="WMS73" s="444"/>
      <c r="WMT73" s="444"/>
      <c r="WMU73" s="444"/>
      <c r="WMV73" s="444"/>
      <c r="WMW73" s="444"/>
      <c r="WMX73" s="444"/>
      <c r="WMY73" s="444"/>
      <c r="WMZ73" s="444"/>
      <c r="WNA73" s="444"/>
      <c r="WNB73" s="444"/>
      <c r="WNC73" s="444"/>
      <c r="WND73" s="444"/>
      <c r="WNE73" s="444"/>
      <c r="WNF73" s="444"/>
      <c r="WNG73" s="444"/>
      <c r="WNH73" s="444"/>
      <c r="WNI73" s="444"/>
      <c r="WNJ73" s="444"/>
      <c r="WNK73" s="444"/>
      <c r="WNL73" s="444"/>
      <c r="WNM73" s="444"/>
      <c r="WNN73" s="444"/>
      <c r="WNO73" s="444"/>
      <c r="WNP73" s="444"/>
      <c r="WNQ73" s="444"/>
      <c r="WNR73" s="444"/>
      <c r="WNS73" s="444"/>
      <c r="WNT73" s="444"/>
      <c r="WNU73" s="444"/>
      <c r="WNV73" s="444"/>
      <c r="WNW73" s="444"/>
      <c r="WNX73" s="444"/>
      <c r="WNY73" s="444"/>
      <c r="WNZ73" s="444"/>
      <c r="WOA73" s="444"/>
      <c r="WOB73" s="444"/>
      <c r="WOC73" s="444"/>
      <c r="WOD73" s="444"/>
      <c r="WOE73" s="444"/>
      <c r="WOF73" s="444"/>
      <c r="WOG73" s="444"/>
      <c r="WOH73" s="444"/>
      <c r="WOI73" s="444"/>
      <c r="WOJ73" s="444"/>
      <c r="WOK73" s="444"/>
      <c r="WOL73" s="444"/>
      <c r="WOM73" s="444"/>
      <c r="WON73" s="444"/>
      <c r="WOO73" s="444"/>
      <c r="WOP73" s="444"/>
      <c r="WOQ73" s="444"/>
      <c r="WOR73" s="444"/>
      <c r="WOS73" s="444"/>
      <c r="WOT73" s="444"/>
      <c r="WOU73" s="444"/>
      <c r="WOV73" s="444"/>
      <c r="WOW73" s="444"/>
      <c r="WOX73" s="444"/>
      <c r="WOY73" s="444"/>
      <c r="WOZ73" s="444"/>
      <c r="WPA73" s="444"/>
      <c r="WPB73" s="444"/>
      <c r="WPC73" s="444"/>
      <c r="WPD73" s="444"/>
      <c r="WPE73" s="444"/>
      <c r="WPF73" s="444"/>
      <c r="WPG73" s="444"/>
      <c r="WPH73" s="444"/>
      <c r="WPI73" s="444"/>
      <c r="WPJ73" s="444"/>
      <c r="WPK73" s="444"/>
      <c r="WPL73" s="444"/>
      <c r="WPM73" s="444"/>
      <c r="WPN73" s="444"/>
      <c r="WPO73" s="444"/>
      <c r="WPP73" s="444"/>
      <c r="WPQ73" s="444"/>
      <c r="WPR73" s="444"/>
      <c r="WPS73" s="444"/>
      <c r="WPT73" s="444"/>
      <c r="WPU73" s="444"/>
      <c r="WPV73" s="444"/>
      <c r="WPW73" s="444"/>
      <c r="WPX73" s="444"/>
      <c r="WPY73" s="444"/>
      <c r="WPZ73" s="444"/>
      <c r="WQA73" s="444"/>
      <c r="WQB73" s="444"/>
      <c r="WQC73" s="444"/>
      <c r="WQD73" s="444"/>
      <c r="WQE73" s="444"/>
      <c r="WQF73" s="444"/>
      <c r="WQG73" s="444"/>
      <c r="WQH73" s="444"/>
      <c r="WQI73" s="444"/>
      <c r="WQJ73" s="444"/>
      <c r="WQK73" s="444"/>
      <c r="WQL73" s="444"/>
      <c r="WQM73" s="444"/>
      <c r="WQN73" s="444"/>
      <c r="WQO73" s="444"/>
      <c r="WQP73" s="444"/>
      <c r="WQQ73" s="444"/>
      <c r="WQR73" s="444"/>
      <c r="WQS73" s="444"/>
      <c r="WQT73" s="444"/>
      <c r="WQU73" s="444"/>
      <c r="WQV73" s="444"/>
      <c r="WQW73" s="444"/>
      <c r="WQX73" s="444"/>
      <c r="WQY73" s="444"/>
      <c r="WQZ73" s="444"/>
      <c r="WRA73" s="444"/>
      <c r="WRB73" s="444"/>
      <c r="WRC73" s="444"/>
      <c r="WRD73" s="444"/>
      <c r="WRE73" s="444"/>
      <c r="WRF73" s="444"/>
      <c r="WRG73" s="444"/>
      <c r="WRH73" s="444"/>
      <c r="WRI73" s="444"/>
      <c r="WRJ73" s="444"/>
      <c r="WRK73" s="444"/>
      <c r="WRL73" s="444"/>
      <c r="WRM73" s="444"/>
      <c r="WRN73" s="444"/>
      <c r="WRO73" s="444"/>
      <c r="WRP73" s="444"/>
      <c r="WRQ73" s="444"/>
      <c r="WRR73" s="444"/>
      <c r="WRS73" s="444"/>
      <c r="WRT73" s="444"/>
      <c r="WRU73" s="444"/>
      <c r="WRV73" s="444"/>
      <c r="WRW73" s="444"/>
      <c r="WRX73" s="444"/>
      <c r="WRY73" s="444"/>
      <c r="WRZ73" s="444"/>
      <c r="WSA73" s="444"/>
      <c r="WSB73" s="444"/>
      <c r="WSC73" s="444"/>
      <c r="WSD73" s="444"/>
      <c r="WSE73" s="444"/>
      <c r="WSF73" s="444"/>
      <c r="WSG73" s="444"/>
      <c r="WSH73" s="444"/>
      <c r="WSI73" s="444"/>
      <c r="WSJ73" s="444"/>
      <c r="WSK73" s="444"/>
      <c r="WSL73" s="444"/>
      <c r="WSM73" s="444"/>
      <c r="WSN73" s="444"/>
      <c r="WSO73" s="444"/>
      <c r="WSP73" s="444"/>
      <c r="WSQ73" s="444"/>
      <c r="WSR73" s="444"/>
      <c r="WSS73" s="444"/>
      <c r="WST73" s="444"/>
      <c r="WSU73" s="444"/>
      <c r="WSV73" s="444"/>
      <c r="WSW73" s="444"/>
      <c r="WSX73" s="444"/>
      <c r="WSY73" s="444"/>
      <c r="WSZ73" s="444"/>
      <c r="WTA73" s="444"/>
      <c r="WTB73" s="444"/>
      <c r="WTC73" s="444"/>
      <c r="WTD73" s="444"/>
      <c r="WTE73" s="444"/>
      <c r="WTF73" s="444"/>
      <c r="WTG73" s="444"/>
      <c r="WTH73" s="444"/>
      <c r="WTI73" s="444"/>
      <c r="WTJ73" s="444"/>
      <c r="WTK73" s="444"/>
      <c r="WTL73" s="444"/>
      <c r="WTM73" s="444"/>
      <c r="WTN73" s="444"/>
      <c r="WTO73" s="444"/>
      <c r="WTP73" s="444"/>
      <c r="WTQ73" s="444"/>
      <c r="WTR73" s="444"/>
      <c r="WTS73" s="444"/>
      <c r="WTT73" s="444"/>
      <c r="WTU73" s="444"/>
      <c r="WTV73" s="444"/>
      <c r="WTW73" s="444"/>
      <c r="WTX73" s="444"/>
      <c r="WTY73" s="444"/>
      <c r="WTZ73" s="444"/>
      <c r="WUA73" s="444"/>
      <c r="WUB73" s="444"/>
      <c r="WUC73" s="444"/>
      <c r="WUD73" s="444"/>
      <c r="WUE73" s="444"/>
      <c r="WUF73" s="444"/>
      <c r="WUG73" s="444"/>
      <c r="WUH73" s="444"/>
      <c r="WUI73" s="444"/>
      <c r="WUJ73" s="444"/>
      <c r="WUK73" s="444"/>
      <c r="WUL73" s="444"/>
      <c r="WUM73" s="444"/>
      <c r="WUN73" s="444"/>
      <c r="WUO73" s="444"/>
      <c r="WUP73" s="444"/>
      <c r="WUQ73" s="444"/>
      <c r="WUR73" s="444"/>
      <c r="WUS73" s="444"/>
      <c r="WUT73" s="444"/>
      <c r="WUU73" s="444"/>
      <c r="WUV73" s="444"/>
      <c r="WUW73" s="444"/>
      <c r="WUX73" s="444"/>
      <c r="WUY73" s="444"/>
      <c r="WUZ73" s="444"/>
      <c r="WVA73" s="444"/>
      <c r="WVB73" s="444"/>
      <c r="WVC73" s="444"/>
      <c r="WVD73" s="444"/>
      <c r="WVE73" s="444"/>
      <c r="WVF73" s="444"/>
      <c r="WVG73" s="444"/>
      <c r="WVH73" s="444"/>
      <c r="WVI73" s="444"/>
      <c r="WVJ73" s="444"/>
      <c r="WVK73" s="444"/>
      <c r="WVL73" s="444"/>
      <c r="WVM73" s="444"/>
      <c r="WVN73" s="444"/>
      <c r="WVO73" s="444"/>
      <c r="WVP73" s="444"/>
      <c r="WVQ73" s="444"/>
      <c r="WVR73" s="444"/>
      <c r="WVS73" s="444"/>
      <c r="WVT73" s="444"/>
      <c r="WVU73" s="444"/>
      <c r="WVV73" s="444"/>
      <c r="WVW73" s="444"/>
      <c r="WVX73" s="444"/>
      <c r="WVY73" s="444"/>
      <c r="WVZ73" s="444"/>
      <c r="WWA73" s="444"/>
      <c r="WWB73" s="444"/>
      <c r="WWC73" s="444"/>
      <c r="WWD73" s="444"/>
      <c r="WWE73" s="444"/>
      <c r="WWF73" s="444"/>
      <c r="WWG73" s="444"/>
      <c r="WWH73" s="444"/>
      <c r="WWI73" s="444"/>
      <c r="WWJ73" s="444"/>
      <c r="WWK73" s="444"/>
      <c r="WWL73" s="444"/>
      <c r="WWM73" s="444"/>
      <c r="WWN73" s="444"/>
      <c r="WWO73" s="444"/>
      <c r="WWP73" s="444"/>
      <c r="WWQ73" s="444"/>
      <c r="WWR73" s="444"/>
      <c r="WWS73" s="444"/>
      <c r="WWT73" s="444"/>
      <c r="WWU73" s="444"/>
      <c r="WWV73" s="444"/>
      <c r="WWW73" s="444"/>
      <c r="WWX73" s="444"/>
      <c r="WWY73" s="444"/>
      <c r="WWZ73" s="444"/>
      <c r="WXA73" s="444"/>
      <c r="WXB73" s="444"/>
      <c r="WXC73" s="444"/>
      <c r="WXD73" s="444"/>
      <c r="WXE73" s="444"/>
      <c r="WXF73" s="444"/>
      <c r="WXG73" s="444"/>
      <c r="WXH73" s="444"/>
      <c r="WXI73" s="444"/>
      <c r="WXJ73" s="444"/>
      <c r="WXK73" s="444"/>
      <c r="WXL73" s="444"/>
      <c r="WXM73" s="444"/>
      <c r="WXN73" s="444"/>
      <c r="WXO73" s="444"/>
      <c r="WXP73" s="444"/>
      <c r="WXQ73" s="444"/>
      <c r="WXR73" s="444"/>
      <c r="WXS73" s="444"/>
      <c r="WXT73" s="444"/>
      <c r="WXU73" s="444"/>
      <c r="WXV73" s="444"/>
      <c r="WXW73" s="444"/>
      <c r="WXX73" s="444"/>
      <c r="WXY73" s="444"/>
      <c r="WXZ73" s="444"/>
      <c r="WYA73" s="444"/>
      <c r="WYB73" s="444"/>
      <c r="WYC73" s="444"/>
      <c r="WYD73" s="444"/>
      <c r="WYE73" s="444"/>
      <c r="WYF73" s="444"/>
      <c r="WYG73" s="444"/>
      <c r="WYH73" s="444"/>
      <c r="WYI73" s="444"/>
      <c r="WYJ73" s="444"/>
      <c r="WYK73" s="444"/>
      <c r="WYL73" s="444"/>
      <c r="WYM73" s="444"/>
      <c r="WYN73" s="444"/>
      <c r="WYO73" s="444"/>
      <c r="WYP73" s="444"/>
      <c r="WYQ73" s="444"/>
      <c r="WYR73" s="444"/>
      <c r="WYS73" s="444"/>
      <c r="WYT73" s="444"/>
      <c r="WYU73" s="444"/>
      <c r="WYV73" s="444"/>
      <c r="WYW73" s="444"/>
      <c r="WYX73" s="444"/>
      <c r="WYY73" s="444"/>
      <c r="WYZ73" s="444"/>
      <c r="WZA73" s="444"/>
      <c r="WZB73" s="444"/>
      <c r="WZC73" s="444"/>
      <c r="WZD73" s="444"/>
      <c r="WZE73" s="444"/>
      <c r="WZF73" s="444"/>
      <c r="WZG73" s="444"/>
      <c r="WZH73" s="444"/>
      <c r="WZI73" s="444"/>
      <c r="WZJ73" s="444"/>
      <c r="WZK73" s="444"/>
      <c r="WZL73" s="444"/>
      <c r="WZM73" s="444"/>
      <c r="WZN73" s="444"/>
      <c r="WZO73" s="444"/>
      <c r="WZP73" s="444"/>
      <c r="WZQ73" s="444"/>
      <c r="WZR73" s="444"/>
      <c r="WZS73" s="444"/>
      <c r="WZT73" s="444"/>
      <c r="WZU73" s="444"/>
      <c r="WZV73" s="444"/>
      <c r="WZW73" s="444"/>
      <c r="WZX73" s="444"/>
      <c r="WZY73" s="444"/>
      <c r="WZZ73" s="444"/>
      <c r="XAA73" s="444"/>
      <c r="XAB73" s="444"/>
      <c r="XAC73" s="444"/>
      <c r="XAD73" s="444"/>
      <c r="XAE73" s="444"/>
      <c r="XAF73" s="444"/>
      <c r="XAG73" s="444"/>
      <c r="XAH73" s="444"/>
      <c r="XAI73" s="444"/>
      <c r="XAJ73" s="444"/>
      <c r="XAK73" s="444"/>
      <c r="XAL73" s="444"/>
      <c r="XAM73" s="444"/>
      <c r="XAN73" s="444"/>
      <c r="XAO73" s="444"/>
      <c r="XAP73" s="444"/>
      <c r="XAQ73" s="444"/>
      <c r="XAR73" s="444"/>
      <c r="XAS73" s="444"/>
      <c r="XAT73" s="444"/>
      <c r="XAU73" s="444"/>
      <c r="XAV73" s="444"/>
      <c r="XAW73" s="444"/>
      <c r="XAX73" s="444"/>
      <c r="XAY73" s="444"/>
      <c r="XAZ73" s="444"/>
      <c r="XBA73" s="444"/>
      <c r="XBB73" s="444"/>
      <c r="XBC73" s="444"/>
      <c r="XBD73" s="444"/>
      <c r="XBE73" s="444"/>
      <c r="XBF73" s="444"/>
      <c r="XBG73" s="444"/>
      <c r="XBH73" s="444"/>
      <c r="XBI73" s="444"/>
      <c r="XBJ73" s="444"/>
      <c r="XBK73" s="444"/>
      <c r="XBL73" s="444"/>
      <c r="XBM73" s="444"/>
      <c r="XBN73" s="444"/>
      <c r="XBO73" s="444"/>
      <c r="XBP73" s="444"/>
      <c r="XBQ73" s="444"/>
      <c r="XBR73" s="444"/>
      <c r="XBS73" s="444"/>
      <c r="XBT73" s="444"/>
      <c r="XBU73" s="444"/>
      <c r="XBV73" s="444"/>
      <c r="XBW73" s="444"/>
      <c r="XBX73" s="444"/>
      <c r="XBY73" s="444"/>
      <c r="XBZ73" s="444"/>
      <c r="XCA73" s="444"/>
      <c r="XCB73" s="444"/>
      <c r="XCC73" s="444"/>
      <c r="XCD73" s="444"/>
      <c r="XCE73" s="444"/>
      <c r="XCF73" s="444"/>
      <c r="XCG73" s="444"/>
      <c r="XCH73" s="444"/>
      <c r="XCI73" s="444"/>
      <c r="XCJ73" s="444"/>
      <c r="XCK73" s="444"/>
      <c r="XCL73" s="444"/>
      <c r="XCM73" s="444"/>
      <c r="XCN73" s="444"/>
      <c r="XCO73" s="444"/>
      <c r="XCP73" s="444"/>
      <c r="XCQ73" s="444"/>
      <c r="XCR73" s="444"/>
      <c r="XCS73" s="444"/>
      <c r="XCT73" s="444"/>
      <c r="XCU73" s="444"/>
      <c r="XCV73" s="444"/>
      <c r="XCW73" s="444"/>
      <c r="XCX73" s="444"/>
      <c r="XCY73" s="444"/>
      <c r="XCZ73" s="444"/>
      <c r="XDA73" s="444"/>
      <c r="XDB73" s="444"/>
      <c r="XDC73" s="444"/>
      <c r="XDD73" s="444"/>
      <c r="XDE73" s="444"/>
      <c r="XDF73" s="444"/>
      <c r="XDG73" s="444"/>
      <c r="XDH73" s="444"/>
      <c r="XDI73" s="444"/>
      <c r="XDJ73" s="444"/>
      <c r="XDK73" s="444"/>
      <c r="XDL73" s="444"/>
      <c r="XDM73" s="444"/>
      <c r="XDN73" s="444"/>
      <c r="XDO73" s="444"/>
      <c r="XDP73" s="444"/>
      <c r="XDQ73" s="444"/>
      <c r="XDR73" s="444"/>
      <c r="XDS73" s="444"/>
      <c r="XDT73" s="444"/>
      <c r="XDU73" s="444"/>
      <c r="XDV73" s="444"/>
      <c r="XDW73" s="444"/>
      <c r="XDX73" s="444"/>
      <c r="XDY73" s="444"/>
      <c r="XDZ73" s="444"/>
      <c r="XEA73" s="444"/>
      <c r="XEB73" s="444"/>
      <c r="XEC73" s="444"/>
      <c r="XED73" s="444"/>
      <c r="XEE73" s="444"/>
      <c r="XEF73" s="444"/>
      <c r="XEG73" s="444"/>
      <c r="XEH73" s="444"/>
      <c r="XEI73" s="444"/>
      <c r="XEJ73" s="444"/>
      <c r="XEK73" s="444"/>
      <c r="XEL73" s="444"/>
      <c r="XEM73" s="444"/>
      <c r="XEN73" s="444"/>
      <c r="XEO73" s="444"/>
      <c r="XEP73" s="444"/>
      <c r="XEQ73" s="444"/>
      <c r="XER73" s="444"/>
      <c r="XES73" s="444"/>
      <c r="XET73" s="444"/>
      <c r="XEU73" s="444"/>
      <c r="XEV73" s="444"/>
    </row>
    <row r="74" spans="1:16376" s="441" customFormat="1" ht="54" hidden="1" x14ac:dyDescent="0.35">
      <c r="A74" s="436"/>
      <c r="B74" s="446" t="s">
        <v>54</v>
      </c>
      <c r="C74" s="369" t="s">
        <v>3</v>
      </c>
      <c r="D74" s="369" t="s">
        <v>2</v>
      </c>
      <c r="E74" s="369">
        <v>60</v>
      </c>
      <c r="F74" s="443" t="s">
        <v>6</v>
      </c>
      <c r="G74" s="417" t="s">
        <v>4</v>
      </c>
      <c r="H74" s="438" t="s">
        <v>5</v>
      </c>
      <c r="I74" s="440"/>
      <c r="J74" s="440"/>
      <c r="K74" s="368" t="s">
        <v>200</v>
      </c>
      <c r="L74" s="371"/>
      <c r="M74" s="447"/>
      <c r="N74" s="447"/>
      <c r="O74" s="448"/>
      <c r="P74" s="448"/>
      <c r="Q74" s="448"/>
      <c r="R74" s="448"/>
      <c r="S74" s="448"/>
      <c r="T74" s="448"/>
      <c r="U74" s="448"/>
      <c r="V74" s="448"/>
      <c r="W74" s="448"/>
      <c r="X74" s="448"/>
      <c r="Y74" s="448"/>
      <c r="Z74" s="448"/>
      <c r="AA74" s="448"/>
      <c r="AB74" s="448"/>
      <c r="AC74" s="448"/>
      <c r="AD74" s="448"/>
      <c r="AE74" s="448"/>
      <c r="AF74" s="448"/>
      <c r="AG74" s="448"/>
      <c r="AH74" s="448"/>
      <c r="AI74" s="448"/>
      <c r="AJ74" s="448"/>
      <c r="AK74" s="448"/>
      <c r="AL74" s="448"/>
      <c r="AM74" s="448"/>
      <c r="AN74" s="448"/>
      <c r="AO74" s="448"/>
      <c r="AP74" s="448"/>
      <c r="AQ74" s="448"/>
      <c r="AR74" s="448"/>
      <c r="AS74" s="448"/>
      <c r="AT74" s="448"/>
      <c r="AU74" s="448"/>
      <c r="AV74" s="448"/>
      <c r="AW74" s="448"/>
      <c r="AX74" s="448"/>
      <c r="AY74" s="448"/>
      <c r="AZ74" s="448"/>
      <c r="BA74" s="448"/>
      <c r="BB74" s="448"/>
      <c r="BC74" s="448"/>
      <c r="BD74" s="448"/>
      <c r="BE74" s="448"/>
      <c r="BF74" s="448"/>
      <c r="BG74" s="448"/>
      <c r="BH74" s="448"/>
      <c r="BI74" s="448"/>
      <c r="BJ74" s="448"/>
      <c r="BK74" s="448"/>
      <c r="BL74" s="448"/>
      <c r="BM74" s="448"/>
      <c r="BN74" s="448"/>
      <c r="BO74" s="448"/>
      <c r="BP74" s="448"/>
      <c r="BQ74" s="448"/>
      <c r="BR74" s="448"/>
      <c r="BS74" s="448"/>
      <c r="BT74" s="448"/>
      <c r="BU74" s="448"/>
      <c r="BV74" s="448"/>
      <c r="BW74" s="448"/>
      <c r="BX74" s="448"/>
      <c r="BY74" s="448"/>
      <c r="BZ74" s="448"/>
      <c r="CA74" s="448"/>
      <c r="CB74" s="448"/>
      <c r="CC74" s="448"/>
      <c r="CD74" s="448"/>
      <c r="CE74" s="448"/>
      <c r="CF74" s="448"/>
      <c r="CG74" s="448"/>
      <c r="CH74" s="448"/>
      <c r="CI74" s="448"/>
      <c r="CJ74" s="448"/>
      <c r="CK74" s="448"/>
      <c r="CL74" s="448"/>
      <c r="CM74" s="448"/>
      <c r="CN74" s="448"/>
      <c r="CO74" s="448"/>
      <c r="CP74" s="448"/>
      <c r="CQ74" s="448"/>
      <c r="CR74" s="448"/>
      <c r="CS74" s="448"/>
      <c r="CT74" s="448"/>
      <c r="CU74" s="448"/>
      <c r="CV74" s="448"/>
      <c r="CW74" s="448"/>
      <c r="CX74" s="448"/>
      <c r="CY74" s="448"/>
      <c r="CZ74" s="448"/>
      <c r="DA74" s="448"/>
      <c r="DB74" s="448"/>
      <c r="DC74" s="448"/>
      <c r="DD74" s="448"/>
      <c r="DE74" s="448"/>
      <c r="DF74" s="448"/>
      <c r="DG74" s="448"/>
      <c r="DH74" s="448"/>
      <c r="DI74" s="448"/>
      <c r="DJ74" s="448"/>
      <c r="DK74" s="448"/>
      <c r="DL74" s="448"/>
      <c r="DM74" s="448"/>
      <c r="DN74" s="448"/>
      <c r="DO74" s="448"/>
      <c r="DP74" s="448"/>
      <c r="DQ74" s="448"/>
      <c r="DR74" s="448"/>
      <c r="DS74" s="448"/>
      <c r="DT74" s="448"/>
      <c r="DU74" s="448"/>
      <c r="DV74" s="448"/>
      <c r="DW74" s="448"/>
      <c r="DX74" s="448"/>
      <c r="DY74" s="448"/>
      <c r="DZ74" s="448"/>
      <c r="EA74" s="448"/>
      <c r="EB74" s="448"/>
      <c r="EC74" s="448"/>
      <c r="ED74" s="448"/>
      <c r="EE74" s="448"/>
      <c r="EF74" s="448"/>
      <c r="EG74" s="448"/>
      <c r="EH74" s="448"/>
      <c r="EI74" s="448"/>
      <c r="EJ74" s="448"/>
      <c r="EK74" s="448"/>
      <c r="EL74" s="448"/>
      <c r="EM74" s="448"/>
      <c r="EN74" s="448"/>
      <c r="EO74" s="448"/>
      <c r="EP74" s="448"/>
      <c r="EQ74" s="448"/>
      <c r="ER74" s="448"/>
      <c r="ES74" s="448"/>
      <c r="ET74" s="448"/>
      <c r="EU74" s="448"/>
      <c r="EV74" s="448"/>
      <c r="EW74" s="448"/>
      <c r="EX74" s="448"/>
      <c r="EY74" s="448"/>
      <c r="EZ74" s="448"/>
      <c r="FA74" s="448"/>
      <c r="FB74" s="448"/>
      <c r="FC74" s="448"/>
      <c r="FD74" s="448"/>
      <c r="FE74" s="448"/>
      <c r="FF74" s="448"/>
      <c r="FG74" s="448"/>
      <c r="FH74" s="448"/>
      <c r="FI74" s="448"/>
      <c r="FJ74" s="448"/>
      <c r="FK74" s="448"/>
      <c r="FL74" s="448"/>
      <c r="FM74" s="448"/>
      <c r="FN74" s="448"/>
      <c r="FO74" s="448"/>
      <c r="FP74" s="448"/>
      <c r="FQ74" s="448"/>
      <c r="FR74" s="448"/>
      <c r="FS74" s="448"/>
      <c r="FT74" s="448"/>
      <c r="FU74" s="448"/>
      <c r="FV74" s="448"/>
      <c r="FW74" s="448"/>
      <c r="FX74" s="448"/>
      <c r="FY74" s="448"/>
      <c r="FZ74" s="448"/>
      <c r="GA74" s="448"/>
      <c r="GB74" s="448"/>
      <c r="GC74" s="448"/>
      <c r="GD74" s="448"/>
      <c r="GE74" s="448"/>
      <c r="GF74" s="448"/>
      <c r="GG74" s="448"/>
      <c r="GH74" s="448"/>
      <c r="GI74" s="448"/>
      <c r="GJ74" s="448"/>
      <c r="GK74" s="448"/>
      <c r="GL74" s="448"/>
      <c r="GM74" s="448"/>
      <c r="GN74" s="448"/>
      <c r="GO74" s="448"/>
      <c r="GP74" s="448"/>
      <c r="GQ74" s="448"/>
      <c r="GR74" s="448"/>
      <c r="GS74" s="448"/>
      <c r="GT74" s="448"/>
      <c r="GU74" s="448"/>
      <c r="GV74" s="448"/>
      <c r="GW74" s="448"/>
      <c r="GX74" s="448"/>
      <c r="GY74" s="448"/>
      <c r="GZ74" s="448"/>
      <c r="HA74" s="448"/>
      <c r="HB74" s="448"/>
      <c r="HC74" s="448"/>
      <c r="HD74" s="448"/>
      <c r="HE74" s="448"/>
      <c r="HF74" s="448"/>
      <c r="HG74" s="448"/>
      <c r="HH74" s="448"/>
      <c r="HI74" s="448"/>
      <c r="HJ74" s="448"/>
      <c r="HK74" s="448"/>
      <c r="HL74" s="448"/>
      <c r="HM74" s="448"/>
      <c r="HN74" s="448"/>
      <c r="HO74" s="448"/>
      <c r="HP74" s="448"/>
      <c r="HQ74" s="448"/>
      <c r="HR74" s="448"/>
      <c r="HS74" s="448"/>
      <c r="HT74" s="448"/>
      <c r="HU74" s="448"/>
      <c r="HV74" s="448"/>
      <c r="HW74" s="448"/>
      <c r="HX74" s="448"/>
      <c r="HY74" s="448"/>
      <c r="HZ74" s="448"/>
      <c r="IA74" s="448"/>
      <c r="IB74" s="448"/>
      <c r="IC74" s="448"/>
      <c r="ID74" s="448"/>
      <c r="IE74" s="448"/>
      <c r="IF74" s="448"/>
      <c r="IG74" s="448"/>
      <c r="IH74" s="448"/>
      <c r="II74" s="448"/>
      <c r="IJ74" s="448"/>
      <c r="IK74" s="448"/>
      <c r="IL74" s="448"/>
      <c r="IM74" s="448"/>
      <c r="IN74" s="448"/>
      <c r="IO74" s="448"/>
      <c r="IP74" s="448"/>
      <c r="IQ74" s="448"/>
      <c r="IR74" s="448"/>
      <c r="IS74" s="448"/>
      <c r="IT74" s="448"/>
      <c r="IU74" s="448"/>
      <c r="IV74" s="448"/>
      <c r="IW74" s="448"/>
      <c r="IX74" s="448"/>
      <c r="IY74" s="448"/>
      <c r="IZ74" s="448"/>
      <c r="JA74" s="448"/>
      <c r="JB74" s="448"/>
      <c r="JC74" s="448"/>
      <c r="JD74" s="448"/>
      <c r="JE74" s="448"/>
      <c r="JF74" s="448"/>
      <c r="JG74" s="448"/>
      <c r="JH74" s="448"/>
      <c r="JI74" s="448"/>
      <c r="JJ74" s="448"/>
      <c r="JK74" s="448"/>
      <c r="JL74" s="448"/>
      <c r="JM74" s="448"/>
      <c r="JN74" s="448"/>
      <c r="JO74" s="448"/>
      <c r="JP74" s="448"/>
      <c r="JQ74" s="448"/>
      <c r="JR74" s="448"/>
      <c r="JS74" s="448"/>
      <c r="JT74" s="448"/>
      <c r="JU74" s="448"/>
      <c r="JV74" s="448"/>
      <c r="JW74" s="448"/>
      <c r="JX74" s="448"/>
      <c r="JY74" s="448"/>
      <c r="JZ74" s="448"/>
      <c r="KA74" s="448"/>
      <c r="KB74" s="448"/>
      <c r="KC74" s="448"/>
      <c r="KD74" s="448"/>
      <c r="KE74" s="448"/>
      <c r="KF74" s="448"/>
      <c r="KG74" s="448"/>
      <c r="KH74" s="448"/>
      <c r="KI74" s="448"/>
      <c r="KJ74" s="448"/>
      <c r="KK74" s="448"/>
      <c r="KL74" s="448"/>
      <c r="KM74" s="448"/>
      <c r="KN74" s="448"/>
      <c r="KO74" s="448"/>
      <c r="KP74" s="448"/>
      <c r="KQ74" s="448"/>
      <c r="KR74" s="448"/>
      <c r="KS74" s="448"/>
      <c r="KT74" s="448"/>
      <c r="KU74" s="448"/>
      <c r="KV74" s="448"/>
      <c r="KW74" s="448"/>
      <c r="KX74" s="448"/>
      <c r="KY74" s="448"/>
      <c r="KZ74" s="448"/>
      <c r="LA74" s="448"/>
      <c r="LB74" s="448"/>
      <c r="LC74" s="448"/>
      <c r="LD74" s="448"/>
      <c r="LE74" s="448"/>
      <c r="LF74" s="448"/>
      <c r="LG74" s="448"/>
      <c r="LH74" s="448"/>
      <c r="LI74" s="448"/>
      <c r="LJ74" s="448"/>
      <c r="LK74" s="448"/>
      <c r="LL74" s="448"/>
      <c r="LM74" s="448"/>
      <c r="LN74" s="448"/>
      <c r="LO74" s="448"/>
      <c r="LP74" s="448"/>
      <c r="LQ74" s="448"/>
      <c r="LR74" s="448"/>
      <c r="LS74" s="448"/>
      <c r="LT74" s="448"/>
      <c r="LU74" s="448"/>
      <c r="LV74" s="448"/>
      <c r="LW74" s="448"/>
      <c r="LX74" s="448"/>
      <c r="LY74" s="448"/>
      <c r="LZ74" s="448"/>
      <c r="MA74" s="448"/>
      <c r="MB74" s="448"/>
      <c r="MC74" s="448"/>
      <c r="MD74" s="448"/>
      <c r="ME74" s="448"/>
      <c r="MF74" s="448"/>
      <c r="MG74" s="448"/>
      <c r="MH74" s="448"/>
      <c r="MI74" s="448"/>
      <c r="MJ74" s="448"/>
      <c r="MK74" s="448"/>
      <c r="ML74" s="448"/>
      <c r="MM74" s="448"/>
      <c r="MN74" s="448"/>
      <c r="MO74" s="448"/>
      <c r="MP74" s="448"/>
      <c r="MQ74" s="448"/>
      <c r="MR74" s="448"/>
      <c r="MS74" s="448"/>
      <c r="MT74" s="448"/>
      <c r="MU74" s="448"/>
      <c r="MV74" s="448"/>
      <c r="MW74" s="448"/>
      <c r="MX74" s="448"/>
      <c r="MY74" s="448"/>
      <c r="MZ74" s="448"/>
      <c r="NA74" s="448"/>
      <c r="NB74" s="448"/>
      <c r="NC74" s="448"/>
      <c r="ND74" s="448"/>
      <c r="NE74" s="448"/>
      <c r="NF74" s="448"/>
      <c r="NG74" s="448"/>
      <c r="NH74" s="448"/>
      <c r="NI74" s="448"/>
      <c r="NJ74" s="448"/>
      <c r="NK74" s="448"/>
      <c r="NL74" s="448"/>
      <c r="NM74" s="448"/>
      <c r="NN74" s="448"/>
      <c r="NO74" s="448"/>
      <c r="NP74" s="448"/>
      <c r="NQ74" s="448"/>
      <c r="NR74" s="448"/>
      <c r="NS74" s="448"/>
      <c r="NT74" s="448"/>
      <c r="NU74" s="448"/>
      <c r="NV74" s="448"/>
      <c r="NW74" s="448"/>
      <c r="NX74" s="448"/>
      <c r="NY74" s="448"/>
      <c r="NZ74" s="448"/>
      <c r="OA74" s="448"/>
      <c r="OB74" s="448"/>
      <c r="OC74" s="448"/>
      <c r="OD74" s="448"/>
      <c r="OE74" s="448"/>
      <c r="OF74" s="448"/>
      <c r="OG74" s="448"/>
      <c r="OH74" s="448"/>
      <c r="OI74" s="448"/>
      <c r="OJ74" s="448"/>
      <c r="OK74" s="448"/>
      <c r="OL74" s="448"/>
      <c r="OM74" s="448"/>
      <c r="ON74" s="448"/>
      <c r="OO74" s="448"/>
      <c r="OP74" s="448"/>
      <c r="OQ74" s="448"/>
      <c r="OR74" s="448"/>
      <c r="OS74" s="448"/>
      <c r="OT74" s="448"/>
      <c r="OU74" s="448"/>
      <c r="OV74" s="448"/>
      <c r="OW74" s="448"/>
      <c r="OX74" s="448"/>
      <c r="OY74" s="448"/>
      <c r="OZ74" s="448"/>
      <c r="PA74" s="448"/>
      <c r="PB74" s="448"/>
      <c r="PC74" s="448"/>
      <c r="PD74" s="448"/>
      <c r="PE74" s="448"/>
      <c r="PF74" s="448"/>
      <c r="PG74" s="448"/>
      <c r="PH74" s="448"/>
      <c r="PI74" s="448"/>
      <c r="PJ74" s="448"/>
      <c r="PK74" s="448"/>
      <c r="PL74" s="448"/>
      <c r="PM74" s="448"/>
      <c r="PN74" s="448"/>
      <c r="PO74" s="448"/>
      <c r="PP74" s="448"/>
      <c r="PQ74" s="448"/>
      <c r="PR74" s="448"/>
      <c r="PS74" s="448"/>
      <c r="PT74" s="448"/>
      <c r="PU74" s="448"/>
      <c r="PV74" s="448"/>
      <c r="PW74" s="448"/>
      <c r="PX74" s="448"/>
      <c r="PY74" s="448"/>
      <c r="PZ74" s="448"/>
      <c r="QA74" s="448"/>
      <c r="QB74" s="448"/>
      <c r="QC74" s="448"/>
      <c r="QD74" s="448"/>
      <c r="QE74" s="448"/>
      <c r="QF74" s="448"/>
      <c r="QG74" s="448"/>
      <c r="QH74" s="448"/>
      <c r="QI74" s="448"/>
      <c r="QJ74" s="448"/>
      <c r="QK74" s="448"/>
      <c r="QL74" s="448"/>
      <c r="QM74" s="448"/>
      <c r="QN74" s="448"/>
      <c r="QO74" s="448"/>
      <c r="QP74" s="448"/>
      <c r="QQ74" s="448"/>
      <c r="QR74" s="448"/>
      <c r="QS74" s="448"/>
      <c r="QT74" s="448"/>
      <c r="QU74" s="448"/>
      <c r="QV74" s="448"/>
      <c r="QW74" s="448"/>
      <c r="QX74" s="448"/>
      <c r="QY74" s="448"/>
      <c r="QZ74" s="448"/>
      <c r="RA74" s="448"/>
      <c r="RB74" s="448"/>
      <c r="RC74" s="448"/>
      <c r="RD74" s="448"/>
      <c r="RE74" s="448"/>
      <c r="RF74" s="448"/>
      <c r="RG74" s="448"/>
      <c r="RH74" s="448"/>
      <c r="RI74" s="448"/>
      <c r="RJ74" s="448"/>
      <c r="RK74" s="448"/>
      <c r="RL74" s="448"/>
      <c r="RM74" s="448"/>
      <c r="RN74" s="448"/>
      <c r="RO74" s="448"/>
      <c r="RP74" s="448"/>
      <c r="RQ74" s="448"/>
      <c r="RR74" s="448"/>
      <c r="RS74" s="448"/>
      <c r="RT74" s="448"/>
      <c r="RU74" s="448"/>
      <c r="RV74" s="448"/>
      <c r="RW74" s="448"/>
      <c r="RX74" s="448"/>
      <c r="RY74" s="448"/>
      <c r="RZ74" s="448"/>
      <c r="SA74" s="448"/>
      <c r="SB74" s="448"/>
      <c r="SC74" s="448"/>
      <c r="SD74" s="448"/>
      <c r="SE74" s="448"/>
      <c r="SF74" s="448"/>
      <c r="SG74" s="448"/>
      <c r="SH74" s="448"/>
      <c r="SI74" s="448"/>
      <c r="SJ74" s="448"/>
      <c r="SK74" s="448"/>
      <c r="SL74" s="448"/>
      <c r="SM74" s="448"/>
      <c r="SN74" s="448"/>
      <c r="SO74" s="448"/>
      <c r="SP74" s="448"/>
      <c r="SQ74" s="448"/>
      <c r="SR74" s="448"/>
      <c r="SS74" s="448"/>
      <c r="ST74" s="448"/>
      <c r="SU74" s="448"/>
      <c r="SV74" s="448"/>
      <c r="SW74" s="448"/>
      <c r="SX74" s="448"/>
      <c r="SY74" s="448"/>
      <c r="SZ74" s="448"/>
      <c r="TA74" s="448"/>
      <c r="TB74" s="448"/>
      <c r="TC74" s="448"/>
      <c r="TD74" s="448"/>
      <c r="TE74" s="448"/>
      <c r="TF74" s="448"/>
      <c r="TG74" s="448"/>
      <c r="TH74" s="448"/>
      <c r="TI74" s="448"/>
      <c r="TJ74" s="448"/>
      <c r="TK74" s="448"/>
      <c r="TL74" s="448"/>
      <c r="TM74" s="448"/>
      <c r="TN74" s="448"/>
      <c r="TO74" s="448"/>
      <c r="TP74" s="448"/>
      <c r="TQ74" s="448"/>
      <c r="TR74" s="448"/>
      <c r="TS74" s="448"/>
      <c r="TT74" s="448"/>
      <c r="TU74" s="448"/>
      <c r="TV74" s="448"/>
      <c r="TW74" s="448"/>
      <c r="TX74" s="448"/>
      <c r="TY74" s="448"/>
      <c r="TZ74" s="448"/>
      <c r="UA74" s="448"/>
      <c r="UB74" s="448"/>
      <c r="UC74" s="448"/>
      <c r="UD74" s="448"/>
      <c r="UE74" s="448"/>
      <c r="UF74" s="448"/>
      <c r="UG74" s="448"/>
      <c r="UH74" s="448"/>
      <c r="UI74" s="448"/>
      <c r="UJ74" s="448"/>
      <c r="UK74" s="448"/>
      <c r="UL74" s="448"/>
      <c r="UM74" s="448"/>
      <c r="UN74" s="448"/>
      <c r="UO74" s="448"/>
      <c r="UP74" s="448"/>
      <c r="UQ74" s="448"/>
      <c r="UR74" s="448"/>
      <c r="US74" s="448"/>
      <c r="UT74" s="448"/>
      <c r="UU74" s="448"/>
      <c r="UV74" s="448"/>
      <c r="UW74" s="448"/>
      <c r="UX74" s="448"/>
      <c r="UY74" s="448"/>
      <c r="UZ74" s="448"/>
      <c r="VA74" s="448"/>
      <c r="VB74" s="448"/>
      <c r="VC74" s="448"/>
      <c r="VD74" s="448"/>
      <c r="VE74" s="448"/>
      <c r="VF74" s="448"/>
      <c r="VG74" s="448"/>
      <c r="VH74" s="448"/>
      <c r="VI74" s="448"/>
      <c r="VJ74" s="448"/>
      <c r="VK74" s="448"/>
      <c r="VL74" s="448"/>
      <c r="VM74" s="448"/>
      <c r="VN74" s="448"/>
      <c r="VO74" s="448"/>
      <c r="VP74" s="448"/>
      <c r="VQ74" s="448"/>
      <c r="VR74" s="448"/>
      <c r="VS74" s="448"/>
      <c r="VT74" s="448"/>
      <c r="VU74" s="448"/>
      <c r="VV74" s="448"/>
      <c r="VW74" s="448"/>
      <c r="VX74" s="448"/>
      <c r="VY74" s="448"/>
      <c r="VZ74" s="448"/>
      <c r="WA74" s="448"/>
      <c r="WB74" s="448"/>
      <c r="WC74" s="448"/>
      <c r="WD74" s="448"/>
      <c r="WE74" s="448"/>
      <c r="WF74" s="448"/>
      <c r="WG74" s="448"/>
      <c r="WH74" s="448"/>
      <c r="WI74" s="448"/>
      <c r="WJ74" s="448"/>
      <c r="WK74" s="448"/>
      <c r="WL74" s="448"/>
      <c r="WM74" s="448"/>
      <c r="WN74" s="448"/>
      <c r="WO74" s="448"/>
      <c r="WP74" s="448"/>
      <c r="WQ74" s="448"/>
      <c r="WR74" s="448"/>
      <c r="WS74" s="448"/>
      <c r="WT74" s="448"/>
      <c r="WU74" s="448"/>
      <c r="WV74" s="448"/>
      <c r="WW74" s="448"/>
      <c r="WX74" s="448"/>
      <c r="WY74" s="448"/>
      <c r="WZ74" s="448"/>
      <c r="XA74" s="448"/>
      <c r="XB74" s="448"/>
      <c r="XC74" s="448"/>
      <c r="XD74" s="448"/>
      <c r="XE74" s="448"/>
      <c r="XF74" s="448"/>
      <c r="XG74" s="448"/>
      <c r="XH74" s="448"/>
      <c r="XI74" s="448"/>
      <c r="XJ74" s="448"/>
      <c r="XK74" s="448"/>
      <c r="XL74" s="448"/>
      <c r="XM74" s="448"/>
      <c r="XN74" s="448"/>
      <c r="XO74" s="448"/>
      <c r="XP74" s="448"/>
      <c r="XQ74" s="448"/>
      <c r="XR74" s="448"/>
      <c r="XS74" s="448"/>
      <c r="XT74" s="448"/>
      <c r="XU74" s="448"/>
      <c r="XV74" s="448"/>
      <c r="XW74" s="448"/>
      <c r="XX74" s="448"/>
      <c r="XY74" s="448"/>
      <c r="XZ74" s="448"/>
      <c r="YA74" s="448"/>
      <c r="YB74" s="448"/>
      <c r="YC74" s="448"/>
      <c r="YD74" s="448"/>
      <c r="YE74" s="448"/>
      <c r="YF74" s="448"/>
      <c r="YG74" s="448"/>
      <c r="YH74" s="448"/>
      <c r="YI74" s="448"/>
      <c r="YJ74" s="448"/>
      <c r="YK74" s="448"/>
      <c r="YL74" s="448"/>
      <c r="YM74" s="448"/>
      <c r="YN74" s="448"/>
      <c r="YO74" s="448"/>
      <c r="YP74" s="448"/>
      <c r="YQ74" s="448"/>
      <c r="YR74" s="448"/>
      <c r="YS74" s="448"/>
      <c r="YT74" s="448"/>
      <c r="YU74" s="448"/>
      <c r="YV74" s="448"/>
      <c r="YW74" s="448"/>
      <c r="YX74" s="448"/>
      <c r="YY74" s="448"/>
      <c r="YZ74" s="448"/>
      <c r="ZA74" s="448"/>
      <c r="ZB74" s="448"/>
      <c r="ZC74" s="448"/>
      <c r="ZD74" s="448"/>
      <c r="ZE74" s="448"/>
      <c r="ZF74" s="448"/>
      <c r="ZG74" s="448"/>
      <c r="ZH74" s="448"/>
      <c r="ZI74" s="448"/>
      <c r="ZJ74" s="448"/>
      <c r="ZK74" s="448"/>
      <c r="ZL74" s="448"/>
      <c r="ZM74" s="448"/>
      <c r="ZN74" s="448"/>
      <c r="ZO74" s="448"/>
      <c r="ZP74" s="448"/>
      <c r="ZQ74" s="448"/>
      <c r="ZR74" s="448"/>
      <c r="ZS74" s="448"/>
      <c r="ZT74" s="448"/>
      <c r="ZU74" s="448"/>
      <c r="ZV74" s="448"/>
      <c r="ZW74" s="448"/>
      <c r="ZX74" s="448"/>
      <c r="ZY74" s="448"/>
      <c r="ZZ74" s="448"/>
      <c r="AAA74" s="448"/>
      <c r="AAB74" s="448"/>
      <c r="AAC74" s="448"/>
      <c r="AAD74" s="448"/>
      <c r="AAE74" s="448"/>
      <c r="AAF74" s="448"/>
      <c r="AAG74" s="448"/>
      <c r="AAH74" s="448"/>
      <c r="AAI74" s="448"/>
      <c r="AAJ74" s="448"/>
      <c r="AAK74" s="448"/>
      <c r="AAL74" s="448"/>
      <c r="AAM74" s="448"/>
      <c r="AAN74" s="448"/>
      <c r="AAO74" s="448"/>
      <c r="AAP74" s="448"/>
      <c r="AAQ74" s="448"/>
      <c r="AAR74" s="448"/>
      <c r="AAS74" s="448"/>
      <c r="AAT74" s="448"/>
      <c r="AAU74" s="448"/>
      <c r="AAV74" s="448"/>
      <c r="AAW74" s="448"/>
      <c r="AAX74" s="448"/>
      <c r="AAY74" s="448"/>
      <c r="AAZ74" s="448"/>
      <c r="ABA74" s="448"/>
      <c r="ABB74" s="448"/>
      <c r="ABC74" s="448"/>
      <c r="ABD74" s="448"/>
      <c r="ABE74" s="448"/>
      <c r="ABF74" s="448"/>
      <c r="ABG74" s="448"/>
      <c r="ABH74" s="448"/>
      <c r="ABI74" s="448"/>
      <c r="ABJ74" s="448"/>
      <c r="ABK74" s="448"/>
      <c r="ABL74" s="448"/>
      <c r="ABM74" s="448"/>
      <c r="ABN74" s="448"/>
      <c r="ABO74" s="448"/>
      <c r="ABP74" s="448"/>
      <c r="ABQ74" s="448"/>
      <c r="ABR74" s="448"/>
      <c r="ABS74" s="448"/>
      <c r="ABT74" s="448"/>
      <c r="ABU74" s="448"/>
      <c r="ABV74" s="448"/>
      <c r="ABW74" s="448"/>
      <c r="ABX74" s="448"/>
      <c r="ABY74" s="448"/>
      <c r="ABZ74" s="448"/>
      <c r="ACA74" s="448"/>
      <c r="ACB74" s="448"/>
      <c r="ACC74" s="448"/>
      <c r="ACD74" s="448"/>
      <c r="ACE74" s="448"/>
      <c r="ACF74" s="448"/>
      <c r="ACG74" s="448"/>
      <c r="ACH74" s="448"/>
      <c r="ACI74" s="448"/>
      <c r="ACJ74" s="448"/>
      <c r="ACK74" s="448"/>
      <c r="ACL74" s="448"/>
      <c r="ACM74" s="448"/>
      <c r="ACN74" s="448"/>
      <c r="ACO74" s="448"/>
      <c r="ACP74" s="448"/>
      <c r="ACQ74" s="448"/>
      <c r="ACR74" s="448"/>
      <c r="ACS74" s="448"/>
      <c r="ACT74" s="448"/>
      <c r="ACU74" s="448"/>
      <c r="ACV74" s="448"/>
      <c r="ACW74" s="448"/>
      <c r="ACX74" s="448"/>
      <c r="ACY74" s="448"/>
      <c r="ACZ74" s="448"/>
      <c r="ADA74" s="448"/>
      <c r="ADB74" s="448"/>
      <c r="ADC74" s="448"/>
      <c r="ADD74" s="448"/>
      <c r="ADE74" s="448"/>
      <c r="ADF74" s="448"/>
      <c r="ADG74" s="448"/>
      <c r="ADH74" s="448"/>
      <c r="ADI74" s="448"/>
      <c r="ADJ74" s="448"/>
      <c r="ADK74" s="448"/>
      <c r="ADL74" s="448"/>
      <c r="ADM74" s="448"/>
      <c r="ADN74" s="448"/>
      <c r="ADO74" s="448"/>
      <c r="ADP74" s="448"/>
      <c r="ADQ74" s="448"/>
      <c r="ADR74" s="448"/>
      <c r="ADS74" s="448"/>
      <c r="ADT74" s="448"/>
      <c r="ADU74" s="448"/>
      <c r="ADV74" s="448"/>
      <c r="ADW74" s="448"/>
      <c r="ADX74" s="448"/>
      <c r="ADY74" s="448"/>
      <c r="ADZ74" s="448"/>
      <c r="AEA74" s="448"/>
      <c r="AEB74" s="448"/>
      <c r="AEC74" s="448"/>
      <c r="AED74" s="448"/>
      <c r="AEE74" s="448"/>
      <c r="AEF74" s="448"/>
      <c r="AEG74" s="448"/>
      <c r="AEH74" s="448"/>
      <c r="AEI74" s="448"/>
      <c r="AEJ74" s="448"/>
      <c r="AEK74" s="448"/>
      <c r="AEL74" s="448"/>
      <c r="AEM74" s="448"/>
      <c r="AEN74" s="448"/>
      <c r="AEO74" s="448"/>
      <c r="AEP74" s="448"/>
      <c r="AEQ74" s="448"/>
      <c r="AER74" s="448"/>
      <c r="AES74" s="448"/>
      <c r="AET74" s="448"/>
      <c r="AEU74" s="448"/>
      <c r="AEV74" s="448"/>
      <c r="AEW74" s="448"/>
      <c r="AEX74" s="448"/>
      <c r="AEY74" s="448"/>
      <c r="AEZ74" s="448"/>
      <c r="AFA74" s="448"/>
      <c r="AFB74" s="448"/>
      <c r="AFC74" s="448"/>
      <c r="AFD74" s="448"/>
      <c r="AFE74" s="448"/>
      <c r="AFF74" s="448"/>
      <c r="AFG74" s="448"/>
      <c r="AFH74" s="448"/>
      <c r="AFI74" s="448"/>
      <c r="AFJ74" s="448"/>
      <c r="AFK74" s="448"/>
      <c r="AFL74" s="448"/>
      <c r="AFM74" s="448"/>
      <c r="AFN74" s="448"/>
      <c r="AFO74" s="448"/>
      <c r="AFP74" s="448"/>
      <c r="AFQ74" s="448"/>
      <c r="AFR74" s="448"/>
      <c r="AFS74" s="448"/>
      <c r="AFT74" s="448"/>
      <c r="AFU74" s="448"/>
      <c r="AFV74" s="448"/>
      <c r="AFW74" s="448"/>
      <c r="AFX74" s="448"/>
      <c r="AFY74" s="448"/>
      <c r="AFZ74" s="448"/>
      <c r="AGA74" s="448"/>
      <c r="AGB74" s="448"/>
      <c r="AGC74" s="448"/>
      <c r="AGD74" s="448"/>
      <c r="AGE74" s="448"/>
      <c r="AGF74" s="448"/>
      <c r="AGG74" s="448"/>
      <c r="AGH74" s="448"/>
      <c r="AGI74" s="448"/>
      <c r="AGJ74" s="448"/>
      <c r="AGK74" s="448"/>
      <c r="AGL74" s="448"/>
      <c r="AGM74" s="448"/>
      <c r="AGN74" s="448"/>
      <c r="AGO74" s="448"/>
      <c r="AGP74" s="448"/>
      <c r="AGQ74" s="448"/>
      <c r="AGR74" s="448"/>
      <c r="AGS74" s="448"/>
      <c r="AGT74" s="448"/>
      <c r="AGU74" s="448"/>
      <c r="AGV74" s="448"/>
      <c r="AGW74" s="448"/>
      <c r="AGX74" s="448"/>
      <c r="AGY74" s="448"/>
      <c r="AGZ74" s="448"/>
      <c r="AHA74" s="448"/>
      <c r="AHB74" s="448"/>
      <c r="AHC74" s="448"/>
      <c r="AHD74" s="448"/>
      <c r="AHE74" s="448"/>
      <c r="AHF74" s="448"/>
      <c r="AHG74" s="448"/>
      <c r="AHH74" s="448"/>
      <c r="AHI74" s="448"/>
      <c r="AHJ74" s="448"/>
      <c r="AHK74" s="448"/>
      <c r="AHL74" s="448"/>
      <c r="AHM74" s="448"/>
      <c r="AHN74" s="448"/>
      <c r="AHO74" s="448"/>
      <c r="AHP74" s="448"/>
      <c r="AHQ74" s="448"/>
      <c r="AHR74" s="448"/>
      <c r="AHS74" s="448"/>
      <c r="AHT74" s="448"/>
      <c r="AHU74" s="448"/>
      <c r="AHV74" s="448"/>
      <c r="AHW74" s="448"/>
      <c r="AHX74" s="448"/>
      <c r="AHY74" s="448"/>
      <c r="AHZ74" s="448"/>
      <c r="AIA74" s="448"/>
      <c r="AIB74" s="448"/>
      <c r="AIC74" s="448"/>
      <c r="AID74" s="448"/>
      <c r="AIE74" s="448"/>
      <c r="AIF74" s="448"/>
      <c r="AIG74" s="448"/>
      <c r="AIH74" s="448"/>
      <c r="AII74" s="448"/>
      <c r="AIJ74" s="448"/>
      <c r="AIK74" s="448"/>
      <c r="AIL74" s="448"/>
      <c r="AIM74" s="448"/>
      <c r="AIN74" s="448"/>
      <c r="AIO74" s="448"/>
      <c r="AIP74" s="448"/>
      <c r="AIQ74" s="448"/>
      <c r="AIR74" s="448"/>
      <c r="AIS74" s="448"/>
      <c r="AIT74" s="448"/>
      <c r="AIU74" s="448"/>
      <c r="AIV74" s="448"/>
      <c r="AIW74" s="448"/>
      <c r="AIX74" s="448"/>
      <c r="AIY74" s="448"/>
      <c r="AIZ74" s="448"/>
      <c r="AJA74" s="448"/>
      <c r="AJB74" s="448"/>
      <c r="AJC74" s="448"/>
      <c r="AJD74" s="448"/>
      <c r="AJE74" s="448"/>
      <c r="AJF74" s="448"/>
      <c r="AJG74" s="448"/>
      <c r="AJH74" s="448"/>
      <c r="AJI74" s="448"/>
      <c r="AJJ74" s="448"/>
      <c r="AJK74" s="448"/>
      <c r="AJL74" s="448"/>
      <c r="AJM74" s="448"/>
      <c r="AJN74" s="448"/>
      <c r="AJO74" s="448"/>
      <c r="AJP74" s="448"/>
      <c r="AJQ74" s="448"/>
      <c r="AJR74" s="448"/>
      <c r="AJS74" s="448"/>
      <c r="AJT74" s="448"/>
      <c r="AJU74" s="448"/>
      <c r="AJV74" s="448"/>
      <c r="AJW74" s="448"/>
      <c r="AJX74" s="448"/>
      <c r="AJY74" s="448"/>
      <c r="AJZ74" s="448"/>
      <c r="AKA74" s="448"/>
      <c r="AKB74" s="448"/>
      <c r="AKC74" s="448"/>
      <c r="AKD74" s="448"/>
      <c r="AKE74" s="448"/>
      <c r="AKF74" s="448"/>
      <c r="AKG74" s="448"/>
      <c r="AKH74" s="448"/>
      <c r="AKI74" s="448"/>
      <c r="AKJ74" s="448"/>
      <c r="AKK74" s="448"/>
      <c r="AKL74" s="448"/>
      <c r="AKM74" s="448"/>
      <c r="AKN74" s="448"/>
      <c r="AKO74" s="448"/>
      <c r="AKP74" s="448"/>
      <c r="AKQ74" s="448"/>
      <c r="AKR74" s="448"/>
      <c r="AKS74" s="448"/>
      <c r="AKT74" s="448"/>
      <c r="AKU74" s="448"/>
      <c r="AKV74" s="448"/>
      <c r="AKW74" s="448"/>
      <c r="AKX74" s="448"/>
      <c r="AKY74" s="448"/>
      <c r="AKZ74" s="448"/>
      <c r="ALA74" s="448"/>
      <c r="ALB74" s="448"/>
      <c r="ALC74" s="448"/>
      <c r="ALD74" s="448"/>
      <c r="ALE74" s="448"/>
      <c r="ALF74" s="448"/>
      <c r="ALG74" s="448"/>
      <c r="ALH74" s="448"/>
      <c r="ALI74" s="448"/>
      <c r="ALJ74" s="448"/>
      <c r="ALK74" s="448"/>
      <c r="ALL74" s="448"/>
      <c r="ALM74" s="448"/>
      <c r="ALN74" s="448"/>
      <c r="ALO74" s="448"/>
      <c r="ALP74" s="448"/>
      <c r="ALQ74" s="448"/>
      <c r="ALR74" s="448"/>
      <c r="ALS74" s="448"/>
      <c r="ALT74" s="448"/>
      <c r="ALU74" s="448"/>
      <c r="ALV74" s="448"/>
      <c r="ALW74" s="448"/>
      <c r="ALX74" s="448"/>
      <c r="ALY74" s="448"/>
      <c r="ALZ74" s="448"/>
      <c r="AMA74" s="448"/>
      <c r="AMB74" s="448"/>
      <c r="AMC74" s="448"/>
      <c r="AMD74" s="448"/>
      <c r="AME74" s="448"/>
      <c r="AMF74" s="448"/>
      <c r="AMG74" s="448"/>
      <c r="AMH74" s="448"/>
      <c r="AMI74" s="448"/>
      <c r="AMJ74" s="448"/>
      <c r="AMK74" s="448"/>
      <c r="AML74" s="448"/>
      <c r="AMM74" s="448"/>
      <c r="AMN74" s="448"/>
      <c r="AMO74" s="448"/>
      <c r="AMP74" s="448"/>
      <c r="AMQ74" s="448"/>
      <c r="AMR74" s="448"/>
      <c r="AMS74" s="448"/>
      <c r="AMT74" s="448"/>
      <c r="AMU74" s="448"/>
      <c r="AMV74" s="448"/>
      <c r="AMW74" s="448"/>
      <c r="AMX74" s="448"/>
      <c r="AMY74" s="448"/>
      <c r="AMZ74" s="448"/>
      <c r="ANA74" s="448"/>
      <c r="ANB74" s="448"/>
      <c r="ANC74" s="448"/>
      <c r="AND74" s="448"/>
      <c r="ANE74" s="448"/>
      <c r="ANF74" s="448"/>
      <c r="ANG74" s="448"/>
      <c r="ANH74" s="448"/>
      <c r="ANI74" s="448"/>
      <c r="ANJ74" s="448"/>
      <c r="ANK74" s="448"/>
      <c r="ANL74" s="448"/>
      <c r="ANM74" s="448"/>
      <c r="ANN74" s="448"/>
      <c r="ANO74" s="448"/>
      <c r="ANP74" s="448"/>
      <c r="ANQ74" s="448"/>
      <c r="ANR74" s="448"/>
      <c r="ANS74" s="448"/>
      <c r="ANT74" s="448"/>
      <c r="ANU74" s="448"/>
      <c r="ANV74" s="448"/>
      <c r="ANW74" s="448"/>
      <c r="ANX74" s="448"/>
      <c r="ANY74" s="448"/>
      <c r="ANZ74" s="448"/>
      <c r="AOA74" s="448"/>
      <c r="AOB74" s="448"/>
      <c r="AOC74" s="448"/>
      <c r="AOD74" s="448"/>
      <c r="AOE74" s="448"/>
      <c r="AOF74" s="448"/>
      <c r="AOG74" s="448"/>
      <c r="AOH74" s="448"/>
      <c r="AOI74" s="448"/>
      <c r="AOJ74" s="448"/>
      <c r="AOK74" s="448"/>
      <c r="AOL74" s="448"/>
      <c r="AOM74" s="448"/>
      <c r="AON74" s="448"/>
      <c r="AOO74" s="448"/>
      <c r="AOP74" s="448"/>
      <c r="AOQ74" s="448"/>
      <c r="AOR74" s="448"/>
      <c r="AOS74" s="448"/>
      <c r="AOT74" s="448"/>
      <c r="AOU74" s="448"/>
      <c r="AOV74" s="448"/>
      <c r="AOW74" s="448"/>
      <c r="AOX74" s="448"/>
      <c r="AOY74" s="448"/>
      <c r="AOZ74" s="448"/>
      <c r="APA74" s="448"/>
      <c r="APB74" s="448"/>
      <c r="APC74" s="448"/>
      <c r="APD74" s="448"/>
      <c r="APE74" s="448"/>
      <c r="APF74" s="448"/>
      <c r="APG74" s="448"/>
      <c r="APH74" s="448"/>
      <c r="API74" s="448"/>
      <c r="APJ74" s="448"/>
      <c r="APK74" s="448"/>
      <c r="APL74" s="448"/>
      <c r="APM74" s="448"/>
      <c r="APN74" s="448"/>
      <c r="APO74" s="448"/>
      <c r="APP74" s="448"/>
      <c r="APQ74" s="448"/>
      <c r="APR74" s="448"/>
      <c r="APS74" s="448"/>
      <c r="APT74" s="448"/>
      <c r="APU74" s="448"/>
      <c r="APV74" s="448"/>
      <c r="APW74" s="448"/>
      <c r="APX74" s="448"/>
      <c r="APY74" s="448"/>
      <c r="APZ74" s="448"/>
      <c r="AQA74" s="448"/>
      <c r="AQB74" s="448"/>
      <c r="AQC74" s="448"/>
      <c r="AQD74" s="448"/>
      <c r="AQE74" s="448"/>
      <c r="AQF74" s="448"/>
      <c r="AQG74" s="448"/>
      <c r="AQH74" s="448"/>
      <c r="AQI74" s="448"/>
      <c r="AQJ74" s="448"/>
      <c r="AQK74" s="448"/>
      <c r="AQL74" s="448"/>
      <c r="AQM74" s="448"/>
      <c r="AQN74" s="448"/>
      <c r="AQO74" s="448"/>
      <c r="AQP74" s="448"/>
      <c r="AQQ74" s="448"/>
      <c r="AQR74" s="448"/>
      <c r="AQS74" s="448"/>
      <c r="AQT74" s="448"/>
      <c r="AQU74" s="448"/>
      <c r="AQV74" s="448"/>
      <c r="AQW74" s="448"/>
      <c r="AQX74" s="448"/>
      <c r="AQY74" s="448"/>
      <c r="AQZ74" s="448"/>
      <c r="ARA74" s="448"/>
      <c r="ARB74" s="448"/>
      <c r="ARC74" s="448"/>
      <c r="ARD74" s="448"/>
      <c r="ARE74" s="448"/>
      <c r="ARF74" s="448"/>
      <c r="ARG74" s="448"/>
      <c r="ARH74" s="448"/>
      <c r="ARI74" s="448"/>
      <c r="ARJ74" s="448"/>
      <c r="ARK74" s="448"/>
      <c r="ARL74" s="448"/>
      <c r="ARM74" s="448"/>
      <c r="ARN74" s="448"/>
      <c r="ARO74" s="448"/>
      <c r="ARP74" s="448"/>
      <c r="ARQ74" s="448"/>
      <c r="ARR74" s="448"/>
      <c r="ARS74" s="448"/>
      <c r="ART74" s="448"/>
      <c r="ARU74" s="448"/>
      <c r="ARV74" s="448"/>
      <c r="ARW74" s="448"/>
      <c r="ARX74" s="448"/>
      <c r="ARY74" s="448"/>
      <c r="ARZ74" s="448"/>
      <c r="ASA74" s="448"/>
      <c r="ASB74" s="448"/>
      <c r="ASC74" s="448"/>
      <c r="ASD74" s="448"/>
      <c r="ASE74" s="448"/>
      <c r="ASF74" s="448"/>
      <c r="ASG74" s="448"/>
      <c r="ASH74" s="448"/>
      <c r="ASI74" s="448"/>
      <c r="ASJ74" s="448"/>
      <c r="ASK74" s="448"/>
      <c r="ASL74" s="448"/>
      <c r="ASM74" s="448"/>
      <c r="ASN74" s="448"/>
      <c r="ASO74" s="448"/>
      <c r="ASP74" s="448"/>
      <c r="ASQ74" s="448"/>
      <c r="ASR74" s="448"/>
      <c r="ASS74" s="448"/>
      <c r="AST74" s="448"/>
      <c r="ASU74" s="448"/>
      <c r="ASV74" s="448"/>
      <c r="ASW74" s="448"/>
      <c r="ASX74" s="448"/>
      <c r="ASY74" s="448"/>
      <c r="ASZ74" s="448"/>
      <c r="ATA74" s="448"/>
      <c r="ATB74" s="448"/>
      <c r="ATC74" s="448"/>
      <c r="ATD74" s="448"/>
      <c r="ATE74" s="448"/>
      <c r="ATF74" s="448"/>
      <c r="ATG74" s="448"/>
      <c r="ATH74" s="448"/>
      <c r="ATI74" s="448"/>
      <c r="ATJ74" s="448"/>
      <c r="ATK74" s="448"/>
      <c r="ATL74" s="448"/>
      <c r="ATM74" s="448"/>
      <c r="ATN74" s="448"/>
      <c r="ATO74" s="448"/>
      <c r="ATP74" s="448"/>
      <c r="ATQ74" s="448"/>
      <c r="ATR74" s="448"/>
      <c r="ATS74" s="448"/>
      <c r="ATT74" s="448"/>
      <c r="ATU74" s="448"/>
      <c r="ATV74" s="448"/>
      <c r="ATW74" s="448"/>
      <c r="ATX74" s="448"/>
      <c r="ATY74" s="448"/>
      <c r="ATZ74" s="448"/>
      <c r="AUA74" s="448"/>
      <c r="AUB74" s="448"/>
      <c r="AUC74" s="448"/>
      <c r="AUD74" s="448"/>
      <c r="AUE74" s="448"/>
      <c r="AUF74" s="448"/>
      <c r="AUG74" s="448"/>
      <c r="AUH74" s="448"/>
      <c r="AUI74" s="448"/>
      <c r="AUJ74" s="448"/>
      <c r="AUK74" s="448"/>
      <c r="AUL74" s="448"/>
      <c r="AUM74" s="448"/>
      <c r="AUN74" s="448"/>
      <c r="AUO74" s="448"/>
      <c r="AUP74" s="448"/>
      <c r="AUQ74" s="448"/>
      <c r="AUR74" s="448"/>
      <c r="AUS74" s="448"/>
      <c r="AUT74" s="448"/>
      <c r="AUU74" s="448"/>
      <c r="AUV74" s="448"/>
      <c r="AUW74" s="448"/>
      <c r="AUX74" s="448"/>
      <c r="AUY74" s="448"/>
      <c r="AUZ74" s="448"/>
      <c r="AVA74" s="448"/>
      <c r="AVB74" s="448"/>
      <c r="AVC74" s="448"/>
      <c r="AVD74" s="448"/>
      <c r="AVE74" s="448"/>
      <c r="AVF74" s="448"/>
      <c r="AVG74" s="448"/>
      <c r="AVH74" s="448"/>
      <c r="AVI74" s="448"/>
      <c r="AVJ74" s="448"/>
      <c r="AVK74" s="448"/>
      <c r="AVL74" s="448"/>
      <c r="AVM74" s="448"/>
      <c r="AVN74" s="448"/>
      <c r="AVO74" s="448"/>
      <c r="AVP74" s="448"/>
      <c r="AVQ74" s="448"/>
      <c r="AVR74" s="448"/>
      <c r="AVS74" s="448"/>
      <c r="AVT74" s="448"/>
      <c r="AVU74" s="448"/>
      <c r="AVV74" s="448"/>
      <c r="AVW74" s="448"/>
      <c r="AVX74" s="448"/>
      <c r="AVY74" s="448"/>
      <c r="AVZ74" s="448"/>
      <c r="AWA74" s="448"/>
      <c r="AWB74" s="448"/>
      <c r="AWC74" s="448"/>
      <c r="AWD74" s="448"/>
      <c r="AWE74" s="448"/>
      <c r="AWF74" s="448"/>
      <c r="AWG74" s="448"/>
      <c r="AWH74" s="448"/>
      <c r="AWI74" s="448"/>
      <c r="AWJ74" s="448"/>
      <c r="AWK74" s="448"/>
      <c r="AWL74" s="448"/>
      <c r="AWM74" s="448"/>
      <c r="AWN74" s="448"/>
      <c r="AWO74" s="448"/>
      <c r="AWP74" s="448"/>
      <c r="AWQ74" s="448"/>
      <c r="AWR74" s="448"/>
      <c r="AWS74" s="448"/>
      <c r="AWT74" s="448"/>
      <c r="AWU74" s="448"/>
      <c r="AWV74" s="448"/>
      <c r="AWW74" s="448"/>
      <c r="AWX74" s="448"/>
      <c r="AWY74" s="448"/>
      <c r="AWZ74" s="448"/>
      <c r="AXA74" s="448"/>
      <c r="AXB74" s="448"/>
      <c r="AXC74" s="448"/>
      <c r="AXD74" s="448"/>
      <c r="AXE74" s="448"/>
      <c r="AXF74" s="448"/>
      <c r="AXG74" s="448"/>
      <c r="AXH74" s="448"/>
      <c r="AXI74" s="448"/>
      <c r="AXJ74" s="448"/>
      <c r="AXK74" s="448"/>
      <c r="AXL74" s="448"/>
      <c r="AXM74" s="448"/>
      <c r="AXN74" s="448"/>
      <c r="AXO74" s="448"/>
      <c r="AXP74" s="448"/>
      <c r="AXQ74" s="448"/>
      <c r="AXR74" s="448"/>
      <c r="AXS74" s="448"/>
      <c r="AXT74" s="448"/>
      <c r="AXU74" s="448"/>
      <c r="AXV74" s="448"/>
      <c r="AXW74" s="448"/>
      <c r="AXX74" s="448"/>
      <c r="AXY74" s="448"/>
      <c r="AXZ74" s="448"/>
      <c r="AYA74" s="448"/>
      <c r="AYB74" s="448"/>
      <c r="AYC74" s="448"/>
      <c r="AYD74" s="448"/>
      <c r="AYE74" s="448"/>
      <c r="AYF74" s="448"/>
      <c r="AYG74" s="448"/>
      <c r="AYH74" s="448"/>
      <c r="AYI74" s="448"/>
      <c r="AYJ74" s="448"/>
      <c r="AYK74" s="448"/>
      <c r="AYL74" s="448"/>
      <c r="AYM74" s="448"/>
      <c r="AYN74" s="448"/>
      <c r="AYO74" s="448"/>
      <c r="AYP74" s="448"/>
      <c r="AYQ74" s="448"/>
      <c r="AYR74" s="448"/>
      <c r="AYS74" s="448"/>
      <c r="AYT74" s="448"/>
      <c r="AYU74" s="448"/>
      <c r="AYV74" s="448"/>
      <c r="AYW74" s="448"/>
      <c r="AYX74" s="448"/>
      <c r="AYY74" s="448"/>
      <c r="AYZ74" s="448"/>
      <c r="AZA74" s="448"/>
      <c r="AZB74" s="448"/>
      <c r="AZC74" s="448"/>
      <c r="AZD74" s="448"/>
      <c r="AZE74" s="448"/>
      <c r="AZF74" s="448"/>
      <c r="AZG74" s="448"/>
      <c r="AZH74" s="448"/>
      <c r="AZI74" s="448"/>
      <c r="AZJ74" s="448"/>
      <c r="AZK74" s="448"/>
      <c r="AZL74" s="448"/>
      <c r="AZM74" s="448"/>
      <c r="AZN74" s="448"/>
      <c r="AZO74" s="448"/>
      <c r="AZP74" s="448"/>
      <c r="AZQ74" s="448"/>
      <c r="AZR74" s="448"/>
      <c r="AZS74" s="448"/>
      <c r="AZT74" s="448"/>
      <c r="AZU74" s="448"/>
      <c r="AZV74" s="448"/>
      <c r="AZW74" s="448"/>
      <c r="AZX74" s="448"/>
      <c r="AZY74" s="448"/>
      <c r="AZZ74" s="448"/>
      <c r="BAA74" s="448"/>
      <c r="BAB74" s="448"/>
      <c r="BAC74" s="448"/>
      <c r="BAD74" s="448"/>
      <c r="BAE74" s="448"/>
      <c r="BAF74" s="448"/>
      <c r="BAG74" s="448"/>
      <c r="BAH74" s="448"/>
      <c r="BAI74" s="448"/>
      <c r="BAJ74" s="448"/>
      <c r="BAK74" s="448"/>
      <c r="BAL74" s="448"/>
      <c r="BAM74" s="448"/>
      <c r="BAN74" s="448"/>
      <c r="BAO74" s="448"/>
      <c r="BAP74" s="448"/>
      <c r="BAQ74" s="448"/>
      <c r="BAR74" s="448"/>
      <c r="BAS74" s="448"/>
      <c r="BAT74" s="448"/>
      <c r="BAU74" s="448"/>
      <c r="BAV74" s="448"/>
      <c r="BAW74" s="448"/>
      <c r="BAX74" s="448"/>
      <c r="BAY74" s="448"/>
      <c r="BAZ74" s="448"/>
      <c r="BBA74" s="448"/>
      <c r="BBB74" s="448"/>
      <c r="BBC74" s="448"/>
      <c r="BBD74" s="448"/>
      <c r="BBE74" s="448"/>
      <c r="BBF74" s="448"/>
      <c r="BBG74" s="448"/>
      <c r="BBH74" s="448"/>
      <c r="BBI74" s="448"/>
      <c r="BBJ74" s="448"/>
      <c r="BBK74" s="448"/>
      <c r="BBL74" s="448"/>
      <c r="BBM74" s="448"/>
      <c r="BBN74" s="448"/>
      <c r="BBO74" s="448"/>
      <c r="BBP74" s="448"/>
      <c r="BBQ74" s="448"/>
      <c r="BBR74" s="448"/>
      <c r="BBS74" s="448"/>
      <c r="BBT74" s="448"/>
      <c r="BBU74" s="448"/>
      <c r="BBV74" s="448"/>
      <c r="BBW74" s="448"/>
      <c r="BBX74" s="448"/>
      <c r="BBY74" s="448"/>
      <c r="BBZ74" s="448"/>
      <c r="BCA74" s="448"/>
      <c r="BCB74" s="448"/>
      <c r="BCC74" s="448"/>
      <c r="BCD74" s="448"/>
      <c r="BCE74" s="448"/>
      <c r="BCF74" s="448"/>
      <c r="BCG74" s="448"/>
      <c r="BCH74" s="448"/>
      <c r="BCI74" s="448"/>
      <c r="BCJ74" s="448"/>
      <c r="BCK74" s="448"/>
      <c r="BCL74" s="448"/>
      <c r="BCM74" s="448"/>
      <c r="BCN74" s="448"/>
      <c r="BCO74" s="448"/>
      <c r="BCP74" s="448"/>
      <c r="BCQ74" s="448"/>
      <c r="BCR74" s="448"/>
      <c r="BCS74" s="448"/>
      <c r="BCT74" s="448"/>
      <c r="BCU74" s="448"/>
      <c r="BCV74" s="448"/>
      <c r="BCW74" s="448"/>
      <c r="BCX74" s="448"/>
      <c r="BCY74" s="448"/>
      <c r="BCZ74" s="448"/>
      <c r="BDA74" s="448"/>
      <c r="BDB74" s="448"/>
      <c r="BDC74" s="448"/>
      <c r="BDD74" s="448"/>
      <c r="BDE74" s="448"/>
      <c r="BDF74" s="448"/>
      <c r="BDG74" s="448"/>
      <c r="BDH74" s="448"/>
      <c r="BDI74" s="448"/>
      <c r="BDJ74" s="448"/>
      <c r="BDK74" s="448"/>
      <c r="BDL74" s="448"/>
      <c r="BDM74" s="448"/>
      <c r="BDN74" s="448"/>
      <c r="BDO74" s="448"/>
      <c r="BDP74" s="448"/>
      <c r="BDQ74" s="448"/>
      <c r="BDR74" s="448"/>
      <c r="BDS74" s="448"/>
      <c r="BDT74" s="448"/>
      <c r="BDU74" s="448"/>
      <c r="BDV74" s="448"/>
      <c r="BDW74" s="448"/>
      <c r="BDX74" s="448"/>
      <c r="BDY74" s="448"/>
      <c r="BDZ74" s="448"/>
      <c r="BEA74" s="448"/>
      <c r="BEB74" s="448"/>
      <c r="BEC74" s="448"/>
      <c r="BED74" s="448"/>
      <c r="BEE74" s="448"/>
      <c r="BEF74" s="448"/>
      <c r="BEG74" s="448"/>
      <c r="BEH74" s="448"/>
      <c r="BEI74" s="448"/>
      <c r="BEJ74" s="448"/>
      <c r="BEK74" s="448"/>
      <c r="BEL74" s="448"/>
      <c r="BEM74" s="448"/>
      <c r="BEN74" s="448"/>
      <c r="BEO74" s="448"/>
      <c r="BEP74" s="448"/>
      <c r="BEQ74" s="448"/>
      <c r="BER74" s="448"/>
      <c r="BES74" s="448"/>
      <c r="BET74" s="448"/>
      <c r="BEU74" s="448"/>
      <c r="BEV74" s="448"/>
      <c r="BEW74" s="448"/>
      <c r="BEX74" s="448"/>
      <c r="BEY74" s="448"/>
      <c r="BEZ74" s="448"/>
      <c r="BFA74" s="448"/>
      <c r="BFB74" s="448"/>
      <c r="BFC74" s="448"/>
      <c r="BFD74" s="448"/>
      <c r="BFE74" s="448"/>
      <c r="BFF74" s="448"/>
      <c r="BFG74" s="448"/>
      <c r="BFH74" s="448"/>
      <c r="BFI74" s="448"/>
      <c r="BFJ74" s="448"/>
      <c r="BFK74" s="448"/>
      <c r="BFL74" s="448"/>
      <c r="BFM74" s="448"/>
      <c r="BFN74" s="448"/>
      <c r="BFO74" s="448"/>
      <c r="BFP74" s="448"/>
      <c r="BFQ74" s="448"/>
      <c r="BFR74" s="448"/>
      <c r="BFS74" s="448"/>
      <c r="BFT74" s="448"/>
      <c r="BFU74" s="448"/>
      <c r="BFV74" s="448"/>
      <c r="BFW74" s="448"/>
      <c r="BFX74" s="448"/>
      <c r="BFY74" s="448"/>
      <c r="BFZ74" s="448"/>
      <c r="BGA74" s="448"/>
      <c r="BGB74" s="448"/>
      <c r="BGC74" s="448"/>
      <c r="BGD74" s="448"/>
      <c r="BGE74" s="448"/>
      <c r="BGF74" s="448"/>
      <c r="BGG74" s="448"/>
      <c r="BGH74" s="448"/>
      <c r="BGI74" s="448"/>
      <c r="BGJ74" s="448"/>
      <c r="BGK74" s="448"/>
      <c r="BGL74" s="448"/>
      <c r="BGM74" s="448"/>
      <c r="BGN74" s="448"/>
      <c r="BGO74" s="448"/>
      <c r="BGP74" s="448"/>
      <c r="BGQ74" s="448"/>
      <c r="BGR74" s="448"/>
      <c r="BGS74" s="448"/>
      <c r="BGT74" s="448"/>
      <c r="BGU74" s="448"/>
      <c r="BGV74" s="448"/>
      <c r="BGW74" s="448"/>
      <c r="BGX74" s="448"/>
      <c r="BGY74" s="448"/>
      <c r="BGZ74" s="448"/>
      <c r="BHA74" s="448"/>
      <c r="BHB74" s="448"/>
      <c r="BHC74" s="448"/>
      <c r="BHD74" s="448"/>
      <c r="BHE74" s="448"/>
      <c r="BHF74" s="448"/>
      <c r="BHG74" s="448"/>
      <c r="BHH74" s="448"/>
      <c r="BHI74" s="448"/>
      <c r="BHJ74" s="448"/>
      <c r="BHK74" s="448"/>
      <c r="BHL74" s="448"/>
      <c r="BHM74" s="448"/>
      <c r="BHN74" s="448"/>
      <c r="BHO74" s="448"/>
      <c r="BHP74" s="448"/>
      <c r="BHQ74" s="448"/>
      <c r="BHR74" s="448"/>
      <c r="BHS74" s="448"/>
      <c r="BHT74" s="448"/>
      <c r="BHU74" s="448"/>
      <c r="BHV74" s="448"/>
      <c r="BHW74" s="448"/>
      <c r="BHX74" s="448"/>
      <c r="BHY74" s="448"/>
      <c r="BHZ74" s="448"/>
      <c r="BIA74" s="448"/>
      <c r="BIB74" s="448"/>
      <c r="BIC74" s="448"/>
      <c r="BID74" s="448"/>
      <c r="BIE74" s="448"/>
      <c r="BIF74" s="448"/>
      <c r="BIG74" s="448"/>
      <c r="BIH74" s="448"/>
      <c r="BII74" s="448"/>
      <c r="BIJ74" s="448"/>
      <c r="BIK74" s="448"/>
      <c r="BIL74" s="448"/>
      <c r="BIM74" s="448"/>
      <c r="BIN74" s="448"/>
      <c r="BIO74" s="448"/>
      <c r="BIP74" s="448"/>
      <c r="BIQ74" s="448"/>
      <c r="BIR74" s="448"/>
      <c r="BIS74" s="448"/>
      <c r="BIT74" s="448"/>
      <c r="BIU74" s="448"/>
      <c r="BIV74" s="448"/>
      <c r="BIW74" s="448"/>
      <c r="BIX74" s="448"/>
      <c r="BIY74" s="448"/>
      <c r="BIZ74" s="448"/>
      <c r="BJA74" s="448"/>
      <c r="BJB74" s="448"/>
      <c r="BJC74" s="448"/>
      <c r="BJD74" s="448"/>
      <c r="BJE74" s="448"/>
      <c r="BJF74" s="448"/>
      <c r="BJG74" s="448"/>
      <c r="BJH74" s="448"/>
      <c r="BJI74" s="448"/>
      <c r="BJJ74" s="448"/>
      <c r="BJK74" s="448"/>
      <c r="BJL74" s="448"/>
      <c r="BJM74" s="448"/>
      <c r="BJN74" s="448"/>
      <c r="BJO74" s="448"/>
      <c r="BJP74" s="448"/>
      <c r="BJQ74" s="448"/>
      <c r="BJR74" s="448"/>
      <c r="BJS74" s="448"/>
      <c r="BJT74" s="448"/>
      <c r="BJU74" s="448"/>
      <c r="BJV74" s="448"/>
      <c r="BJW74" s="448"/>
      <c r="BJX74" s="448"/>
      <c r="BJY74" s="448"/>
      <c r="BJZ74" s="448"/>
      <c r="BKA74" s="448"/>
      <c r="BKB74" s="448"/>
      <c r="BKC74" s="448"/>
      <c r="BKD74" s="448"/>
      <c r="BKE74" s="448"/>
      <c r="BKF74" s="448"/>
      <c r="BKG74" s="448"/>
      <c r="BKH74" s="448"/>
      <c r="BKI74" s="448"/>
      <c r="BKJ74" s="448"/>
      <c r="BKK74" s="448"/>
      <c r="BKL74" s="448"/>
      <c r="BKM74" s="448"/>
      <c r="BKN74" s="448"/>
      <c r="BKO74" s="448"/>
      <c r="BKP74" s="448"/>
      <c r="BKQ74" s="448"/>
      <c r="BKR74" s="448"/>
      <c r="BKS74" s="448"/>
      <c r="BKT74" s="448"/>
      <c r="BKU74" s="448"/>
      <c r="BKV74" s="448"/>
      <c r="BKW74" s="448"/>
      <c r="BKX74" s="448"/>
      <c r="BKY74" s="448"/>
      <c r="BKZ74" s="448"/>
      <c r="BLA74" s="448"/>
      <c r="BLB74" s="448"/>
      <c r="BLC74" s="448"/>
      <c r="BLD74" s="448"/>
      <c r="BLE74" s="448"/>
      <c r="BLF74" s="448"/>
      <c r="BLG74" s="448"/>
      <c r="BLH74" s="448"/>
      <c r="BLI74" s="448"/>
      <c r="BLJ74" s="448"/>
      <c r="BLK74" s="448"/>
      <c r="BLL74" s="448"/>
      <c r="BLM74" s="448"/>
      <c r="BLN74" s="448"/>
      <c r="BLO74" s="448"/>
      <c r="BLP74" s="448"/>
      <c r="BLQ74" s="448"/>
      <c r="BLR74" s="448"/>
      <c r="BLS74" s="448"/>
      <c r="BLT74" s="448"/>
      <c r="BLU74" s="448"/>
      <c r="BLV74" s="448"/>
      <c r="BLW74" s="448"/>
      <c r="BLX74" s="448"/>
      <c r="BLY74" s="448"/>
      <c r="BLZ74" s="448"/>
      <c r="BMA74" s="448"/>
      <c r="BMB74" s="448"/>
      <c r="BMC74" s="448"/>
      <c r="BMD74" s="448"/>
      <c r="BME74" s="448"/>
      <c r="BMF74" s="448"/>
      <c r="BMG74" s="448"/>
      <c r="BMH74" s="448"/>
      <c r="BMI74" s="448"/>
      <c r="BMJ74" s="448"/>
      <c r="BMK74" s="448"/>
      <c r="BML74" s="448"/>
      <c r="BMM74" s="448"/>
      <c r="BMN74" s="448"/>
      <c r="BMO74" s="448"/>
      <c r="BMP74" s="448"/>
      <c r="BMQ74" s="448"/>
      <c r="BMR74" s="448"/>
      <c r="BMS74" s="448"/>
      <c r="BMT74" s="448"/>
      <c r="BMU74" s="448"/>
      <c r="BMV74" s="448"/>
      <c r="BMW74" s="448"/>
      <c r="BMX74" s="448"/>
      <c r="BMY74" s="448"/>
      <c r="BMZ74" s="448"/>
      <c r="BNA74" s="448"/>
      <c r="BNB74" s="448"/>
      <c r="BNC74" s="448"/>
      <c r="BND74" s="448"/>
      <c r="BNE74" s="448"/>
      <c r="BNF74" s="448"/>
      <c r="BNG74" s="448"/>
      <c r="BNH74" s="448"/>
      <c r="BNI74" s="448"/>
      <c r="BNJ74" s="448"/>
      <c r="BNK74" s="448"/>
      <c r="BNL74" s="448"/>
      <c r="BNM74" s="448"/>
      <c r="BNN74" s="448"/>
      <c r="BNO74" s="448"/>
      <c r="BNP74" s="448"/>
      <c r="BNQ74" s="448"/>
      <c r="BNR74" s="448"/>
      <c r="BNS74" s="448"/>
      <c r="BNT74" s="448"/>
      <c r="BNU74" s="448"/>
      <c r="BNV74" s="448"/>
      <c r="BNW74" s="448"/>
      <c r="BNX74" s="448"/>
      <c r="BNY74" s="448"/>
      <c r="BNZ74" s="448"/>
      <c r="BOA74" s="448"/>
      <c r="BOB74" s="448"/>
      <c r="BOC74" s="448"/>
      <c r="BOD74" s="448"/>
      <c r="BOE74" s="448"/>
      <c r="BOF74" s="448"/>
      <c r="BOG74" s="448"/>
      <c r="BOH74" s="448"/>
      <c r="BOI74" s="448"/>
      <c r="BOJ74" s="448"/>
      <c r="BOK74" s="448"/>
      <c r="BOL74" s="448"/>
      <c r="BOM74" s="448"/>
      <c r="BON74" s="448"/>
      <c r="BOO74" s="448"/>
      <c r="BOP74" s="448"/>
      <c r="BOQ74" s="448"/>
      <c r="BOR74" s="448"/>
      <c r="BOS74" s="448"/>
      <c r="BOT74" s="448"/>
      <c r="BOU74" s="448"/>
      <c r="BOV74" s="448"/>
      <c r="BOW74" s="448"/>
      <c r="BOX74" s="448"/>
      <c r="BOY74" s="448"/>
      <c r="BOZ74" s="448"/>
      <c r="BPA74" s="448"/>
      <c r="BPB74" s="448"/>
      <c r="BPC74" s="448"/>
      <c r="BPD74" s="448"/>
      <c r="BPE74" s="448"/>
      <c r="BPF74" s="448"/>
      <c r="BPG74" s="448"/>
      <c r="BPH74" s="448"/>
      <c r="BPI74" s="448"/>
      <c r="BPJ74" s="448"/>
      <c r="BPK74" s="448"/>
      <c r="BPL74" s="448"/>
      <c r="BPM74" s="448"/>
      <c r="BPN74" s="448"/>
      <c r="BPO74" s="448"/>
      <c r="BPP74" s="448"/>
      <c r="BPQ74" s="448"/>
      <c r="BPR74" s="448"/>
      <c r="BPS74" s="448"/>
      <c r="BPT74" s="448"/>
      <c r="BPU74" s="448"/>
      <c r="BPV74" s="448"/>
      <c r="BPW74" s="448"/>
      <c r="BPX74" s="448"/>
      <c r="BPY74" s="448"/>
      <c r="BPZ74" s="448"/>
      <c r="BQA74" s="448"/>
      <c r="BQB74" s="448"/>
      <c r="BQC74" s="448"/>
      <c r="BQD74" s="448"/>
      <c r="BQE74" s="448"/>
      <c r="BQF74" s="448"/>
      <c r="BQG74" s="448"/>
      <c r="BQH74" s="448"/>
      <c r="BQI74" s="448"/>
      <c r="BQJ74" s="448"/>
      <c r="BQK74" s="448"/>
      <c r="BQL74" s="448"/>
      <c r="BQM74" s="448"/>
      <c r="BQN74" s="448"/>
      <c r="BQO74" s="448"/>
      <c r="BQP74" s="448"/>
      <c r="BQQ74" s="448"/>
      <c r="BQR74" s="448"/>
      <c r="BQS74" s="448"/>
      <c r="BQT74" s="448"/>
      <c r="BQU74" s="448"/>
      <c r="BQV74" s="448"/>
      <c r="BQW74" s="448"/>
      <c r="BQX74" s="448"/>
      <c r="BQY74" s="448"/>
      <c r="BQZ74" s="448"/>
      <c r="BRA74" s="448"/>
      <c r="BRB74" s="448"/>
      <c r="BRC74" s="448"/>
      <c r="BRD74" s="448"/>
      <c r="BRE74" s="448"/>
      <c r="BRF74" s="448"/>
      <c r="BRG74" s="448"/>
      <c r="BRH74" s="448"/>
      <c r="BRI74" s="448"/>
      <c r="BRJ74" s="448"/>
      <c r="BRK74" s="448"/>
      <c r="BRL74" s="448"/>
      <c r="BRM74" s="448"/>
      <c r="BRN74" s="448"/>
      <c r="BRO74" s="448"/>
      <c r="BRP74" s="448"/>
      <c r="BRQ74" s="448"/>
      <c r="BRR74" s="448"/>
      <c r="BRS74" s="448"/>
      <c r="BRT74" s="448"/>
      <c r="BRU74" s="448"/>
      <c r="BRV74" s="448"/>
      <c r="BRW74" s="448"/>
      <c r="BRX74" s="448"/>
      <c r="BRY74" s="448"/>
      <c r="BRZ74" s="448"/>
      <c r="BSA74" s="448"/>
      <c r="BSB74" s="448"/>
      <c r="BSC74" s="448"/>
      <c r="BSD74" s="448"/>
      <c r="BSE74" s="448"/>
      <c r="BSF74" s="448"/>
      <c r="BSG74" s="448"/>
      <c r="BSH74" s="448"/>
      <c r="BSI74" s="448"/>
      <c r="BSJ74" s="448"/>
      <c r="BSK74" s="448"/>
      <c r="BSL74" s="448"/>
      <c r="BSM74" s="448"/>
      <c r="BSN74" s="448"/>
      <c r="BSO74" s="448"/>
      <c r="BSP74" s="448"/>
      <c r="BSQ74" s="448"/>
      <c r="BSR74" s="448"/>
      <c r="BSS74" s="448"/>
      <c r="BST74" s="448"/>
      <c r="BSU74" s="448"/>
      <c r="BSV74" s="448"/>
      <c r="BSW74" s="448"/>
      <c r="BSX74" s="448"/>
      <c r="BSY74" s="448"/>
      <c r="BSZ74" s="448"/>
      <c r="BTA74" s="448"/>
      <c r="BTB74" s="448"/>
      <c r="BTC74" s="448"/>
      <c r="BTD74" s="448"/>
      <c r="BTE74" s="448"/>
      <c r="BTF74" s="448"/>
      <c r="BTG74" s="448"/>
      <c r="BTH74" s="448"/>
      <c r="BTI74" s="448"/>
      <c r="BTJ74" s="448"/>
      <c r="BTK74" s="448"/>
      <c r="BTL74" s="448"/>
      <c r="BTM74" s="448"/>
      <c r="BTN74" s="448"/>
      <c r="BTO74" s="448"/>
      <c r="BTP74" s="448"/>
      <c r="BTQ74" s="448"/>
      <c r="BTR74" s="448"/>
      <c r="BTS74" s="448"/>
      <c r="BTT74" s="448"/>
      <c r="BTU74" s="448"/>
      <c r="BTV74" s="448"/>
      <c r="BTW74" s="448"/>
      <c r="BTX74" s="448"/>
      <c r="BTY74" s="448"/>
      <c r="BTZ74" s="448"/>
      <c r="BUA74" s="448"/>
      <c r="BUB74" s="448"/>
      <c r="BUC74" s="448"/>
      <c r="BUD74" s="448"/>
      <c r="BUE74" s="448"/>
      <c r="BUF74" s="448"/>
      <c r="BUG74" s="448"/>
      <c r="BUH74" s="448"/>
      <c r="BUI74" s="448"/>
      <c r="BUJ74" s="448"/>
      <c r="BUK74" s="448"/>
      <c r="BUL74" s="448"/>
      <c r="BUM74" s="448"/>
      <c r="BUN74" s="448"/>
      <c r="BUO74" s="448"/>
      <c r="BUP74" s="448"/>
      <c r="BUQ74" s="448"/>
      <c r="BUR74" s="448"/>
      <c r="BUS74" s="448"/>
      <c r="BUT74" s="448"/>
      <c r="BUU74" s="448"/>
      <c r="BUV74" s="448"/>
      <c r="BUW74" s="448"/>
      <c r="BUX74" s="448"/>
      <c r="BUY74" s="448"/>
      <c r="BUZ74" s="448"/>
      <c r="BVA74" s="448"/>
      <c r="BVB74" s="448"/>
      <c r="BVC74" s="448"/>
      <c r="BVD74" s="448"/>
      <c r="BVE74" s="448"/>
      <c r="BVF74" s="448"/>
      <c r="BVG74" s="448"/>
      <c r="BVH74" s="448"/>
      <c r="BVI74" s="448"/>
      <c r="BVJ74" s="448"/>
      <c r="BVK74" s="448"/>
      <c r="BVL74" s="448"/>
      <c r="BVM74" s="448"/>
      <c r="BVN74" s="448"/>
      <c r="BVO74" s="448"/>
      <c r="BVP74" s="448"/>
      <c r="BVQ74" s="448"/>
      <c r="BVR74" s="448"/>
      <c r="BVS74" s="448"/>
      <c r="BVT74" s="448"/>
      <c r="BVU74" s="448"/>
      <c r="BVV74" s="448"/>
      <c r="BVW74" s="448"/>
      <c r="BVX74" s="448"/>
      <c r="BVY74" s="448"/>
      <c r="BVZ74" s="448"/>
      <c r="BWA74" s="448"/>
      <c r="BWB74" s="448"/>
      <c r="BWC74" s="448"/>
      <c r="BWD74" s="448"/>
      <c r="BWE74" s="448"/>
      <c r="BWF74" s="448"/>
      <c r="BWG74" s="448"/>
      <c r="BWH74" s="448"/>
      <c r="BWI74" s="448"/>
      <c r="BWJ74" s="448"/>
      <c r="BWK74" s="448"/>
      <c r="BWL74" s="448"/>
      <c r="BWM74" s="448"/>
      <c r="BWN74" s="448"/>
      <c r="BWO74" s="448"/>
      <c r="BWP74" s="448"/>
      <c r="BWQ74" s="448"/>
      <c r="BWR74" s="448"/>
      <c r="BWS74" s="448"/>
      <c r="BWT74" s="448"/>
      <c r="BWU74" s="448"/>
      <c r="BWV74" s="448"/>
      <c r="BWW74" s="448"/>
      <c r="BWX74" s="448"/>
      <c r="BWY74" s="448"/>
      <c r="BWZ74" s="448"/>
      <c r="BXA74" s="448"/>
      <c r="BXB74" s="448"/>
      <c r="BXC74" s="448"/>
      <c r="BXD74" s="448"/>
      <c r="BXE74" s="448"/>
      <c r="BXF74" s="448"/>
      <c r="BXG74" s="448"/>
      <c r="BXH74" s="448"/>
      <c r="BXI74" s="448"/>
      <c r="BXJ74" s="448"/>
      <c r="BXK74" s="448"/>
      <c r="BXL74" s="448"/>
      <c r="BXM74" s="448"/>
      <c r="BXN74" s="448"/>
      <c r="BXO74" s="448"/>
      <c r="BXP74" s="448"/>
      <c r="BXQ74" s="448"/>
      <c r="BXR74" s="448"/>
      <c r="BXS74" s="448"/>
      <c r="BXT74" s="448"/>
      <c r="BXU74" s="448"/>
      <c r="BXV74" s="448"/>
      <c r="BXW74" s="448"/>
      <c r="BXX74" s="448"/>
      <c r="BXY74" s="448"/>
      <c r="BXZ74" s="448"/>
      <c r="BYA74" s="448"/>
      <c r="BYB74" s="448"/>
      <c r="BYC74" s="448"/>
      <c r="BYD74" s="448"/>
      <c r="BYE74" s="448"/>
      <c r="BYF74" s="448"/>
      <c r="BYG74" s="448"/>
      <c r="BYH74" s="448"/>
      <c r="BYI74" s="448"/>
      <c r="BYJ74" s="448"/>
      <c r="BYK74" s="448"/>
      <c r="BYL74" s="448"/>
      <c r="BYM74" s="448"/>
      <c r="BYN74" s="448"/>
      <c r="BYO74" s="448"/>
      <c r="BYP74" s="448"/>
      <c r="BYQ74" s="448"/>
      <c r="BYR74" s="448"/>
      <c r="BYS74" s="448"/>
      <c r="BYT74" s="448"/>
      <c r="BYU74" s="448"/>
      <c r="BYV74" s="448"/>
      <c r="BYW74" s="448"/>
      <c r="BYX74" s="448"/>
      <c r="BYY74" s="448"/>
      <c r="BYZ74" s="448"/>
      <c r="BZA74" s="448"/>
      <c r="BZB74" s="448"/>
      <c r="BZC74" s="448"/>
      <c r="BZD74" s="448"/>
      <c r="BZE74" s="448"/>
      <c r="BZF74" s="448"/>
      <c r="BZG74" s="448"/>
      <c r="BZH74" s="448"/>
      <c r="BZI74" s="448"/>
      <c r="BZJ74" s="448"/>
      <c r="BZK74" s="448"/>
      <c r="BZL74" s="448"/>
      <c r="BZM74" s="448"/>
      <c r="BZN74" s="448"/>
      <c r="BZO74" s="448"/>
      <c r="BZP74" s="448"/>
      <c r="BZQ74" s="448"/>
      <c r="BZR74" s="448"/>
      <c r="BZS74" s="448"/>
      <c r="BZT74" s="448"/>
      <c r="BZU74" s="448"/>
      <c r="BZV74" s="448"/>
      <c r="BZW74" s="448"/>
      <c r="BZX74" s="448"/>
      <c r="BZY74" s="448"/>
      <c r="BZZ74" s="448"/>
      <c r="CAA74" s="448"/>
      <c r="CAB74" s="448"/>
      <c r="CAC74" s="448"/>
      <c r="CAD74" s="448"/>
      <c r="CAE74" s="448"/>
      <c r="CAF74" s="448"/>
      <c r="CAG74" s="448"/>
      <c r="CAH74" s="448"/>
      <c r="CAI74" s="448"/>
      <c r="CAJ74" s="448"/>
      <c r="CAK74" s="448"/>
      <c r="CAL74" s="448"/>
      <c r="CAM74" s="448"/>
      <c r="CAN74" s="448"/>
      <c r="CAO74" s="448"/>
      <c r="CAP74" s="448"/>
      <c r="CAQ74" s="448"/>
      <c r="CAR74" s="448"/>
      <c r="CAS74" s="448"/>
      <c r="CAT74" s="448"/>
      <c r="CAU74" s="448"/>
      <c r="CAV74" s="448"/>
      <c r="CAW74" s="448"/>
      <c r="CAX74" s="448"/>
      <c r="CAY74" s="448"/>
      <c r="CAZ74" s="448"/>
      <c r="CBA74" s="448"/>
      <c r="CBB74" s="448"/>
      <c r="CBC74" s="448"/>
      <c r="CBD74" s="448"/>
      <c r="CBE74" s="448"/>
      <c r="CBF74" s="448"/>
      <c r="CBG74" s="448"/>
      <c r="CBH74" s="448"/>
      <c r="CBI74" s="448"/>
      <c r="CBJ74" s="448"/>
      <c r="CBK74" s="448"/>
      <c r="CBL74" s="448"/>
      <c r="CBM74" s="448"/>
      <c r="CBN74" s="448"/>
      <c r="CBO74" s="448"/>
      <c r="CBP74" s="448"/>
      <c r="CBQ74" s="448"/>
      <c r="CBR74" s="448"/>
      <c r="CBS74" s="448"/>
      <c r="CBT74" s="448"/>
      <c r="CBU74" s="448"/>
      <c r="CBV74" s="448"/>
      <c r="CBW74" s="448"/>
      <c r="CBX74" s="448"/>
      <c r="CBY74" s="448"/>
      <c r="CBZ74" s="448"/>
      <c r="CCA74" s="448"/>
      <c r="CCB74" s="448"/>
      <c r="CCC74" s="448"/>
      <c r="CCD74" s="448"/>
      <c r="CCE74" s="448"/>
      <c r="CCF74" s="448"/>
      <c r="CCG74" s="448"/>
      <c r="CCH74" s="448"/>
      <c r="CCI74" s="448"/>
      <c r="CCJ74" s="448"/>
      <c r="CCK74" s="448"/>
      <c r="CCL74" s="448"/>
      <c r="CCM74" s="448"/>
      <c r="CCN74" s="448"/>
      <c r="CCO74" s="448"/>
      <c r="CCP74" s="448"/>
      <c r="CCQ74" s="448"/>
      <c r="CCR74" s="448"/>
      <c r="CCS74" s="448"/>
      <c r="CCT74" s="448"/>
      <c r="CCU74" s="448"/>
      <c r="CCV74" s="448"/>
      <c r="CCW74" s="448"/>
      <c r="CCX74" s="448"/>
      <c r="CCY74" s="448"/>
      <c r="CCZ74" s="448"/>
      <c r="CDA74" s="448"/>
      <c r="CDB74" s="448"/>
      <c r="CDC74" s="448"/>
      <c r="CDD74" s="448"/>
      <c r="CDE74" s="448"/>
      <c r="CDF74" s="448"/>
      <c r="CDG74" s="448"/>
      <c r="CDH74" s="448"/>
      <c r="CDI74" s="448"/>
      <c r="CDJ74" s="448"/>
      <c r="CDK74" s="448"/>
      <c r="CDL74" s="448"/>
      <c r="CDM74" s="448"/>
      <c r="CDN74" s="448"/>
      <c r="CDO74" s="448"/>
      <c r="CDP74" s="448"/>
      <c r="CDQ74" s="448"/>
      <c r="CDR74" s="448"/>
      <c r="CDS74" s="448"/>
      <c r="CDT74" s="448"/>
      <c r="CDU74" s="448"/>
      <c r="CDV74" s="448"/>
      <c r="CDW74" s="448"/>
      <c r="CDX74" s="448"/>
      <c r="CDY74" s="448"/>
      <c r="CDZ74" s="448"/>
      <c r="CEA74" s="448"/>
      <c r="CEB74" s="448"/>
      <c r="CEC74" s="448"/>
      <c r="CED74" s="448"/>
      <c r="CEE74" s="448"/>
      <c r="CEF74" s="448"/>
      <c r="CEG74" s="448"/>
      <c r="CEH74" s="448"/>
      <c r="CEI74" s="448"/>
      <c r="CEJ74" s="448"/>
      <c r="CEK74" s="448"/>
      <c r="CEL74" s="448"/>
      <c r="CEM74" s="448"/>
      <c r="CEN74" s="448"/>
      <c r="CEO74" s="448"/>
      <c r="CEP74" s="448"/>
      <c r="CEQ74" s="448"/>
      <c r="CER74" s="448"/>
      <c r="CES74" s="448"/>
      <c r="CET74" s="448"/>
      <c r="CEU74" s="448"/>
      <c r="CEV74" s="448"/>
      <c r="CEW74" s="448"/>
      <c r="CEX74" s="448"/>
      <c r="CEY74" s="448"/>
      <c r="CEZ74" s="448"/>
      <c r="CFA74" s="448"/>
      <c r="CFB74" s="448"/>
      <c r="CFC74" s="448"/>
      <c r="CFD74" s="448"/>
      <c r="CFE74" s="448"/>
      <c r="CFF74" s="448"/>
      <c r="CFG74" s="448"/>
      <c r="CFH74" s="448"/>
      <c r="CFI74" s="448"/>
      <c r="CFJ74" s="448"/>
      <c r="CFK74" s="448"/>
      <c r="CFL74" s="448"/>
      <c r="CFM74" s="448"/>
      <c r="CFN74" s="448"/>
      <c r="CFO74" s="448"/>
      <c r="CFP74" s="448"/>
      <c r="CFQ74" s="448"/>
      <c r="CFR74" s="448"/>
      <c r="CFS74" s="448"/>
      <c r="CFT74" s="448"/>
      <c r="CFU74" s="448"/>
      <c r="CFV74" s="448"/>
      <c r="CFW74" s="448"/>
      <c r="CFX74" s="448"/>
      <c r="CFY74" s="448"/>
      <c r="CFZ74" s="448"/>
      <c r="CGA74" s="448"/>
      <c r="CGB74" s="448"/>
      <c r="CGC74" s="448"/>
      <c r="CGD74" s="448"/>
      <c r="CGE74" s="448"/>
      <c r="CGF74" s="448"/>
      <c r="CGG74" s="448"/>
      <c r="CGH74" s="448"/>
      <c r="CGI74" s="448"/>
      <c r="CGJ74" s="448"/>
      <c r="CGK74" s="448"/>
      <c r="CGL74" s="448"/>
      <c r="CGM74" s="448"/>
      <c r="CGN74" s="448"/>
      <c r="CGO74" s="448"/>
      <c r="CGP74" s="448"/>
      <c r="CGQ74" s="448"/>
      <c r="CGR74" s="448"/>
      <c r="CGS74" s="448"/>
      <c r="CGT74" s="448"/>
      <c r="CGU74" s="448"/>
      <c r="CGV74" s="448"/>
      <c r="CGW74" s="448"/>
      <c r="CGX74" s="448"/>
      <c r="CGY74" s="448"/>
      <c r="CGZ74" s="448"/>
      <c r="CHA74" s="448"/>
      <c r="CHB74" s="448"/>
      <c r="CHC74" s="448"/>
      <c r="CHD74" s="448"/>
      <c r="CHE74" s="448"/>
      <c r="CHF74" s="448"/>
      <c r="CHG74" s="448"/>
      <c r="CHH74" s="448"/>
      <c r="CHI74" s="448"/>
      <c r="CHJ74" s="448"/>
      <c r="CHK74" s="448"/>
      <c r="CHL74" s="448"/>
      <c r="CHM74" s="448"/>
      <c r="CHN74" s="448"/>
      <c r="CHO74" s="448"/>
      <c r="CHP74" s="448"/>
      <c r="CHQ74" s="448"/>
      <c r="CHR74" s="448"/>
      <c r="CHS74" s="448"/>
      <c r="CHT74" s="448"/>
      <c r="CHU74" s="448"/>
      <c r="CHV74" s="448"/>
      <c r="CHW74" s="448"/>
      <c r="CHX74" s="448"/>
      <c r="CHY74" s="448"/>
      <c r="CHZ74" s="448"/>
      <c r="CIA74" s="448"/>
      <c r="CIB74" s="448"/>
      <c r="CIC74" s="448"/>
      <c r="CID74" s="448"/>
      <c r="CIE74" s="448"/>
      <c r="CIF74" s="448"/>
      <c r="CIG74" s="448"/>
      <c r="CIH74" s="448"/>
      <c r="CII74" s="448"/>
      <c r="CIJ74" s="448"/>
      <c r="CIK74" s="448"/>
      <c r="CIL74" s="448"/>
      <c r="CIM74" s="448"/>
      <c r="CIN74" s="448"/>
      <c r="CIO74" s="448"/>
      <c r="CIP74" s="448"/>
      <c r="CIQ74" s="448"/>
      <c r="CIR74" s="448"/>
      <c r="CIS74" s="448"/>
      <c r="CIT74" s="448"/>
      <c r="CIU74" s="448"/>
      <c r="CIV74" s="448"/>
      <c r="CIW74" s="448"/>
      <c r="CIX74" s="448"/>
      <c r="CIY74" s="448"/>
      <c r="CIZ74" s="448"/>
      <c r="CJA74" s="448"/>
      <c r="CJB74" s="448"/>
      <c r="CJC74" s="448"/>
      <c r="CJD74" s="448"/>
      <c r="CJE74" s="448"/>
      <c r="CJF74" s="448"/>
      <c r="CJG74" s="448"/>
      <c r="CJH74" s="448"/>
      <c r="CJI74" s="448"/>
      <c r="CJJ74" s="448"/>
      <c r="CJK74" s="448"/>
      <c r="CJL74" s="448"/>
      <c r="CJM74" s="448"/>
      <c r="CJN74" s="448"/>
      <c r="CJO74" s="448"/>
      <c r="CJP74" s="448"/>
      <c r="CJQ74" s="448"/>
      <c r="CJR74" s="448"/>
      <c r="CJS74" s="448"/>
      <c r="CJT74" s="448"/>
      <c r="CJU74" s="448"/>
      <c r="CJV74" s="448"/>
      <c r="CJW74" s="448"/>
      <c r="CJX74" s="448"/>
      <c r="CJY74" s="448"/>
      <c r="CJZ74" s="448"/>
      <c r="CKA74" s="448"/>
      <c r="CKB74" s="448"/>
      <c r="CKC74" s="448"/>
      <c r="CKD74" s="448"/>
      <c r="CKE74" s="448"/>
      <c r="CKF74" s="448"/>
      <c r="CKG74" s="448"/>
      <c r="CKH74" s="448"/>
      <c r="CKI74" s="448"/>
      <c r="CKJ74" s="448"/>
      <c r="CKK74" s="448"/>
      <c r="CKL74" s="448"/>
      <c r="CKM74" s="448"/>
      <c r="CKN74" s="448"/>
      <c r="CKO74" s="448"/>
      <c r="CKP74" s="448"/>
      <c r="CKQ74" s="448"/>
      <c r="CKR74" s="448"/>
      <c r="CKS74" s="448"/>
      <c r="CKT74" s="448"/>
      <c r="CKU74" s="448"/>
      <c r="CKV74" s="448"/>
      <c r="CKW74" s="448"/>
      <c r="CKX74" s="448"/>
      <c r="CKY74" s="448"/>
      <c r="CKZ74" s="448"/>
      <c r="CLA74" s="448"/>
      <c r="CLB74" s="448"/>
      <c r="CLC74" s="448"/>
      <c r="CLD74" s="448"/>
      <c r="CLE74" s="448"/>
      <c r="CLF74" s="448"/>
      <c r="CLG74" s="448"/>
      <c r="CLH74" s="448"/>
      <c r="CLI74" s="448"/>
      <c r="CLJ74" s="448"/>
      <c r="CLK74" s="448"/>
      <c r="CLL74" s="448"/>
      <c r="CLM74" s="448"/>
      <c r="CLN74" s="448"/>
      <c r="CLO74" s="448"/>
      <c r="CLP74" s="448"/>
      <c r="CLQ74" s="448"/>
      <c r="CLR74" s="448"/>
      <c r="CLS74" s="448"/>
      <c r="CLT74" s="448"/>
      <c r="CLU74" s="448"/>
      <c r="CLV74" s="448"/>
      <c r="CLW74" s="448"/>
      <c r="CLX74" s="448"/>
      <c r="CLY74" s="448"/>
      <c r="CLZ74" s="448"/>
      <c r="CMA74" s="448"/>
      <c r="CMB74" s="448"/>
      <c r="CMC74" s="448"/>
      <c r="CMD74" s="448"/>
      <c r="CME74" s="448"/>
      <c r="CMF74" s="448"/>
      <c r="CMG74" s="448"/>
      <c r="CMH74" s="448"/>
      <c r="CMI74" s="448"/>
      <c r="CMJ74" s="448"/>
      <c r="CMK74" s="448"/>
      <c r="CML74" s="448"/>
      <c r="CMM74" s="448"/>
      <c r="CMN74" s="448"/>
      <c r="CMO74" s="448"/>
      <c r="CMP74" s="448"/>
      <c r="CMQ74" s="448"/>
      <c r="CMR74" s="448"/>
      <c r="CMS74" s="448"/>
      <c r="CMT74" s="448"/>
      <c r="CMU74" s="448"/>
      <c r="CMV74" s="448"/>
      <c r="CMW74" s="448"/>
      <c r="CMX74" s="448"/>
      <c r="CMY74" s="448"/>
      <c r="CMZ74" s="448"/>
      <c r="CNA74" s="448"/>
      <c r="CNB74" s="448"/>
      <c r="CNC74" s="448"/>
      <c r="CND74" s="448"/>
      <c r="CNE74" s="448"/>
      <c r="CNF74" s="448"/>
      <c r="CNG74" s="448"/>
      <c r="CNH74" s="448"/>
      <c r="CNI74" s="448"/>
      <c r="CNJ74" s="448"/>
      <c r="CNK74" s="448"/>
      <c r="CNL74" s="448"/>
      <c r="CNM74" s="448"/>
      <c r="CNN74" s="448"/>
      <c r="CNO74" s="448"/>
      <c r="CNP74" s="448"/>
      <c r="CNQ74" s="448"/>
      <c r="CNR74" s="448"/>
      <c r="CNS74" s="448"/>
      <c r="CNT74" s="448"/>
      <c r="CNU74" s="448"/>
      <c r="CNV74" s="448"/>
      <c r="CNW74" s="448"/>
      <c r="CNX74" s="448"/>
      <c r="CNY74" s="448"/>
      <c r="CNZ74" s="448"/>
      <c r="COA74" s="448"/>
      <c r="COB74" s="448"/>
      <c r="COC74" s="448"/>
      <c r="COD74" s="448"/>
      <c r="COE74" s="448"/>
      <c r="COF74" s="448"/>
      <c r="COG74" s="448"/>
      <c r="COH74" s="448"/>
      <c r="COI74" s="448"/>
      <c r="COJ74" s="448"/>
      <c r="COK74" s="448"/>
      <c r="COL74" s="448"/>
      <c r="COM74" s="448"/>
      <c r="CON74" s="448"/>
      <c r="COO74" s="448"/>
      <c r="COP74" s="448"/>
      <c r="COQ74" s="448"/>
      <c r="COR74" s="448"/>
      <c r="COS74" s="448"/>
      <c r="COT74" s="448"/>
      <c r="COU74" s="448"/>
      <c r="COV74" s="448"/>
      <c r="COW74" s="448"/>
      <c r="COX74" s="448"/>
      <c r="COY74" s="448"/>
      <c r="COZ74" s="448"/>
      <c r="CPA74" s="448"/>
      <c r="CPB74" s="448"/>
      <c r="CPC74" s="448"/>
      <c r="CPD74" s="448"/>
      <c r="CPE74" s="448"/>
      <c r="CPF74" s="448"/>
      <c r="CPG74" s="448"/>
      <c r="CPH74" s="448"/>
      <c r="CPI74" s="448"/>
      <c r="CPJ74" s="448"/>
      <c r="CPK74" s="448"/>
      <c r="CPL74" s="448"/>
      <c r="CPM74" s="448"/>
      <c r="CPN74" s="448"/>
      <c r="CPO74" s="448"/>
      <c r="CPP74" s="448"/>
      <c r="CPQ74" s="448"/>
      <c r="CPR74" s="448"/>
      <c r="CPS74" s="448"/>
      <c r="CPT74" s="448"/>
      <c r="CPU74" s="448"/>
      <c r="CPV74" s="448"/>
      <c r="CPW74" s="448"/>
      <c r="CPX74" s="448"/>
      <c r="CPY74" s="448"/>
      <c r="CPZ74" s="448"/>
      <c r="CQA74" s="448"/>
      <c r="CQB74" s="448"/>
      <c r="CQC74" s="448"/>
      <c r="CQD74" s="448"/>
      <c r="CQE74" s="448"/>
      <c r="CQF74" s="448"/>
      <c r="CQG74" s="448"/>
      <c r="CQH74" s="448"/>
      <c r="CQI74" s="448"/>
      <c r="CQJ74" s="448"/>
      <c r="CQK74" s="448"/>
      <c r="CQL74" s="448"/>
      <c r="CQM74" s="448"/>
      <c r="CQN74" s="448"/>
      <c r="CQO74" s="448"/>
      <c r="CQP74" s="448"/>
      <c r="CQQ74" s="448"/>
      <c r="CQR74" s="448"/>
      <c r="CQS74" s="448"/>
      <c r="CQT74" s="448"/>
      <c r="CQU74" s="448"/>
      <c r="CQV74" s="448"/>
      <c r="CQW74" s="448"/>
      <c r="CQX74" s="448"/>
      <c r="CQY74" s="448"/>
      <c r="CQZ74" s="448"/>
      <c r="CRA74" s="448"/>
      <c r="CRB74" s="448"/>
      <c r="CRC74" s="448"/>
      <c r="CRD74" s="448"/>
      <c r="CRE74" s="448"/>
      <c r="CRF74" s="448"/>
      <c r="CRG74" s="448"/>
      <c r="CRH74" s="448"/>
      <c r="CRI74" s="448"/>
      <c r="CRJ74" s="448"/>
      <c r="CRK74" s="448"/>
      <c r="CRL74" s="448"/>
      <c r="CRM74" s="448"/>
      <c r="CRN74" s="448"/>
      <c r="CRO74" s="448"/>
      <c r="CRP74" s="448"/>
      <c r="CRQ74" s="448"/>
      <c r="CRR74" s="448"/>
      <c r="CRS74" s="448"/>
      <c r="CRT74" s="448"/>
      <c r="CRU74" s="448"/>
      <c r="CRV74" s="448"/>
      <c r="CRW74" s="448"/>
      <c r="CRX74" s="448"/>
      <c r="CRY74" s="448"/>
      <c r="CRZ74" s="448"/>
      <c r="CSA74" s="448"/>
      <c r="CSB74" s="448"/>
      <c r="CSC74" s="448"/>
      <c r="CSD74" s="448"/>
      <c r="CSE74" s="448"/>
      <c r="CSF74" s="448"/>
      <c r="CSG74" s="448"/>
      <c r="CSH74" s="448"/>
      <c r="CSI74" s="448"/>
      <c r="CSJ74" s="448"/>
      <c r="CSK74" s="448"/>
      <c r="CSL74" s="448"/>
      <c r="CSM74" s="448"/>
      <c r="CSN74" s="448"/>
      <c r="CSO74" s="448"/>
      <c r="CSP74" s="448"/>
      <c r="CSQ74" s="448"/>
      <c r="CSR74" s="448"/>
      <c r="CSS74" s="448"/>
      <c r="CST74" s="448"/>
      <c r="CSU74" s="448"/>
      <c r="CSV74" s="448"/>
      <c r="CSW74" s="448"/>
      <c r="CSX74" s="448"/>
      <c r="CSY74" s="448"/>
      <c r="CSZ74" s="448"/>
      <c r="CTA74" s="448"/>
      <c r="CTB74" s="448"/>
      <c r="CTC74" s="448"/>
      <c r="CTD74" s="448"/>
      <c r="CTE74" s="448"/>
      <c r="CTF74" s="448"/>
      <c r="CTG74" s="448"/>
      <c r="CTH74" s="448"/>
      <c r="CTI74" s="448"/>
      <c r="CTJ74" s="448"/>
      <c r="CTK74" s="448"/>
      <c r="CTL74" s="448"/>
      <c r="CTM74" s="448"/>
      <c r="CTN74" s="448"/>
      <c r="CTO74" s="448"/>
      <c r="CTP74" s="448"/>
      <c r="CTQ74" s="448"/>
      <c r="CTR74" s="448"/>
      <c r="CTS74" s="448"/>
      <c r="CTT74" s="448"/>
      <c r="CTU74" s="448"/>
      <c r="CTV74" s="448"/>
      <c r="CTW74" s="448"/>
      <c r="CTX74" s="448"/>
      <c r="CTY74" s="448"/>
      <c r="CTZ74" s="448"/>
      <c r="CUA74" s="448"/>
      <c r="CUB74" s="448"/>
      <c r="CUC74" s="448"/>
      <c r="CUD74" s="448"/>
      <c r="CUE74" s="448"/>
      <c r="CUF74" s="448"/>
      <c r="CUG74" s="448"/>
      <c r="CUH74" s="448"/>
      <c r="CUI74" s="448"/>
      <c r="CUJ74" s="448"/>
      <c r="CUK74" s="448"/>
      <c r="CUL74" s="448"/>
      <c r="CUM74" s="448"/>
      <c r="CUN74" s="448"/>
      <c r="CUO74" s="448"/>
      <c r="CUP74" s="448"/>
      <c r="CUQ74" s="448"/>
      <c r="CUR74" s="448"/>
      <c r="CUS74" s="448"/>
      <c r="CUT74" s="448"/>
      <c r="CUU74" s="448"/>
      <c r="CUV74" s="448"/>
      <c r="CUW74" s="448"/>
      <c r="CUX74" s="448"/>
      <c r="CUY74" s="448"/>
      <c r="CUZ74" s="448"/>
      <c r="CVA74" s="448"/>
      <c r="CVB74" s="448"/>
      <c r="CVC74" s="448"/>
      <c r="CVD74" s="448"/>
      <c r="CVE74" s="448"/>
      <c r="CVF74" s="448"/>
      <c r="CVG74" s="448"/>
      <c r="CVH74" s="448"/>
      <c r="CVI74" s="448"/>
      <c r="CVJ74" s="448"/>
      <c r="CVK74" s="448"/>
      <c r="CVL74" s="448"/>
      <c r="CVM74" s="448"/>
      <c r="CVN74" s="448"/>
      <c r="CVO74" s="448"/>
      <c r="CVP74" s="448"/>
      <c r="CVQ74" s="448"/>
      <c r="CVR74" s="448"/>
      <c r="CVS74" s="448"/>
      <c r="CVT74" s="448"/>
      <c r="CVU74" s="448"/>
      <c r="CVV74" s="448"/>
      <c r="CVW74" s="448"/>
      <c r="CVX74" s="448"/>
      <c r="CVY74" s="448"/>
      <c r="CVZ74" s="448"/>
      <c r="CWA74" s="448"/>
      <c r="CWB74" s="448"/>
      <c r="CWC74" s="448"/>
      <c r="CWD74" s="448"/>
      <c r="CWE74" s="448"/>
      <c r="CWF74" s="448"/>
      <c r="CWG74" s="448"/>
      <c r="CWH74" s="448"/>
      <c r="CWI74" s="448"/>
      <c r="CWJ74" s="448"/>
      <c r="CWK74" s="448"/>
      <c r="CWL74" s="448"/>
      <c r="CWM74" s="448"/>
      <c r="CWN74" s="448"/>
      <c r="CWO74" s="448"/>
      <c r="CWP74" s="448"/>
      <c r="CWQ74" s="448"/>
      <c r="CWR74" s="448"/>
      <c r="CWS74" s="448"/>
      <c r="CWT74" s="448"/>
      <c r="CWU74" s="448"/>
      <c r="CWV74" s="448"/>
      <c r="CWW74" s="448"/>
      <c r="CWX74" s="448"/>
      <c r="CWY74" s="448"/>
      <c r="CWZ74" s="448"/>
      <c r="CXA74" s="448"/>
      <c r="CXB74" s="448"/>
      <c r="CXC74" s="448"/>
      <c r="CXD74" s="448"/>
      <c r="CXE74" s="448"/>
      <c r="CXF74" s="448"/>
      <c r="CXG74" s="448"/>
      <c r="CXH74" s="448"/>
      <c r="CXI74" s="448"/>
      <c r="CXJ74" s="448"/>
      <c r="CXK74" s="448"/>
      <c r="CXL74" s="448"/>
      <c r="CXM74" s="448"/>
      <c r="CXN74" s="448"/>
      <c r="CXO74" s="448"/>
      <c r="CXP74" s="448"/>
      <c r="CXQ74" s="448"/>
      <c r="CXR74" s="448"/>
      <c r="CXS74" s="448"/>
      <c r="CXT74" s="448"/>
      <c r="CXU74" s="448"/>
      <c r="CXV74" s="448"/>
      <c r="CXW74" s="448"/>
      <c r="CXX74" s="448"/>
      <c r="CXY74" s="448"/>
      <c r="CXZ74" s="448"/>
      <c r="CYA74" s="448"/>
      <c r="CYB74" s="448"/>
      <c r="CYC74" s="448"/>
      <c r="CYD74" s="448"/>
      <c r="CYE74" s="448"/>
      <c r="CYF74" s="448"/>
      <c r="CYG74" s="448"/>
      <c r="CYH74" s="448"/>
      <c r="CYI74" s="448"/>
      <c r="CYJ74" s="448"/>
      <c r="CYK74" s="448"/>
      <c r="CYL74" s="448"/>
      <c r="CYM74" s="448"/>
      <c r="CYN74" s="448"/>
      <c r="CYO74" s="448"/>
      <c r="CYP74" s="448"/>
      <c r="CYQ74" s="448"/>
      <c r="CYR74" s="448"/>
      <c r="CYS74" s="448"/>
      <c r="CYT74" s="448"/>
      <c r="CYU74" s="448"/>
      <c r="CYV74" s="448"/>
      <c r="CYW74" s="448"/>
      <c r="CYX74" s="448"/>
      <c r="CYY74" s="448"/>
      <c r="CYZ74" s="448"/>
      <c r="CZA74" s="448"/>
      <c r="CZB74" s="448"/>
      <c r="CZC74" s="448"/>
      <c r="CZD74" s="448"/>
      <c r="CZE74" s="448"/>
      <c r="CZF74" s="448"/>
      <c r="CZG74" s="448"/>
      <c r="CZH74" s="448"/>
      <c r="CZI74" s="448"/>
      <c r="CZJ74" s="448"/>
      <c r="CZK74" s="448"/>
      <c r="CZL74" s="448"/>
      <c r="CZM74" s="448"/>
      <c r="CZN74" s="448"/>
      <c r="CZO74" s="448"/>
      <c r="CZP74" s="448"/>
      <c r="CZQ74" s="448"/>
      <c r="CZR74" s="448"/>
      <c r="CZS74" s="448"/>
      <c r="CZT74" s="448"/>
      <c r="CZU74" s="448"/>
      <c r="CZV74" s="448"/>
      <c r="CZW74" s="448"/>
      <c r="CZX74" s="448"/>
      <c r="CZY74" s="448"/>
      <c r="CZZ74" s="448"/>
      <c r="DAA74" s="448"/>
      <c r="DAB74" s="448"/>
      <c r="DAC74" s="448"/>
      <c r="DAD74" s="448"/>
      <c r="DAE74" s="448"/>
      <c r="DAF74" s="448"/>
      <c r="DAG74" s="448"/>
      <c r="DAH74" s="448"/>
      <c r="DAI74" s="448"/>
      <c r="DAJ74" s="448"/>
      <c r="DAK74" s="448"/>
      <c r="DAL74" s="448"/>
      <c r="DAM74" s="448"/>
      <c r="DAN74" s="448"/>
      <c r="DAO74" s="448"/>
      <c r="DAP74" s="448"/>
      <c r="DAQ74" s="448"/>
      <c r="DAR74" s="448"/>
      <c r="DAS74" s="448"/>
      <c r="DAT74" s="448"/>
      <c r="DAU74" s="448"/>
      <c r="DAV74" s="448"/>
      <c r="DAW74" s="448"/>
      <c r="DAX74" s="448"/>
      <c r="DAY74" s="448"/>
      <c r="DAZ74" s="448"/>
      <c r="DBA74" s="448"/>
      <c r="DBB74" s="448"/>
      <c r="DBC74" s="448"/>
      <c r="DBD74" s="448"/>
      <c r="DBE74" s="448"/>
      <c r="DBF74" s="448"/>
      <c r="DBG74" s="448"/>
      <c r="DBH74" s="448"/>
      <c r="DBI74" s="448"/>
      <c r="DBJ74" s="448"/>
      <c r="DBK74" s="448"/>
      <c r="DBL74" s="448"/>
      <c r="DBM74" s="448"/>
      <c r="DBN74" s="448"/>
      <c r="DBO74" s="448"/>
      <c r="DBP74" s="448"/>
      <c r="DBQ74" s="448"/>
      <c r="DBR74" s="448"/>
      <c r="DBS74" s="448"/>
      <c r="DBT74" s="448"/>
      <c r="DBU74" s="448"/>
      <c r="DBV74" s="448"/>
      <c r="DBW74" s="448"/>
      <c r="DBX74" s="448"/>
      <c r="DBY74" s="448"/>
      <c r="DBZ74" s="448"/>
      <c r="DCA74" s="448"/>
      <c r="DCB74" s="448"/>
      <c r="DCC74" s="448"/>
      <c r="DCD74" s="448"/>
      <c r="DCE74" s="448"/>
      <c r="DCF74" s="448"/>
      <c r="DCG74" s="448"/>
      <c r="DCH74" s="448"/>
      <c r="DCI74" s="448"/>
      <c r="DCJ74" s="448"/>
      <c r="DCK74" s="448"/>
      <c r="DCL74" s="448"/>
      <c r="DCM74" s="448"/>
      <c r="DCN74" s="448"/>
      <c r="DCO74" s="448"/>
      <c r="DCP74" s="448"/>
      <c r="DCQ74" s="448"/>
      <c r="DCR74" s="448"/>
      <c r="DCS74" s="448"/>
      <c r="DCT74" s="448"/>
      <c r="DCU74" s="448"/>
      <c r="DCV74" s="448"/>
      <c r="DCW74" s="448"/>
      <c r="DCX74" s="448"/>
      <c r="DCY74" s="448"/>
      <c r="DCZ74" s="448"/>
      <c r="DDA74" s="448"/>
      <c r="DDB74" s="448"/>
      <c r="DDC74" s="448"/>
      <c r="DDD74" s="448"/>
      <c r="DDE74" s="448"/>
      <c r="DDF74" s="448"/>
      <c r="DDG74" s="448"/>
      <c r="DDH74" s="448"/>
      <c r="DDI74" s="448"/>
      <c r="DDJ74" s="448"/>
      <c r="DDK74" s="448"/>
      <c r="DDL74" s="448"/>
      <c r="DDM74" s="448"/>
      <c r="DDN74" s="448"/>
      <c r="DDO74" s="448"/>
      <c r="DDP74" s="448"/>
      <c r="DDQ74" s="448"/>
      <c r="DDR74" s="448"/>
      <c r="DDS74" s="448"/>
      <c r="DDT74" s="448"/>
      <c r="DDU74" s="448"/>
      <c r="DDV74" s="448"/>
      <c r="DDW74" s="448"/>
      <c r="DDX74" s="448"/>
      <c r="DDY74" s="448"/>
      <c r="DDZ74" s="448"/>
      <c r="DEA74" s="448"/>
      <c r="DEB74" s="448"/>
      <c r="DEC74" s="448"/>
      <c r="DED74" s="448"/>
      <c r="DEE74" s="448"/>
      <c r="DEF74" s="448"/>
      <c r="DEG74" s="448"/>
      <c r="DEH74" s="448"/>
      <c r="DEI74" s="448"/>
      <c r="DEJ74" s="448"/>
      <c r="DEK74" s="448"/>
      <c r="DEL74" s="448"/>
      <c r="DEM74" s="448"/>
      <c r="DEN74" s="448"/>
      <c r="DEO74" s="448"/>
      <c r="DEP74" s="448"/>
      <c r="DEQ74" s="448"/>
      <c r="DER74" s="448"/>
      <c r="DES74" s="448"/>
      <c r="DET74" s="448"/>
      <c r="DEU74" s="448"/>
      <c r="DEV74" s="448"/>
      <c r="DEW74" s="448"/>
      <c r="DEX74" s="448"/>
      <c r="DEY74" s="448"/>
      <c r="DEZ74" s="448"/>
      <c r="DFA74" s="448"/>
      <c r="DFB74" s="448"/>
      <c r="DFC74" s="448"/>
      <c r="DFD74" s="448"/>
      <c r="DFE74" s="448"/>
      <c r="DFF74" s="448"/>
      <c r="DFG74" s="448"/>
      <c r="DFH74" s="448"/>
      <c r="DFI74" s="448"/>
      <c r="DFJ74" s="448"/>
      <c r="DFK74" s="448"/>
      <c r="DFL74" s="448"/>
      <c r="DFM74" s="448"/>
      <c r="DFN74" s="448"/>
      <c r="DFO74" s="448"/>
      <c r="DFP74" s="448"/>
      <c r="DFQ74" s="448"/>
      <c r="DFR74" s="448"/>
      <c r="DFS74" s="448"/>
      <c r="DFT74" s="448"/>
      <c r="DFU74" s="448"/>
      <c r="DFV74" s="448"/>
      <c r="DFW74" s="448"/>
      <c r="DFX74" s="448"/>
      <c r="DFY74" s="448"/>
      <c r="DFZ74" s="448"/>
      <c r="DGA74" s="448"/>
      <c r="DGB74" s="448"/>
      <c r="DGC74" s="448"/>
      <c r="DGD74" s="448"/>
      <c r="DGE74" s="448"/>
      <c r="DGF74" s="448"/>
      <c r="DGG74" s="448"/>
      <c r="DGH74" s="448"/>
      <c r="DGI74" s="448"/>
      <c r="DGJ74" s="448"/>
      <c r="DGK74" s="448"/>
      <c r="DGL74" s="448"/>
      <c r="DGM74" s="448"/>
      <c r="DGN74" s="448"/>
      <c r="DGO74" s="448"/>
      <c r="DGP74" s="448"/>
      <c r="DGQ74" s="448"/>
      <c r="DGR74" s="448"/>
      <c r="DGS74" s="448"/>
      <c r="DGT74" s="448"/>
      <c r="DGU74" s="448"/>
      <c r="DGV74" s="448"/>
      <c r="DGW74" s="448"/>
      <c r="DGX74" s="448"/>
      <c r="DGY74" s="448"/>
      <c r="DGZ74" s="448"/>
      <c r="DHA74" s="448"/>
      <c r="DHB74" s="448"/>
      <c r="DHC74" s="448"/>
      <c r="DHD74" s="448"/>
      <c r="DHE74" s="448"/>
      <c r="DHF74" s="448"/>
      <c r="DHG74" s="448"/>
      <c r="DHH74" s="448"/>
      <c r="DHI74" s="448"/>
      <c r="DHJ74" s="448"/>
      <c r="DHK74" s="448"/>
      <c r="DHL74" s="448"/>
      <c r="DHM74" s="448"/>
      <c r="DHN74" s="448"/>
      <c r="DHO74" s="448"/>
      <c r="DHP74" s="448"/>
      <c r="DHQ74" s="448"/>
      <c r="DHR74" s="448"/>
      <c r="DHS74" s="448"/>
      <c r="DHT74" s="448"/>
      <c r="DHU74" s="448"/>
      <c r="DHV74" s="448"/>
      <c r="DHW74" s="448"/>
      <c r="DHX74" s="448"/>
      <c r="DHY74" s="448"/>
      <c r="DHZ74" s="448"/>
      <c r="DIA74" s="448"/>
      <c r="DIB74" s="448"/>
      <c r="DIC74" s="448"/>
      <c r="DID74" s="448"/>
      <c r="DIE74" s="448"/>
      <c r="DIF74" s="448"/>
      <c r="DIG74" s="448"/>
      <c r="DIH74" s="448"/>
      <c r="DII74" s="448"/>
      <c r="DIJ74" s="448"/>
      <c r="DIK74" s="448"/>
      <c r="DIL74" s="448"/>
      <c r="DIM74" s="448"/>
      <c r="DIN74" s="448"/>
      <c r="DIO74" s="448"/>
      <c r="DIP74" s="448"/>
      <c r="DIQ74" s="448"/>
      <c r="DIR74" s="448"/>
      <c r="DIS74" s="448"/>
      <c r="DIT74" s="448"/>
      <c r="DIU74" s="448"/>
      <c r="DIV74" s="448"/>
      <c r="DIW74" s="448"/>
      <c r="DIX74" s="448"/>
      <c r="DIY74" s="448"/>
      <c r="DIZ74" s="448"/>
      <c r="DJA74" s="448"/>
      <c r="DJB74" s="448"/>
      <c r="DJC74" s="448"/>
      <c r="DJD74" s="448"/>
      <c r="DJE74" s="448"/>
      <c r="DJF74" s="448"/>
      <c r="DJG74" s="448"/>
      <c r="DJH74" s="448"/>
      <c r="DJI74" s="448"/>
      <c r="DJJ74" s="448"/>
      <c r="DJK74" s="448"/>
      <c r="DJL74" s="448"/>
      <c r="DJM74" s="448"/>
      <c r="DJN74" s="448"/>
      <c r="DJO74" s="448"/>
      <c r="DJP74" s="448"/>
      <c r="DJQ74" s="448"/>
      <c r="DJR74" s="448"/>
      <c r="DJS74" s="448"/>
      <c r="DJT74" s="448"/>
      <c r="DJU74" s="448"/>
      <c r="DJV74" s="448"/>
      <c r="DJW74" s="448"/>
      <c r="DJX74" s="448"/>
      <c r="DJY74" s="448"/>
      <c r="DJZ74" s="448"/>
      <c r="DKA74" s="448"/>
      <c r="DKB74" s="448"/>
      <c r="DKC74" s="448"/>
      <c r="DKD74" s="448"/>
      <c r="DKE74" s="448"/>
      <c r="DKF74" s="448"/>
      <c r="DKG74" s="448"/>
      <c r="DKH74" s="448"/>
      <c r="DKI74" s="448"/>
      <c r="DKJ74" s="448"/>
      <c r="DKK74" s="448"/>
      <c r="DKL74" s="448"/>
      <c r="DKM74" s="448"/>
      <c r="DKN74" s="448"/>
      <c r="DKO74" s="448"/>
      <c r="DKP74" s="448"/>
      <c r="DKQ74" s="448"/>
      <c r="DKR74" s="448"/>
      <c r="DKS74" s="448"/>
      <c r="DKT74" s="448"/>
      <c r="DKU74" s="448"/>
      <c r="DKV74" s="448"/>
      <c r="DKW74" s="448"/>
      <c r="DKX74" s="448"/>
      <c r="DKY74" s="448"/>
      <c r="DKZ74" s="448"/>
      <c r="DLA74" s="448"/>
      <c r="DLB74" s="448"/>
      <c r="DLC74" s="448"/>
      <c r="DLD74" s="448"/>
      <c r="DLE74" s="448"/>
      <c r="DLF74" s="448"/>
      <c r="DLG74" s="448"/>
      <c r="DLH74" s="448"/>
      <c r="DLI74" s="448"/>
      <c r="DLJ74" s="448"/>
      <c r="DLK74" s="448"/>
      <c r="DLL74" s="448"/>
      <c r="DLM74" s="448"/>
      <c r="DLN74" s="448"/>
      <c r="DLO74" s="448"/>
      <c r="DLP74" s="448"/>
      <c r="DLQ74" s="448"/>
      <c r="DLR74" s="448"/>
      <c r="DLS74" s="448"/>
      <c r="DLT74" s="448"/>
      <c r="DLU74" s="448"/>
      <c r="DLV74" s="448"/>
      <c r="DLW74" s="448"/>
      <c r="DLX74" s="448"/>
      <c r="DLY74" s="448"/>
      <c r="DLZ74" s="448"/>
      <c r="DMA74" s="448"/>
      <c r="DMB74" s="448"/>
      <c r="DMC74" s="448"/>
      <c r="DMD74" s="448"/>
      <c r="DME74" s="448"/>
      <c r="DMF74" s="448"/>
      <c r="DMG74" s="448"/>
      <c r="DMH74" s="448"/>
      <c r="DMI74" s="448"/>
      <c r="DMJ74" s="448"/>
      <c r="DMK74" s="448"/>
      <c r="DML74" s="448"/>
      <c r="DMM74" s="448"/>
      <c r="DMN74" s="448"/>
      <c r="DMO74" s="448"/>
      <c r="DMP74" s="448"/>
      <c r="DMQ74" s="448"/>
      <c r="DMR74" s="448"/>
      <c r="DMS74" s="448"/>
      <c r="DMT74" s="448"/>
      <c r="DMU74" s="448"/>
      <c r="DMV74" s="448"/>
      <c r="DMW74" s="448"/>
      <c r="DMX74" s="448"/>
      <c r="DMY74" s="448"/>
      <c r="DMZ74" s="448"/>
      <c r="DNA74" s="448"/>
      <c r="DNB74" s="448"/>
      <c r="DNC74" s="448"/>
      <c r="DND74" s="448"/>
      <c r="DNE74" s="448"/>
      <c r="DNF74" s="448"/>
      <c r="DNG74" s="448"/>
      <c r="DNH74" s="448"/>
      <c r="DNI74" s="448"/>
      <c r="DNJ74" s="448"/>
      <c r="DNK74" s="448"/>
      <c r="DNL74" s="448"/>
      <c r="DNM74" s="448"/>
      <c r="DNN74" s="448"/>
      <c r="DNO74" s="448"/>
      <c r="DNP74" s="448"/>
      <c r="DNQ74" s="448"/>
      <c r="DNR74" s="448"/>
      <c r="DNS74" s="448"/>
      <c r="DNT74" s="448"/>
      <c r="DNU74" s="448"/>
      <c r="DNV74" s="448"/>
      <c r="DNW74" s="448"/>
      <c r="DNX74" s="448"/>
      <c r="DNY74" s="448"/>
      <c r="DNZ74" s="448"/>
      <c r="DOA74" s="448"/>
      <c r="DOB74" s="448"/>
      <c r="DOC74" s="448"/>
      <c r="DOD74" s="448"/>
      <c r="DOE74" s="448"/>
      <c r="DOF74" s="448"/>
      <c r="DOG74" s="448"/>
      <c r="DOH74" s="448"/>
      <c r="DOI74" s="448"/>
      <c r="DOJ74" s="448"/>
      <c r="DOK74" s="448"/>
      <c r="DOL74" s="448"/>
      <c r="DOM74" s="448"/>
      <c r="DON74" s="448"/>
      <c r="DOO74" s="448"/>
      <c r="DOP74" s="448"/>
      <c r="DOQ74" s="448"/>
      <c r="DOR74" s="448"/>
      <c r="DOS74" s="448"/>
      <c r="DOT74" s="448"/>
      <c r="DOU74" s="448"/>
      <c r="DOV74" s="448"/>
      <c r="DOW74" s="448"/>
      <c r="DOX74" s="448"/>
      <c r="DOY74" s="448"/>
      <c r="DOZ74" s="448"/>
      <c r="DPA74" s="448"/>
      <c r="DPB74" s="448"/>
      <c r="DPC74" s="448"/>
      <c r="DPD74" s="448"/>
      <c r="DPE74" s="448"/>
      <c r="DPF74" s="448"/>
      <c r="DPG74" s="448"/>
      <c r="DPH74" s="448"/>
      <c r="DPI74" s="448"/>
      <c r="DPJ74" s="448"/>
      <c r="DPK74" s="448"/>
      <c r="DPL74" s="448"/>
      <c r="DPM74" s="448"/>
      <c r="DPN74" s="448"/>
      <c r="DPO74" s="448"/>
      <c r="DPP74" s="448"/>
      <c r="DPQ74" s="448"/>
      <c r="DPR74" s="448"/>
      <c r="DPS74" s="448"/>
      <c r="DPT74" s="448"/>
      <c r="DPU74" s="448"/>
      <c r="DPV74" s="448"/>
      <c r="DPW74" s="448"/>
      <c r="DPX74" s="448"/>
      <c r="DPY74" s="448"/>
      <c r="DPZ74" s="448"/>
      <c r="DQA74" s="448"/>
      <c r="DQB74" s="448"/>
      <c r="DQC74" s="448"/>
      <c r="DQD74" s="448"/>
      <c r="DQE74" s="448"/>
      <c r="DQF74" s="448"/>
      <c r="DQG74" s="448"/>
      <c r="DQH74" s="448"/>
      <c r="DQI74" s="448"/>
      <c r="DQJ74" s="448"/>
      <c r="DQK74" s="448"/>
      <c r="DQL74" s="448"/>
      <c r="DQM74" s="448"/>
      <c r="DQN74" s="448"/>
      <c r="DQO74" s="448"/>
      <c r="DQP74" s="448"/>
      <c r="DQQ74" s="448"/>
      <c r="DQR74" s="448"/>
      <c r="DQS74" s="448"/>
      <c r="DQT74" s="448"/>
      <c r="DQU74" s="448"/>
      <c r="DQV74" s="448"/>
      <c r="DQW74" s="448"/>
      <c r="DQX74" s="448"/>
      <c r="DQY74" s="448"/>
      <c r="DQZ74" s="448"/>
      <c r="DRA74" s="448"/>
      <c r="DRB74" s="448"/>
      <c r="DRC74" s="448"/>
      <c r="DRD74" s="448"/>
      <c r="DRE74" s="448"/>
      <c r="DRF74" s="448"/>
      <c r="DRG74" s="448"/>
      <c r="DRH74" s="448"/>
      <c r="DRI74" s="448"/>
      <c r="DRJ74" s="448"/>
      <c r="DRK74" s="448"/>
      <c r="DRL74" s="448"/>
      <c r="DRM74" s="448"/>
      <c r="DRN74" s="448"/>
      <c r="DRO74" s="448"/>
      <c r="DRP74" s="448"/>
      <c r="DRQ74" s="448"/>
      <c r="DRR74" s="448"/>
      <c r="DRS74" s="448"/>
      <c r="DRT74" s="448"/>
      <c r="DRU74" s="448"/>
      <c r="DRV74" s="448"/>
      <c r="DRW74" s="448"/>
      <c r="DRX74" s="448"/>
      <c r="DRY74" s="448"/>
      <c r="DRZ74" s="448"/>
      <c r="DSA74" s="448"/>
      <c r="DSB74" s="448"/>
      <c r="DSC74" s="448"/>
      <c r="DSD74" s="448"/>
      <c r="DSE74" s="448"/>
      <c r="DSF74" s="448"/>
      <c r="DSG74" s="448"/>
      <c r="DSH74" s="448"/>
      <c r="DSI74" s="448"/>
      <c r="DSJ74" s="448"/>
      <c r="DSK74" s="448"/>
      <c r="DSL74" s="448"/>
      <c r="DSM74" s="448"/>
      <c r="DSN74" s="448"/>
      <c r="DSO74" s="448"/>
      <c r="DSP74" s="448"/>
      <c r="DSQ74" s="448"/>
      <c r="DSR74" s="448"/>
      <c r="DSS74" s="448"/>
      <c r="DST74" s="448"/>
      <c r="DSU74" s="448"/>
      <c r="DSV74" s="448"/>
      <c r="DSW74" s="448"/>
      <c r="DSX74" s="448"/>
      <c r="DSY74" s="448"/>
      <c r="DSZ74" s="448"/>
      <c r="DTA74" s="448"/>
      <c r="DTB74" s="448"/>
      <c r="DTC74" s="448"/>
      <c r="DTD74" s="448"/>
      <c r="DTE74" s="448"/>
      <c r="DTF74" s="448"/>
      <c r="DTG74" s="448"/>
      <c r="DTH74" s="448"/>
      <c r="DTI74" s="448"/>
      <c r="DTJ74" s="448"/>
      <c r="DTK74" s="448"/>
      <c r="DTL74" s="448"/>
      <c r="DTM74" s="448"/>
      <c r="DTN74" s="448"/>
      <c r="DTO74" s="448"/>
      <c r="DTP74" s="448"/>
      <c r="DTQ74" s="448"/>
      <c r="DTR74" s="448"/>
      <c r="DTS74" s="448"/>
      <c r="DTT74" s="448"/>
      <c r="DTU74" s="448"/>
      <c r="DTV74" s="448"/>
      <c r="DTW74" s="448"/>
      <c r="DTX74" s="448"/>
      <c r="DTY74" s="448"/>
      <c r="DTZ74" s="448"/>
      <c r="DUA74" s="448"/>
      <c r="DUB74" s="448"/>
      <c r="DUC74" s="448"/>
      <c r="DUD74" s="448"/>
      <c r="DUE74" s="448"/>
      <c r="DUF74" s="448"/>
      <c r="DUG74" s="448"/>
      <c r="DUH74" s="448"/>
      <c r="DUI74" s="448"/>
      <c r="DUJ74" s="448"/>
      <c r="DUK74" s="448"/>
      <c r="DUL74" s="448"/>
      <c r="DUM74" s="448"/>
      <c r="DUN74" s="448"/>
      <c r="DUO74" s="448"/>
      <c r="DUP74" s="448"/>
      <c r="DUQ74" s="448"/>
      <c r="DUR74" s="448"/>
      <c r="DUS74" s="448"/>
      <c r="DUT74" s="448"/>
      <c r="DUU74" s="448"/>
      <c r="DUV74" s="448"/>
      <c r="DUW74" s="448"/>
      <c r="DUX74" s="448"/>
      <c r="DUY74" s="448"/>
      <c r="DUZ74" s="448"/>
      <c r="DVA74" s="448"/>
      <c r="DVB74" s="448"/>
      <c r="DVC74" s="448"/>
      <c r="DVD74" s="448"/>
      <c r="DVE74" s="448"/>
      <c r="DVF74" s="448"/>
      <c r="DVG74" s="448"/>
      <c r="DVH74" s="448"/>
      <c r="DVI74" s="448"/>
      <c r="DVJ74" s="448"/>
      <c r="DVK74" s="448"/>
      <c r="DVL74" s="448"/>
      <c r="DVM74" s="448"/>
      <c r="DVN74" s="448"/>
      <c r="DVO74" s="448"/>
      <c r="DVP74" s="448"/>
      <c r="DVQ74" s="448"/>
      <c r="DVR74" s="448"/>
      <c r="DVS74" s="448"/>
      <c r="DVT74" s="448"/>
      <c r="DVU74" s="448"/>
      <c r="DVV74" s="448"/>
      <c r="DVW74" s="448"/>
      <c r="DVX74" s="448"/>
      <c r="DVY74" s="448"/>
      <c r="DVZ74" s="448"/>
      <c r="DWA74" s="448"/>
      <c r="DWB74" s="448"/>
      <c r="DWC74" s="448"/>
      <c r="DWD74" s="448"/>
      <c r="DWE74" s="448"/>
      <c r="DWF74" s="448"/>
      <c r="DWG74" s="448"/>
      <c r="DWH74" s="448"/>
      <c r="DWI74" s="448"/>
      <c r="DWJ74" s="448"/>
      <c r="DWK74" s="448"/>
      <c r="DWL74" s="448"/>
      <c r="DWM74" s="448"/>
      <c r="DWN74" s="448"/>
      <c r="DWO74" s="448"/>
      <c r="DWP74" s="448"/>
      <c r="DWQ74" s="448"/>
      <c r="DWR74" s="448"/>
      <c r="DWS74" s="448"/>
      <c r="DWT74" s="448"/>
      <c r="DWU74" s="448"/>
      <c r="DWV74" s="448"/>
      <c r="DWW74" s="448"/>
      <c r="DWX74" s="448"/>
      <c r="DWY74" s="448"/>
      <c r="DWZ74" s="448"/>
      <c r="DXA74" s="448"/>
      <c r="DXB74" s="448"/>
      <c r="DXC74" s="448"/>
      <c r="DXD74" s="448"/>
      <c r="DXE74" s="448"/>
      <c r="DXF74" s="448"/>
      <c r="DXG74" s="448"/>
      <c r="DXH74" s="448"/>
      <c r="DXI74" s="448"/>
      <c r="DXJ74" s="448"/>
      <c r="DXK74" s="448"/>
      <c r="DXL74" s="448"/>
      <c r="DXM74" s="448"/>
      <c r="DXN74" s="448"/>
      <c r="DXO74" s="448"/>
      <c r="DXP74" s="448"/>
      <c r="DXQ74" s="448"/>
      <c r="DXR74" s="448"/>
      <c r="DXS74" s="448"/>
      <c r="DXT74" s="448"/>
      <c r="DXU74" s="448"/>
      <c r="DXV74" s="448"/>
      <c r="DXW74" s="448"/>
      <c r="DXX74" s="448"/>
      <c r="DXY74" s="448"/>
      <c r="DXZ74" s="448"/>
      <c r="DYA74" s="448"/>
      <c r="DYB74" s="448"/>
      <c r="DYC74" s="448"/>
      <c r="DYD74" s="448"/>
      <c r="DYE74" s="448"/>
      <c r="DYF74" s="448"/>
      <c r="DYG74" s="448"/>
      <c r="DYH74" s="448"/>
      <c r="DYI74" s="448"/>
      <c r="DYJ74" s="448"/>
      <c r="DYK74" s="448"/>
      <c r="DYL74" s="448"/>
      <c r="DYM74" s="448"/>
      <c r="DYN74" s="448"/>
      <c r="DYO74" s="448"/>
      <c r="DYP74" s="448"/>
      <c r="DYQ74" s="448"/>
      <c r="DYR74" s="448"/>
      <c r="DYS74" s="448"/>
      <c r="DYT74" s="448"/>
      <c r="DYU74" s="448"/>
      <c r="DYV74" s="448"/>
      <c r="DYW74" s="448"/>
      <c r="DYX74" s="448"/>
      <c r="DYY74" s="448"/>
      <c r="DYZ74" s="448"/>
      <c r="DZA74" s="448"/>
      <c r="DZB74" s="448"/>
      <c r="DZC74" s="448"/>
      <c r="DZD74" s="448"/>
      <c r="DZE74" s="448"/>
      <c r="DZF74" s="448"/>
      <c r="DZG74" s="448"/>
      <c r="DZH74" s="448"/>
      <c r="DZI74" s="448"/>
      <c r="DZJ74" s="448"/>
      <c r="DZK74" s="448"/>
      <c r="DZL74" s="448"/>
      <c r="DZM74" s="448"/>
      <c r="DZN74" s="448"/>
      <c r="DZO74" s="448"/>
      <c r="DZP74" s="448"/>
      <c r="DZQ74" s="448"/>
      <c r="DZR74" s="448"/>
      <c r="DZS74" s="448"/>
      <c r="DZT74" s="448"/>
      <c r="DZU74" s="448"/>
      <c r="DZV74" s="448"/>
      <c r="DZW74" s="448"/>
      <c r="DZX74" s="448"/>
      <c r="DZY74" s="448"/>
      <c r="DZZ74" s="448"/>
      <c r="EAA74" s="448"/>
      <c r="EAB74" s="448"/>
      <c r="EAC74" s="448"/>
      <c r="EAD74" s="448"/>
      <c r="EAE74" s="448"/>
      <c r="EAF74" s="448"/>
      <c r="EAG74" s="448"/>
      <c r="EAH74" s="448"/>
      <c r="EAI74" s="448"/>
      <c r="EAJ74" s="448"/>
      <c r="EAK74" s="448"/>
      <c r="EAL74" s="448"/>
      <c r="EAM74" s="448"/>
      <c r="EAN74" s="448"/>
      <c r="EAO74" s="448"/>
      <c r="EAP74" s="448"/>
      <c r="EAQ74" s="448"/>
      <c r="EAR74" s="448"/>
      <c r="EAS74" s="448"/>
      <c r="EAT74" s="448"/>
      <c r="EAU74" s="448"/>
      <c r="EAV74" s="448"/>
      <c r="EAW74" s="448"/>
      <c r="EAX74" s="448"/>
      <c r="EAY74" s="448"/>
      <c r="EAZ74" s="448"/>
      <c r="EBA74" s="448"/>
      <c r="EBB74" s="448"/>
      <c r="EBC74" s="448"/>
      <c r="EBD74" s="448"/>
      <c r="EBE74" s="448"/>
      <c r="EBF74" s="448"/>
      <c r="EBG74" s="448"/>
      <c r="EBH74" s="448"/>
      <c r="EBI74" s="448"/>
      <c r="EBJ74" s="448"/>
      <c r="EBK74" s="448"/>
      <c r="EBL74" s="448"/>
      <c r="EBM74" s="448"/>
      <c r="EBN74" s="448"/>
      <c r="EBO74" s="448"/>
      <c r="EBP74" s="448"/>
      <c r="EBQ74" s="448"/>
      <c r="EBR74" s="448"/>
      <c r="EBS74" s="448"/>
      <c r="EBT74" s="448"/>
      <c r="EBU74" s="448"/>
      <c r="EBV74" s="448"/>
      <c r="EBW74" s="448"/>
      <c r="EBX74" s="448"/>
      <c r="EBY74" s="448"/>
      <c r="EBZ74" s="448"/>
      <c r="ECA74" s="448"/>
      <c r="ECB74" s="448"/>
      <c r="ECC74" s="448"/>
      <c r="ECD74" s="448"/>
      <c r="ECE74" s="448"/>
      <c r="ECF74" s="448"/>
      <c r="ECG74" s="448"/>
      <c r="ECH74" s="448"/>
      <c r="ECI74" s="448"/>
      <c r="ECJ74" s="448"/>
      <c r="ECK74" s="448"/>
      <c r="ECL74" s="448"/>
      <c r="ECM74" s="448"/>
      <c r="ECN74" s="448"/>
      <c r="ECO74" s="448"/>
      <c r="ECP74" s="448"/>
      <c r="ECQ74" s="448"/>
      <c r="ECR74" s="448"/>
      <c r="ECS74" s="448"/>
      <c r="ECT74" s="448"/>
      <c r="ECU74" s="448"/>
      <c r="ECV74" s="448"/>
      <c r="ECW74" s="448"/>
      <c r="ECX74" s="448"/>
      <c r="ECY74" s="448"/>
      <c r="ECZ74" s="448"/>
      <c r="EDA74" s="448"/>
      <c r="EDB74" s="448"/>
      <c r="EDC74" s="448"/>
      <c r="EDD74" s="448"/>
      <c r="EDE74" s="448"/>
      <c r="EDF74" s="448"/>
      <c r="EDG74" s="448"/>
      <c r="EDH74" s="448"/>
      <c r="EDI74" s="448"/>
      <c r="EDJ74" s="448"/>
      <c r="EDK74" s="448"/>
      <c r="EDL74" s="448"/>
      <c r="EDM74" s="448"/>
      <c r="EDN74" s="448"/>
      <c r="EDO74" s="448"/>
      <c r="EDP74" s="448"/>
      <c r="EDQ74" s="448"/>
      <c r="EDR74" s="448"/>
      <c r="EDS74" s="448"/>
      <c r="EDT74" s="448"/>
      <c r="EDU74" s="448"/>
      <c r="EDV74" s="448"/>
      <c r="EDW74" s="448"/>
      <c r="EDX74" s="448"/>
      <c r="EDY74" s="448"/>
      <c r="EDZ74" s="448"/>
      <c r="EEA74" s="448"/>
      <c r="EEB74" s="448"/>
      <c r="EEC74" s="448"/>
      <c r="EED74" s="448"/>
      <c r="EEE74" s="448"/>
      <c r="EEF74" s="448"/>
      <c r="EEG74" s="448"/>
      <c r="EEH74" s="448"/>
      <c r="EEI74" s="448"/>
      <c r="EEJ74" s="448"/>
      <c r="EEK74" s="448"/>
      <c r="EEL74" s="448"/>
      <c r="EEM74" s="448"/>
      <c r="EEN74" s="448"/>
      <c r="EEO74" s="448"/>
      <c r="EEP74" s="448"/>
      <c r="EEQ74" s="448"/>
      <c r="EER74" s="448"/>
      <c r="EES74" s="448"/>
      <c r="EET74" s="448"/>
      <c r="EEU74" s="448"/>
      <c r="EEV74" s="448"/>
      <c r="EEW74" s="448"/>
      <c r="EEX74" s="448"/>
      <c r="EEY74" s="448"/>
      <c r="EEZ74" s="448"/>
      <c r="EFA74" s="448"/>
      <c r="EFB74" s="448"/>
      <c r="EFC74" s="448"/>
      <c r="EFD74" s="448"/>
      <c r="EFE74" s="448"/>
      <c r="EFF74" s="448"/>
      <c r="EFG74" s="448"/>
      <c r="EFH74" s="448"/>
      <c r="EFI74" s="448"/>
      <c r="EFJ74" s="448"/>
      <c r="EFK74" s="448"/>
      <c r="EFL74" s="448"/>
      <c r="EFM74" s="448"/>
      <c r="EFN74" s="448"/>
      <c r="EFO74" s="448"/>
      <c r="EFP74" s="448"/>
      <c r="EFQ74" s="448"/>
      <c r="EFR74" s="448"/>
      <c r="EFS74" s="448"/>
      <c r="EFT74" s="448"/>
      <c r="EFU74" s="448"/>
      <c r="EFV74" s="448"/>
      <c r="EFW74" s="448"/>
      <c r="EFX74" s="448"/>
      <c r="EFY74" s="448"/>
      <c r="EFZ74" s="448"/>
      <c r="EGA74" s="448"/>
      <c r="EGB74" s="448"/>
      <c r="EGC74" s="448"/>
      <c r="EGD74" s="448"/>
      <c r="EGE74" s="448"/>
      <c r="EGF74" s="448"/>
      <c r="EGG74" s="448"/>
      <c r="EGH74" s="448"/>
      <c r="EGI74" s="448"/>
      <c r="EGJ74" s="448"/>
      <c r="EGK74" s="448"/>
      <c r="EGL74" s="448"/>
      <c r="EGM74" s="448"/>
      <c r="EGN74" s="448"/>
      <c r="EGO74" s="448"/>
      <c r="EGP74" s="448"/>
      <c r="EGQ74" s="448"/>
      <c r="EGR74" s="448"/>
      <c r="EGS74" s="448"/>
      <c r="EGT74" s="448"/>
      <c r="EGU74" s="448"/>
      <c r="EGV74" s="448"/>
      <c r="EGW74" s="448"/>
      <c r="EGX74" s="448"/>
      <c r="EGY74" s="448"/>
      <c r="EGZ74" s="448"/>
      <c r="EHA74" s="448"/>
      <c r="EHB74" s="448"/>
      <c r="EHC74" s="448"/>
      <c r="EHD74" s="448"/>
      <c r="EHE74" s="448"/>
      <c r="EHF74" s="448"/>
      <c r="EHG74" s="448"/>
      <c r="EHH74" s="448"/>
      <c r="EHI74" s="448"/>
      <c r="EHJ74" s="448"/>
      <c r="EHK74" s="448"/>
      <c r="EHL74" s="448"/>
      <c r="EHM74" s="448"/>
      <c r="EHN74" s="448"/>
      <c r="EHO74" s="448"/>
      <c r="EHP74" s="448"/>
      <c r="EHQ74" s="448"/>
      <c r="EHR74" s="448"/>
      <c r="EHS74" s="448"/>
      <c r="EHT74" s="448"/>
      <c r="EHU74" s="448"/>
      <c r="EHV74" s="448"/>
      <c r="EHW74" s="448"/>
      <c r="EHX74" s="448"/>
      <c r="EHY74" s="448"/>
      <c r="EHZ74" s="448"/>
      <c r="EIA74" s="448"/>
      <c r="EIB74" s="448"/>
      <c r="EIC74" s="448"/>
      <c r="EID74" s="448"/>
      <c r="EIE74" s="448"/>
      <c r="EIF74" s="448"/>
      <c r="EIG74" s="448"/>
      <c r="EIH74" s="448"/>
      <c r="EII74" s="448"/>
      <c r="EIJ74" s="448"/>
      <c r="EIK74" s="448"/>
      <c r="EIL74" s="448"/>
      <c r="EIM74" s="448"/>
      <c r="EIN74" s="448"/>
      <c r="EIO74" s="448"/>
      <c r="EIP74" s="448"/>
      <c r="EIQ74" s="448"/>
      <c r="EIR74" s="448"/>
      <c r="EIS74" s="448"/>
      <c r="EIT74" s="448"/>
      <c r="EIU74" s="448"/>
      <c r="EIV74" s="448"/>
      <c r="EIW74" s="448"/>
      <c r="EIX74" s="448"/>
      <c r="EIY74" s="448"/>
      <c r="EIZ74" s="448"/>
      <c r="EJA74" s="448"/>
      <c r="EJB74" s="448"/>
      <c r="EJC74" s="448"/>
      <c r="EJD74" s="448"/>
      <c r="EJE74" s="448"/>
      <c r="EJF74" s="448"/>
      <c r="EJG74" s="448"/>
      <c r="EJH74" s="448"/>
      <c r="EJI74" s="448"/>
      <c r="EJJ74" s="448"/>
      <c r="EJK74" s="448"/>
      <c r="EJL74" s="448"/>
      <c r="EJM74" s="448"/>
      <c r="EJN74" s="448"/>
      <c r="EJO74" s="448"/>
      <c r="EJP74" s="448"/>
      <c r="EJQ74" s="448"/>
      <c r="EJR74" s="448"/>
      <c r="EJS74" s="448"/>
      <c r="EJT74" s="448"/>
      <c r="EJU74" s="448"/>
      <c r="EJV74" s="448"/>
      <c r="EJW74" s="448"/>
      <c r="EJX74" s="448"/>
      <c r="EJY74" s="448"/>
      <c r="EJZ74" s="448"/>
      <c r="EKA74" s="448"/>
      <c r="EKB74" s="448"/>
      <c r="EKC74" s="448"/>
      <c r="EKD74" s="448"/>
      <c r="EKE74" s="448"/>
      <c r="EKF74" s="448"/>
      <c r="EKG74" s="448"/>
      <c r="EKH74" s="448"/>
      <c r="EKI74" s="448"/>
      <c r="EKJ74" s="448"/>
      <c r="EKK74" s="448"/>
      <c r="EKL74" s="448"/>
      <c r="EKM74" s="448"/>
      <c r="EKN74" s="448"/>
      <c r="EKO74" s="448"/>
      <c r="EKP74" s="448"/>
      <c r="EKQ74" s="448"/>
      <c r="EKR74" s="448"/>
      <c r="EKS74" s="448"/>
      <c r="EKT74" s="448"/>
      <c r="EKU74" s="448"/>
      <c r="EKV74" s="448"/>
      <c r="EKW74" s="448"/>
      <c r="EKX74" s="448"/>
      <c r="EKY74" s="448"/>
      <c r="EKZ74" s="448"/>
      <c r="ELA74" s="448"/>
      <c r="ELB74" s="448"/>
      <c r="ELC74" s="448"/>
      <c r="ELD74" s="448"/>
      <c r="ELE74" s="448"/>
      <c r="ELF74" s="448"/>
      <c r="ELG74" s="448"/>
      <c r="ELH74" s="448"/>
      <c r="ELI74" s="448"/>
      <c r="ELJ74" s="448"/>
      <c r="ELK74" s="448"/>
      <c r="ELL74" s="448"/>
      <c r="ELM74" s="448"/>
      <c r="ELN74" s="448"/>
      <c r="ELO74" s="448"/>
      <c r="ELP74" s="448"/>
      <c r="ELQ74" s="448"/>
      <c r="ELR74" s="448"/>
      <c r="ELS74" s="448"/>
      <c r="ELT74" s="448"/>
      <c r="ELU74" s="448"/>
      <c r="ELV74" s="448"/>
      <c r="ELW74" s="448"/>
      <c r="ELX74" s="448"/>
      <c r="ELY74" s="448"/>
      <c r="ELZ74" s="448"/>
      <c r="EMA74" s="448"/>
      <c r="EMB74" s="448"/>
      <c r="EMC74" s="448"/>
      <c r="EMD74" s="448"/>
      <c r="EME74" s="448"/>
      <c r="EMF74" s="448"/>
      <c r="EMG74" s="448"/>
      <c r="EMH74" s="448"/>
      <c r="EMI74" s="448"/>
      <c r="EMJ74" s="448"/>
      <c r="EMK74" s="448"/>
      <c r="EML74" s="448"/>
      <c r="EMM74" s="448"/>
      <c r="EMN74" s="448"/>
      <c r="EMO74" s="448"/>
      <c r="EMP74" s="448"/>
      <c r="EMQ74" s="448"/>
      <c r="EMR74" s="448"/>
      <c r="EMS74" s="448"/>
      <c r="EMT74" s="448"/>
      <c r="EMU74" s="448"/>
      <c r="EMV74" s="448"/>
      <c r="EMW74" s="448"/>
      <c r="EMX74" s="448"/>
      <c r="EMY74" s="448"/>
      <c r="EMZ74" s="448"/>
      <c r="ENA74" s="448"/>
      <c r="ENB74" s="448"/>
      <c r="ENC74" s="448"/>
      <c r="END74" s="448"/>
      <c r="ENE74" s="448"/>
      <c r="ENF74" s="448"/>
      <c r="ENG74" s="448"/>
      <c r="ENH74" s="448"/>
      <c r="ENI74" s="448"/>
      <c r="ENJ74" s="448"/>
      <c r="ENK74" s="448"/>
      <c r="ENL74" s="448"/>
      <c r="ENM74" s="448"/>
      <c r="ENN74" s="448"/>
      <c r="ENO74" s="448"/>
      <c r="ENP74" s="448"/>
      <c r="ENQ74" s="448"/>
      <c r="ENR74" s="448"/>
      <c r="ENS74" s="448"/>
      <c r="ENT74" s="448"/>
      <c r="ENU74" s="448"/>
      <c r="ENV74" s="448"/>
      <c r="ENW74" s="448"/>
      <c r="ENX74" s="448"/>
      <c r="ENY74" s="448"/>
      <c r="ENZ74" s="448"/>
      <c r="EOA74" s="448"/>
      <c r="EOB74" s="448"/>
      <c r="EOC74" s="448"/>
      <c r="EOD74" s="448"/>
      <c r="EOE74" s="448"/>
      <c r="EOF74" s="448"/>
      <c r="EOG74" s="448"/>
      <c r="EOH74" s="448"/>
      <c r="EOI74" s="448"/>
      <c r="EOJ74" s="448"/>
      <c r="EOK74" s="448"/>
      <c r="EOL74" s="448"/>
      <c r="EOM74" s="448"/>
      <c r="EON74" s="448"/>
      <c r="EOO74" s="448"/>
      <c r="EOP74" s="448"/>
      <c r="EOQ74" s="448"/>
      <c r="EOR74" s="448"/>
      <c r="EOS74" s="448"/>
      <c r="EOT74" s="448"/>
      <c r="EOU74" s="448"/>
      <c r="EOV74" s="448"/>
      <c r="EOW74" s="448"/>
      <c r="EOX74" s="448"/>
      <c r="EOY74" s="448"/>
      <c r="EOZ74" s="448"/>
      <c r="EPA74" s="448"/>
      <c r="EPB74" s="448"/>
      <c r="EPC74" s="448"/>
      <c r="EPD74" s="448"/>
      <c r="EPE74" s="448"/>
      <c r="EPF74" s="448"/>
      <c r="EPG74" s="448"/>
      <c r="EPH74" s="448"/>
      <c r="EPI74" s="448"/>
      <c r="EPJ74" s="448"/>
      <c r="EPK74" s="448"/>
      <c r="EPL74" s="448"/>
      <c r="EPM74" s="448"/>
      <c r="EPN74" s="448"/>
      <c r="EPO74" s="448"/>
      <c r="EPP74" s="448"/>
      <c r="EPQ74" s="448"/>
      <c r="EPR74" s="448"/>
      <c r="EPS74" s="448"/>
      <c r="EPT74" s="448"/>
      <c r="EPU74" s="448"/>
      <c r="EPV74" s="448"/>
      <c r="EPW74" s="448"/>
      <c r="EPX74" s="448"/>
      <c r="EPY74" s="448"/>
      <c r="EPZ74" s="448"/>
      <c r="EQA74" s="448"/>
      <c r="EQB74" s="448"/>
      <c r="EQC74" s="448"/>
      <c r="EQD74" s="448"/>
      <c r="EQE74" s="448"/>
      <c r="EQF74" s="448"/>
      <c r="EQG74" s="448"/>
      <c r="EQH74" s="448"/>
      <c r="EQI74" s="448"/>
      <c r="EQJ74" s="448"/>
      <c r="EQK74" s="448"/>
      <c r="EQL74" s="448"/>
      <c r="EQM74" s="448"/>
      <c r="EQN74" s="448"/>
      <c r="EQO74" s="448"/>
      <c r="EQP74" s="448"/>
      <c r="EQQ74" s="448"/>
      <c r="EQR74" s="448"/>
      <c r="EQS74" s="448"/>
      <c r="EQT74" s="448"/>
      <c r="EQU74" s="448"/>
      <c r="EQV74" s="448"/>
      <c r="EQW74" s="448"/>
      <c r="EQX74" s="448"/>
      <c r="EQY74" s="448"/>
      <c r="EQZ74" s="448"/>
      <c r="ERA74" s="448"/>
      <c r="ERB74" s="448"/>
      <c r="ERC74" s="448"/>
      <c r="ERD74" s="448"/>
      <c r="ERE74" s="448"/>
      <c r="ERF74" s="448"/>
      <c r="ERG74" s="448"/>
      <c r="ERH74" s="448"/>
      <c r="ERI74" s="448"/>
      <c r="ERJ74" s="448"/>
      <c r="ERK74" s="448"/>
      <c r="ERL74" s="448"/>
      <c r="ERM74" s="448"/>
      <c r="ERN74" s="448"/>
      <c r="ERO74" s="448"/>
      <c r="ERP74" s="448"/>
      <c r="ERQ74" s="448"/>
      <c r="ERR74" s="448"/>
      <c r="ERS74" s="448"/>
      <c r="ERT74" s="448"/>
      <c r="ERU74" s="448"/>
      <c r="ERV74" s="448"/>
      <c r="ERW74" s="448"/>
      <c r="ERX74" s="448"/>
      <c r="ERY74" s="448"/>
      <c r="ERZ74" s="448"/>
      <c r="ESA74" s="448"/>
      <c r="ESB74" s="448"/>
      <c r="ESC74" s="448"/>
      <c r="ESD74" s="448"/>
      <c r="ESE74" s="448"/>
      <c r="ESF74" s="448"/>
      <c r="ESG74" s="448"/>
      <c r="ESH74" s="448"/>
      <c r="ESI74" s="448"/>
      <c r="ESJ74" s="448"/>
      <c r="ESK74" s="448"/>
      <c r="ESL74" s="448"/>
      <c r="ESM74" s="448"/>
      <c r="ESN74" s="448"/>
      <c r="ESO74" s="448"/>
      <c r="ESP74" s="448"/>
      <c r="ESQ74" s="448"/>
      <c r="ESR74" s="448"/>
      <c r="ESS74" s="448"/>
      <c r="EST74" s="448"/>
      <c r="ESU74" s="448"/>
      <c r="ESV74" s="448"/>
      <c r="ESW74" s="448"/>
      <c r="ESX74" s="448"/>
      <c r="ESY74" s="448"/>
      <c r="ESZ74" s="448"/>
      <c r="ETA74" s="448"/>
      <c r="ETB74" s="448"/>
      <c r="ETC74" s="448"/>
      <c r="ETD74" s="448"/>
      <c r="ETE74" s="448"/>
      <c r="ETF74" s="448"/>
      <c r="ETG74" s="448"/>
      <c r="ETH74" s="448"/>
      <c r="ETI74" s="448"/>
      <c r="ETJ74" s="448"/>
      <c r="ETK74" s="448"/>
      <c r="ETL74" s="448"/>
      <c r="ETM74" s="448"/>
      <c r="ETN74" s="448"/>
      <c r="ETO74" s="448"/>
      <c r="ETP74" s="448"/>
      <c r="ETQ74" s="448"/>
      <c r="ETR74" s="448"/>
      <c r="ETS74" s="448"/>
      <c r="ETT74" s="448"/>
      <c r="ETU74" s="448"/>
      <c r="ETV74" s="448"/>
      <c r="ETW74" s="448"/>
      <c r="ETX74" s="448"/>
      <c r="ETY74" s="448"/>
      <c r="ETZ74" s="448"/>
      <c r="EUA74" s="448"/>
      <c r="EUB74" s="448"/>
      <c r="EUC74" s="448"/>
      <c r="EUD74" s="448"/>
      <c r="EUE74" s="448"/>
      <c r="EUF74" s="448"/>
      <c r="EUG74" s="448"/>
      <c r="EUH74" s="448"/>
      <c r="EUI74" s="448"/>
      <c r="EUJ74" s="448"/>
      <c r="EUK74" s="448"/>
      <c r="EUL74" s="448"/>
      <c r="EUM74" s="448"/>
      <c r="EUN74" s="448"/>
      <c r="EUO74" s="448"/>
      <c r="EUP74" s="448"/>
      <c r="EUQ74" s="448"/>
      <c r="EUR74" s="448"/>
      <c r="EUS74" s="448"/>
      <c r="EUT74" s="448"/>
      <c r="EUU74" s="448"/>
      <c r="EUV74" s="448"/>
      <c r="EUW74" s="448"/>
      <c r="EUX74" s="448"/>
      <c r="EUY74" s="448"/>
      <c r="EUZ74" s="448"/>
      <c r="EVA74" s="448"/>
      <c r="EVB74" s="448"/>
      <c r="EVC74" s="448"/>
      <c r="EVD74" s="448"/>
      <c r="EVE74" s="448"/>
      <c r="EVF74" s="448"/>
      <c r="EVG74" s="448"/>
      <c r="EVH74" s="448"/>
      <c r="EVI74" s="448"/>
      <c r="EVJ74" s="448"/>
      <c r="EVK74" s="448"/>
      <c r="EVL74" s="448"/>
      <c r="EVM74" s="448"/>
      <c r="EVN74" s="448"/>
      <c r="EVO74" s="448"/>
      <c r="EVP74" s="448"/>
      <c r="EVQ74" s="448"/>
      <c r="EVR74" s="448"/>
      <c r="EVS74" s="448"/>
      <c r="EVT74" s="448"/>
      <c r="EVU74" s="448"/>
      <c r="EVV74" s="448"/>
      <c r="EVW74" s="448"/>
      <c r="EVX74" s="448"/>
      <c r="EVY74" s="448"/>
      <c r="EVZ74" s="448"/>
      <c r="EWA74" s="448"/>
      <c r="EWB74" s="448"/>
      <c r="EWC74" s="448"/>
      <c r="EWD74" s="448"/>
      <c r="EWE74" s="448"/>
      <c r="EWF74" s="448"/>
      <c r="EWG74" s="448"/>
      <c r="EWH74" s="448"/>
      <c r="EWI74" s="448"/>
      <c r="EWJ74" s="448"/>
      <c r="EWK74" s="448"/>
      <c r="EWL74" s="448"/>
      <c r="EWM74" s="448"/>
      <c r="EWN74" s="448"/>
      <c r="EWO74" s="448"/>
      <c r="EWP74" s="448"/>
      <c r="EWQ74" s="448"/>
      <c r="EWR74" s="448"/>
      <c r="EWS74" s="448"/>
      <c r="EWT74" s="448"/>
      <c r="EWU74" s="448"/>
      <c r="EWV74" s="448"/>
      <c r="EWW74" s="448"/>
      <c r="EWX74" s="448"/>
      <c r="EWY74" s="448"/>
      <c r="EWZ74" s="448"/>
      <c r="EXA74" s="448"/>
      <c r="EXB74" s="448"/>
      <c r="EXC74" s="448"/>
      <c r="EXD74" s="448"/>
      <c r="EXE74" s="448"/>
      <c r="EXF74" s="448"/>
      <c r="EXG74" s="448"/>
      <c r="EXH74" s="448"/>
      <c r="EXI74" s="448"/>
      <c r="EXJ74" s="448"/>
      <c r="EXK74" s="448"/>
      <c r="EXL74" s="448"/>
      <c r="EXM74" s="448"/>
      <c r="EXN74" s="448"/>
      <c r="EXO74" s="448"/>
      <c r="EXP74" s="448"/>
      <c r="EXQ74" s="448"/>
      <c r="EXR74" s="448"/>
      <c r="EXS74" s="448"/>
      <c r="EXT74" s="448"/>
      <c r="EXU74" s="448"/>
      <c r="EXV74" s="448"/>
      <c r="EXW74" s="448"/>
      <c r="EXX74" s="448"/>
      <c r="EXY74" s="448"/>
      <c r="EXZ74" s="448"/>
      <c r="EYA74" s="448"/>
      <c r="EYB74" s="448"/>
      <c r="EYC74" s="448"/>
      <c r="EYD74" s="448"/>
      <c r="EYE74" s="448"/>
      <c r="EYF74" s="448"/>
      <c r="EYG74" s="448"/>
      <c r="EYH74" s="448"/>
      <c r="EYI74" s="448"/>
      <c r="EYJ74" s="448"/>
      <c r="EYK74" s="448"/>
      <c r="EYL74" s="448"/>
      <c r="EYM74" s="448"/>
      <c r="EYN74" s="448"/>
      <c r="EYO74" s="448"/>
      <c r="EYP74" s="448"/>
      <c r="EYQ74" s="448"/>
      <c r="EYR74" s="448"/>
      <c r="EYS74" s="448"/>
      <c r="EYT74" s="448"/>
      <c r="EYU74" s="448"/>
      <c r="EYV74" s="448"/>
      <c r="EYW74" s="448"/>
      <c r="EYX74" s="448"/>
      <c r="EYY74" s="448"/>
      <c r="EYZ74" s="448"/>
      <c r="EZA74" s="448"/>
      <c r="EZB74" s="448"/>
      <c r="EZC74" s="448"/>
      <c r="EZD74" s="448"/>
      <c r="EZE74" s="448"/>
      <c r="EZF74" s="448"/>
      <c r="EZG74" s="448"/>
      <c r="EZH74" s="448"/>
      <c r="EZI74" s="448"/>
      <c r="EZJ74" s="448"/>
      <c r="EZK74" s="448"/>
      <c r="EZL74" s="448"/>
      <c r="EZM74" s="448"/>
      <c r="EZN74" s="448"/>
      <c r="EZO74" s="448"/>
      <c r="EZP74" s="448"/>
      <c r="EZQ74" s="448"/>
      <c r="EZR74" s="448"/>
      <c r="EZS74" s="448"/>
      <c r="EZT74" s="448"/>
      <c r="EZU74" s="448"/>
      <c r="EZV74" s="448"/>
      <c r="EZW74" s="448"/>
      <c r="EZX74" s="448"/>
      <c r="EZY74" s="448"/>
      <c r="EZZ74" s="448"/>
      <c r="FAA74" s="448"/>
      <c r="FAB74" s="448"/>
      <c r="FAC74" s="448"/>
      <c r="FAD74" s="448"/>
      <c r="FAE74" s="448"/>
      <c r="FAF74" s="448"/>
      <c r="FAG74" s="448"/>
      <c r="FAH74" s="448"/>
      <c r="FAI74" s="448"/>
      <c r="FAJ74" s="448"/>
      <c r="FAK74" s="448"/>
      <c r="FAL74" s="448"/>
      <c r="FAM74" s="448"/>
      <c r="FAN74" s="448"/>
      <c r="FAO74" s="448"/>
      <c r="FAP74" s="448"/>
      <c r="FAQ74" s="448"/>
      <c r="FAR74" s="448"/>
      <c r="FAS74" s="448"/>
      <c r="FAT74" s="448"/>
      <c r="FAU74" s="448"/>
      <c r="FAV74" s="448"/>
      <c r="FAW74" s="448"/>
      <c r="FAX74" s="448"/>
      <c r="FAY74" s="448"/>
      <c r="FAZ74" s="448"/>
      <c r="FBA74" s="448"/>
      <c r="FBB74" s="448"/>
      <c r="FBC74" s="448"/>
      <c r="FBD74" s="448"/>
      <c r="FBE74" s="448"/>
      <c r="FBF74" s="448"/>
      <c r="FBG74" s="448"/>
      <c r="FBH74" s="448"/>
      <c r="FBI74" s="448"/>
      <c r="FBJ74" s="448"/>
      <c r="FBK74" s="448"/>
      <c r="FBL74" s="448"/>
      <c r="FBM74" s="448"/>
      <c r="FBN74" s="448"/>
      <c r="FBO74" s="448"/>
      <c r="FBP74" s="448"/>
      <c r="FBQ74" s="448"/>
      <c r="FBR74" s="448"/>
      <c r="FBS74" s="448"/>
      <c r="FBT74" s="448"/>
      <c r="FBU74" s="448"/>
      <c r="FBV74" s="448"/>
      <c r="FBW74" s="448"/>
      <c r="FBX74" s="448"/>
      <c r="FBY74" s="448"/>
      <c r="FBZ74" s="448"/>
      <c r="FCA74" s="448"/>
      <c r="FCB74" s="448"/>
      <c r="FCC74" s="448"/>
      <c r="FCD74" s="448"/>
      <c r="FCE74" s="448"/>
      <c r="FCF74" s="448"/>
      <c r="FCG74" s="448"/>
      <c r="FCH74" s="448"/>
      <c r="FCI74" s="448"/>
      <c r="FCJ74" s="448"/>
      <c r="FCK74" s="448"/>
      <c r="FCL74" s="448"/>
      <c r="FCM74" s="448"/>
      <c r="FCN74" s="448"/>
      <c r="FCO74" s="448"/>
      <c r="FCP74" s="448"/>
      <c r="FCQ74" s="448"/>
      <c r="FCR74" s="448"/>
      <c r="FCS74" s="448"/>
      <c r="FCT74" s="448"/>
      <c r="FCU74" s="448"/>
      <c r="FCV74" s="448"/>
      <c r="FCW74" s="448"/>
      <c r="FCX74" s="448"/>
      <c r="FCY74" s="448"/>
      <c r="FCZ74" s="448"/>
      <c r="FDA74" s="448"/>
      <c r="FDB74" s="448"/>
      <c r="FDC74" s="448"/>
      <c r="FDD74" s="448"/>
      <c r="FDE74" s="448"/>
      <c r="FDF74" s="448"/>
      <c r="FDG74" s="448"/>
      <c r="FDH74" s="448"/>
      <c r="FDI74" s="448"/>
      <c r="FDJ74" s="448"/>
      <c r="FDK74" s="448"/>
      <c r="FDL74" s="448"/>
      <c r="FDM74" s="448"/>
      <c r="FDN74" s="448"/>
      <c r="FDO74" s="448"/>
      <c r="FDP74" s="448"/>
      <c r="FDQ74" s="448"/>
      <c r="FDR74" s="448"/>
      <c r="FDS74" s="448"/>
      <c r="FDT74" s="448"/>
      <c r="FDU74" s="448"/>
      <c r="FDV74" s="448"/>
      <c r="FDW74" s="448"/>
      <c r="FDX74" s="448"/>
      <c r="FDY74" s="448"/>
      <c r="FDZ74" s="448"/>
      <c r="FEA74" s="448"/>
      <c r="FEB74" s="448"/>
      <c r="FEC74" s="448"/>
      <c r="FED74" s="448"/>
      <c r="FEE74" s="448"/>
      <c r="FEF74" s="448"/>
      <c r="FEG74" s="448"/>
      <c r="FEH74" s="448"/>
      <c r="FEI74" s="448"/>
      <c r="FEJ74" s="448"/>
      <c r="FEK74" s="448"/>
      <c r="FEL74" s="448"/>
      <c r="FEM74" s="448"/>
      <c r="FEN74" s="448"/>
      <c r="FEO74" s="448"/>
      <c r="FEP74" s="448"/>
      <c r="FEQ74" s="448"/>
      <c r="FER74" s="448"/>
      <c r="FES74" s="448"/>
      <c r="FET74" s="448"/>
      <c r="FEU74" s="448"/>
      <c r="FEV74" s="448"/>
      <c r="FEW74" s="448"/>
      <c r="FEX74" s="448"/>
      <c r="FEY74" s="448"/>
      <c r="FEZ74" s="448"/>
      <c r="FFA74" s="448"/>
      <c r="FFB74" s="448"/>
      <c r="FFC74" s="448"/>
      <c r="FFD74" s="448"/>
      <c r="FFE74" s="448"/>
      <c r="FFF74" s="448"/>
      <c r="FFG74" s="448"/>
      <c r="FFH74" s="448"/>
      <c r="FFI74" s="448"/>
      <c r="FFJ74" s="448"/>
      <c r="FFK74" s="448"/>
      <c r="FFL74" s="448"/>
      <c r="FFM74" s="448"/>
      <c r="FFN74" s="448"/>
      <c r="FFO74" s="448"/>
      <c r="FFP74" s="448"/>
      <c r="FFQ74" s="448"/>
      <c r="FFR74" s="448"/>
      <c r="FFS74" s="448"/>
      <c r="FFT74" s="448"/>
      <c r="FFU74" s="448"/>
      <c r="FFV74" s="448"/>
      <c r="FFW74" s="448"/>
      <c r="FFX74" s="448"/>
      <c r="FFY74" s="448"/>
      <c r="FFZ74" s="448"/>
      <c r="FGA74" s="448"/>
      <c r="FGB74" s="448"/>
      <c r="FGC74" s="448"/>
      <c r="FGD74" s="448"/>
      <c r="FGE74" s="448"/>
      <c r="FGF74" s="448"/>
      <c r="FGG74" s="448"/>
      <c r="FGH74" s="448"/>
      <c r="FGI74" s="448"/>
      <c r="FGJ74" s="448"/>
      <c r="FGK74" s="448"/>
      <c r="FGL74" s="448"/>
      <c r="FGM74" s="448"/>
      <c r="FGN74" s="448"/>
      <c r="FGO74" s="448"/>
      <c r="FGP74" s="448"/>
      <c r="FGQ74" s="448"/>
      <c r="FGR74" s="448"/>
      <c r="FGS74" s="448"/>
      <c r="FGT74" s="448"/>
      <c r="FGU74" s="448"/>
      <c r="FGV74" s="448"/>
      <c r="FGW74" s="448"/>
      <c r="FGX74" s="448"/>
      <c r="FGY74" s="448"/>
      <c r="FGZ74" s="448"/>
      <c r="FHA74" s="448"/>
      <c r="FHB74" s="448"/>
      <c r="FHC74" s="448"/>
      <c r="FHD74" s="448"/>
      <c r="FHE74" s="448"/>
      <c r="FHF74" s="448"/>
      <c r="FHG74" s="448"/>
      <c r="FHH74" s="448"/>
      <c r="FHI74" s="448"/>
      <c r="FHJ74" s="448"/>
      <c r="FHK74" s="448"/>
      <c r="FHL74" s="448"/>
      <c r="FHM74" s="448"/>
      <c r="FHN74" s="448"/>
      <c r="FHO74" s="448"/>
      <c r="FHP74" s="448"/>
      <c r="FHQ74" s="448"/>
      <c r="FHR74" s="448"/>
      <c r="FHS74" s="448"/>
      <c r="FHT74" s="448"/>
      <c r="FHU74" s="448"/>
      <c r="FHV74" s="448"/>
      <c r="FHW74" s="448"/>
      <c r="FHX74" s="448"/>
      <c r="FHY74" s="448"/>
      <c r="FHZ74" s="448"/>
      <c r="FIA74" s="448"/>
      <c r="FIB74" s="448"/>
      <c r="FIC74" s="448"/>
      <c r="FID74" s="448"/>
      <c r="FIE74" s="448"/>
      <c r="FIF74" s="448"/>
      <c r="FIG74" s="448"/>
      <c r="FIH74" s="448"/>
      <c r="FII74" s="448"/>
      <c r="FIJ74" s="448"/>
      <c r="FIK74" s="448"/>
      <c r="FIL74" s="448"/>
      <c r="FIM74" s="448"/>
      <c r="FIN74" s="448"/>
      <c r="FIO74" s="448"/>
      <c r="FIP74" s="448"/>
      <c r="FIQ74" s="448"/>
      <c r="FIR74" s="448"/>
      <c r="FIS74" s="448"/>
      <c r="FIT74" s="448"/>
      <c r="FIU74" s="448"/>
      <c r="FIV74" s="448"/>
      <c r="FIW74" s="448"/>
      <c r="FIX74" s="448"/>
      <c r="FIY74" s="448"/>
      <c r="FIZ74" s="448"/>
      <c r="FJA74" s="448"/>
      <c r="FJB74" s="448"/>
      <c r="FJC74" s="448"/>
      <c r="FJD74" s="448"/>
      <c r="FJE74" s="448"/>
      <c r="FJF74" s="448"/>
      <c r="FJG74" s="448"/>
      <c r="FJH74" s="448"/>
      <c r="FJI74" s="448"/>
      <c r="FJJ74" s="448"/>
      <c r="FJK74" s="448"/>
      <c r="FJL74" s="448"/>
      <c r="FJM74" s="448"/>
      <c r="FJN74" s="448"/>
      <c r="FJO74" s="448"/>
      <c r="FJP74" s="448"/>
      <c r="FJQ74" s="448"/>
      <c r="FJR74" s="448"/>
      <c r="FJS74" s="448"/>
      <c r="FJT74" s="448"/>
      <c r="FJU74" s="448"/>
      <c r="FJV74" s="448"/>
      <c r="FJW74" s="448"/>
      <c r="FJX74" s="448"/>
      <c r="FJY74" s="448"/>
      <c r="FJZ74" s="448"/>
      <c r="FKA74" s="448"/>
      <c r="FKB74" s="448"/>
      <c r="FKC74" s="448"/>
      <c r="FKD74" s="448"/>
      <c r="FKE74" s="448"/>
      <c r="FKF74" s="448"/>
      <c r="FKG74" s="448"/>
      <c r="FKH74" s="448"/>
      <c r="FKI74" s="448"/>
      <c r="FKJ74" s="448"/>
      <c r="FKK74" s="448"/>
      <c r="FKL74" s="448"/>
      <c r="FKM74" s="448"/>
      <c r="FKN74" s="448"/>
      <c r="FKO74" s="448"/>
      <c r="FKP74" s="448"/>
      <c r="FKQ74" s="448"/>
      <c r="FKR74" s="448"/>
      <c r="FKS74" s="448"/>
      <c r="FKT74" s="448"/>
      <c r="FKU74" s="448"/>
      <c r="FKV74" s="448"/>
      <c r="FKW74" s="448"/>
      <c r="FKX74" s="448"/>
      <c r="FKY74" s="448"/>
      <c r="FKZ74" s="448"/>
      <c r="FLA74" s="448"/>
      <c r="FLB74" s="448"/>
      <c r="FLC74" s="448"/>
      <c r="FLD74" s="448"/>
      <c r="FLE74" s="448"/>
      <c r="FLF74" s="448"/>
      <c r="FLG74" s="448"/>
      <c r="FLH74" s="448"/>
      <c r="FLI74" s="448"/>
      <c r="FLJ74" s="448"/>
      <c r="FLK74" s="448"/>
      <c r="FLL74" s="448"/>
      <c r="FLM74" s="448"/>
      <c r="FLN74" s="448"/>
      <c r="FLO74" s="448"/>
      <c r="FLP74" s="448"/>
      <c r="FLQ74" s="448"/>
      <c r="FLR74" s="448"/>
      <c r="FLS74" s="448"/>
      <c r="FLT74" s="448"/>
      <c r="FLU74" s="448"/>
      <c r="FLV74" s="448"/>
      <c r="FLW74" s="448"/>
      <c r="FLX74" s="448"/>
      <c r="FLY74" s="448"/>
      <c r="FLZ74" s="448"/>
      <c r="FMA74" s="448"/>
      <c r="FMB74" s="448"/>
      <c r="FMC74" s="448"/>
      <c r="FMD74" s="448"/>
      <c r="FME74" s="448"/>
      <c r="FMF74" s="448"/>
      <c r="FMG74" s="448"/>
      <c r="FMH74" s="448"/>
      <c r="FMI74" s="448"/>
      <c r="FMJ74" s="448"/>
      <c r="FMK74" s="448"/>
      <c r="FML74" s="448"/>
      <c r="FMM74" s="448"/>
      <c r="FMN74" s="448"/>
      <c r="FMO74" s="448"/>
      <c r="FMP74" s="448"/>
      <c r="FMQ74" s="448"/>
      <c r="FMR74" s="448"/>
      <c r="FMS74" s="448"/>
      <c r="FMT74" s="448"/>
      <c r="FMU74" s="448"/>
      <c r="FMV74" s="448"/>
      <c r="FMW74" s="448"/>
      <c r="FMX74" s="448"/>
      <c r="FMY74" s="448"/>
      <c r="FMZ74" s="448"/>
      <c r="FNA74" s="448"/>
      <c r="FNB74" s="448"/>
      <c r="FNC74" s="448"/>
      <c r="FND74" s="448"/>
      <c r="FNE74" s="448"/>
      <c r="FNF74" s="448"/>
      <c r="FNG74" s="448"/>
      <c r="FNH74" s="448"/>
      <c r="FNI74" s="448"/>
      <c r="FNJ74" s="448"/>
      <c r="FNK74" s="448"/>
      <c r="FNL74" s="448"/>
      <c r="FNM74" s="448"/>
      <c r="FNN74" s="448"/>
      <c r="FNO74" s="448"/>
      <c r="FNP74" s="448"/>
      <c r="FNQ74" s="448"/>
      <c r="FNR74" s="448"/>
      <c r="FNS74" s="448"/>
      <c r="FNT74" s="448"/>
      <c r="FNU74" s="448"/>
      <c r="FNV74" s="448"/>
      <c r="FNW74" s="448"/>
      <c r="FNX74" s="448"/>
      <c r="FNY74" s="448"/>
      <c r="FNZ74" s="448"/>
      <c r="FOA74" s="448"/>
      <c r="FOB74" s="448"/>
      <c r="FOC74" s="448"/>
      <c r="FOD74" s="448"/>
      <c r="FOE74" s="448"/>
      <c r="FOF74" s="448"/>
      <c r="FOG74" s="448"/>
      <c r="FOH74" s="448"/>
      <c r="FOI74" s="448"/>
      <c r="FOJ74" s="448"/>
      <c r="FOK74" s="448"/>
      <c r="FOL74" s="448"/>
      <c r="FOM74" s="448"/>
      <c r="FON74" s="448"/>
      <c r="FOO74" s="448"/>
      <c r="FOP74" s="448"/>
      <c r="FOQ74" s="448"/>
      <c r="FOR74" s="448"/>
      <c r="FOS74" s="448"/>
      <c r="FOT74" s="448"/>
      <c r="FOU74" s="448"/>
      <c r="FOV74" s="448"/>
      <c r="FOW74" s="448"/>
      <c r="FOX74" s="448"/>
      <c r="FOY74" s="448"/>
      <c r="FOZ74" s="448"/>
      <c r="FPA74" s="448"/>
      <c r="FPB74" s="448"/>
      <c r="FPC74" s="448"/>
      <c r="FPD74" s="448"/>
      <c r="FPE74" s="448"/>
      <c r="FPF74" s="448"/>
      <c r="FPG74" s="448"/>
      <c r="FPH74" s="448"/>
      <c r="FPI74" s="448"/>
      <c r="FPJ74" s="448"/>
      <c r="FPK74" s="448"/>
      <c r="FPL74" s="448"/>
      <c r="FPM74" s="448"/>
      <c r="FPN74" s="448"/>
      <c r="FPO74" s="448"/>
      <c r="FPP74" s="448"/>
      <c r="FPQ74" s="448"/>
      <c r="FPR74" s="448"/>
      <c r="FPS74" s="448"/>
      <c r="FPT74" s="448"/>
      <c r="FPU74" s="448"/>
      <c r="FPV74" s="448"/>
      <c r="FPW74" s="448"/>
      <c r="FPX74" s="448"/>
      <c r="FPY74" s="448"/>
      <c r="FPZ74" s="448"/>
      <c r="FQA74" s="448"/>
      <c r="FQB74" s="448"/>
      <c r="FQC74" s="448"/>
      <c r="FQD74" s="448"/>
      <c r="FQE74" s="448"/>
      <c r="FQF74" s="448"/>
      <c r="FQG74" s="448"/>
      <c r="FQH74" s="448"/>
      <c r="FQI74" s="448"/>
      <c r="FQJ74" s="448"/>
      <c r="FQK74" s="448"/>
      <c r="FQL74" s="448"/>
      <c r="FQM74" s="448"/>
      <c r="FQN74" s="448"/>
      <c r="FQO74" s="448"/>
      <c r="FQP74" s="448"/>
      <c r="FQQ74" s="448"/>
      <c r="FQR74" s="448"/>
      <c r="FQS74" s="448"/>
      <c r="FQT74" s="448"/>
      <c r="FQU74" s="448"/>
      <c r="FQV74" s="448"/>
      <c r="FQW74" s="448"/>
      <c r="FQX74" s="448"/>
      <c r="FQY74" s="448"/>
      <c r="FQZ74" s="448"/>
      <c r="FRA74" s="448"/>
      <c r="FRB74" s="448"/>
      <c r="FRC74" s="448"/>
      <c r="FRD74" s="448"/>
      <c r="FRE74" s="448"/>
      <c r="FRF74" s="448"/>
      <c r="FRG74" s="448"/>
      <c r="FRH74" s="448"/>
      <c r="FRI74" s="448"/>
      <c r="FRJ74" s="448"/>
      <c r="FRK74" s="448"/>
      <c r="FRL74" s="448"/>
      <c r="FRM74" s="448"/>
      <c r="FRN74" s="448"/>
      <c r="FRO74" s="448"/>
      <c r="FRP74" s="448"/>
      <c r="FRQ74" s="448"/>
      <c r="FRR74" s="448"/>
      <c r="FRS74" s="448"/>
      <c r="FRT74" s="448"/>
      <c r="FRU74" s="448"/>
      <c r="FRV74" s="448"/>
      <c r="FRW74" s="448"/>
      <c r="FRX74" s="448"/>
      <c r="FRY74" s="448"/>
      <c r="FRZ74" s="448"/>
      <c r="FSA74" s="448"/>
      <c r="FSB74" s="448"/>
      <c r="FSC74" s="448"/>
      <c r="FSD74" s="448"/>
      <c r="FSE74" s="448"/>
      <c r="FSF74" s="448"/>
      <c r="FSG74" s="448"/>
      <c r="FSH74" s="448"/>
      <c r="FSI74" s="448"/>
      <c r="FSJ74" s="448"/>
      <c r="FSK74" s="448"/>
      <c r="FSL74" s="448"/>
      <c r="FSM74" s="448"/>
      <c r="FSN74" s="448"/>
      <c r="FSO74" s="448"/>
      <c r="FSP74" s="448"/>
      <c r="FSQ74" s="448"/>
      <c r="FSR74" s="448"/>
      <c r="FSS74" s="448"/>
      <c r="FST74" s="448"/>
      <c r="FSU74" s="448"/>
      <c r="FSV74" s="448"/>
      <c r="FSW74" s="448"/>
      <c r="FSX74" s="448"/>
      <c r="FSY74" s="448"/>
      <c r="FSZ74" s="448"/>
      <c r="FTA74" s="448"/>
      <c r="FTB74" s="448"/>
      <c r="FTC74" s="448"/>
      <c r="FTD74" s="448"/>
      <c r="FTE74" s="448"/>
      <c r="FTF74" s="448"/>
      <c r="FTG74" s="448"/>
      <c r="FTH74" s="448"/>
      <c r="FTI74" s="448"/>
      <c r="FTJ74" s="448"/>
      <c r="FTK74" s="448"/>
      <c r="FTL74" s="448"/>
      <c r="FTM74" s="448"/>
      <c r="FTN74" s="448"/>
      <c r="FTO74" s="448"/>
      <c r="FTP74" s="448"/>
      <c r="FTQ74" s="448"/>
      <c r="FTR74" s="448"/>
      <c r="FTS74" s="448"/>
      <c r="FTT74" s="448"/>
      <c r="FTU74" s="448"/>
      <c r="FTV74" s="448"/>
      <c r="FTW74" s="448"/>
      <c r="FTX74" s="448"/>
      <c r="FTY74" s="448"/>
      <c r="FTZ74" s="448"/>
      <c r="FUA74" s="448"/>
      <c r="FUB74" s="448"/>
      <c r="FUC74" s="448"/>
      <c r="FUD74" s="448"/>
      <c r="FUE74" s="448"/>
      <c r="FUF74" s="448"/>
      <c r="FUG74" s="448"/>
      <c r="FUH74" s="448"/>
      <c r="FUI74" s="448"/>
      <c r="FUJ74" s="448"/>
      <c r="FUK74" s="448"/>
      <c r="FUL74" s="448"/>
      <c r="FUM74" s="448"/>
      <c r="FUN74" s="448"/>
      <c r="FUO74" s="448"/>
      <c r="FUP74" s="448"/>
      <c r="FUQ74" s="448"/>
      <c r="FUR74" s="448"/>
      <c r="FUS74" s="448"/>
      <c r="FUT74" s="448"/>
      <c r="FUU74" s="448"/>
      <c r="FUV74" s="448"/>
      <c r="FUW74" s="448"/>
      <c r="FUX74" s="448"/>
      <c r="FUY74" s="448"/>
      <c r="FUZ74" s="448"/>
      <c r="FVA74" s="448"/>
      <c r="FVB74" s="448"/>
      <c r="FVC74" s="448"/>
      <c r="FVD74" s="448"/>
      <c r="FVE74" s="448"/>
      <c r="FVF74" s="448"/>
      <c r="FVG74" s="448"/>
      <c r="FVH74" s="448"/>
      <c r="FVI74" s="448"/>
      <c r="FVJ74" s="448"/>
      <c r="FVK74" s="448"/>
      <c r="FVL74" s="448"/>
      <c r="FVM74" s="448"/>
      <c r="FVN74" s="448"/>
      <c r="FVO74" s="448"/>
      <c r="FVP74" s="448"/>
      <c r="FVQ74" s="448"/>
      <c r="FVR74" s="448"/>
      <c r="FVS74" s="448"/>
      <c r="FVT74" s="448"/>
      <c r="FVU74" s="448"/>
      <c r="FVV74" s="448"/>
      <c r="FVW74" s="448"/>
      <c r="FVX74" s="448"/>
      <c r="FVY74" s="448"/>
      <c r="FVZ74" s="448"/>
      <c r="FWA74" s="448"/>
      <c r="FWB74" s="448"/>
      <c r="FWC74" s="448"/>
      <c r="FWD74" s="448"/>
      <c r="FWE74" s="448"/>
      <c r="FWF74" s="448"/>
      <c r="FWG74" s="448"/>
      <c r="FWH74" s="448"/>
      <c r="FWI74" s="448"/>
      <c r="FWJ74" s="448"/>
      <c r="FWK74" s="448"/>
      <c r="FWL74" s="448"/>
      <c r="FWM74" s="448"/>
      <c r="FWN74" s="448"/>
      <c r="FWO74" s="448"/>
      <c r="FWP74" s="448"/>
      <c r="FWQ74" s="448"/>
      <c r="FWR74" s="448"/>
      <c r="FWS74" s="448"/>
      <c r="FWT74" s="448"/>
      <c r="FWU74" s="448"/>
      <c r="FWV74" s="448"/>
      <c r="FWW74" s="448"/>
      <c r="FWX74" s="448"/>
      <c r="FWY74" s="448"/>
      <c r="FWZ74" s="448"/>
      <c r="FXA74" s="448"/>
      <c r="FXB74" s="448"/>
      <c r="FXC74" s="448"/>
      <c r="FXD74" s="448"/>
      <c r="FXE74" s="448"/>
      <c r="FXF74" s="448"/>
      <c r="FXG74" s="448"/>
      <c r="FXH74" s="448"/>
      <c r="FXI74" s="448"/>
      <c r="FXJ74" s="448"/>
      <c r="FXK74" s="448"/>
      <c r="FXL74" s="448"/>
      <c r="FXM74" s="448"/>
      <c r="FXN74" s="448"/>
      <c r="FXO74" s="448"/>
      <c r="FXP74" s="448"/>
      <c r="FXQ74" s="448"/>
      <c r="FXR74" s="448"/>
      <c r="FXS74" s="448"/>
      <c r="FXT74" s="448"/>
      <c r="FXU74" s="448"/>
      <c r="FXV74" s="448"/>
      <c r="FXW74" s="448"/>
      <c r="FXX74" s="448"/>
      <c r="FXY74" s="448"/>
      <c r="FXZ74" s="448"/>
      <c r="FYA74" s="448"/>
      <c r="FYB74" s="448"/>
      <c r="FYC74" s="448"/>
      <c r="FYD74" s="448"/>
      <c r="FYE74" s="448"/>
      <c r="FYF74" s="448"/>
      <c r="FYG74" s="448"/>
      <c r="FYH74" s="448"/>
      <c r="FYI74" s="448"/>
      <c r="FYJ74" s="448"/>
      <c r="FYK74" s="448"/>
      <c r="FYL74" s="448"/>
      <c r="FYM74" s="448"/>
      <c r="FYN74" s="448"/>
      <c r="FYO74" s="448"/>
      <c r="FYP74" s="448"/>
      <c r="FYQ74" s="448"/>
      <c r="FYR74" s="448"/>
      <c r="FYS74" s="448"/>
      <c r="FYT74" s="448"/>
      <c r="FYU74" s="448"/>
      <c r="FYV74" s="448"/>
      <c r="FYW74" s="448"/>
      <c r="FYX74" s="448"/>
      <c r="FYY74" s="448"/>
      <c r="FYZ74" s="448"/>
      <c r="FZA74" s="448"/>
      <c r="FZB74" s="448"/>
      <c r="FZC74" s="448"/>
      <c r="FZD74" s="448"/>
      <c r="FZE74" s="448"/>
      <c r="FZF74" s="448"/>
      <c r="FZG74" s="448"/>
      <c r="FZH74" s="448"/>
      <c r="FZI74" s="448"/>
      <c r="FZJ74" s="448"/>
      <c r="FZK74" s="448"/>
      <c r="FZL74" s="448"/>
      <c r="FZM74" s="448"/>
      <c r="FZN74" s="448"/>
      <c r="FZO74" s="448"/>
      <c r="FZP74" s="448"/>
      <c r="FZQ74" s="448"/>
      <c r="FZR74" s="448"/>
      <c r="FZS74" s="448"/>
      <c r="FZT74" s="448"/>
      <c r="FZU74" s="448"/>
      <c r="FZV74" s="448"/>
      <c r="FZW74" s="448"/>
      <c r="FZX74" s="448"/>
      <c r="FZY74" s="448"/>
      <c r="FZZ74" s="448"/>
      <c r="GAA74" s="448"/>
      <c r="GAB74" s="448"/>
      <c r="GAC74" s="448"/>
      <c r="GAD74" s="448"/>
      <c r="GAE74" s="448"/>
      <c r="GAF74" s="448"/>
      <c r="GAG74" s="448"/>
      <c r="GAH74" s="448"/>
      <c r="GAI74" s="448"/>
      <c r="GAJ74" s="448"/>
      <c r="GAK74" s="448"/>
      <c r="GAL74" s="448"/>
      <c r="GAM74" s="448"/>
      <c r="GAN74" s="448"/>
      <c r="GAO74" s="448"/>
      <c r="GAP74" s="448"/>
      <c r="GAQ74" s="448"/>
      <c r="GAR74" s="448"/>
      <c r="GAS74" s="448"/>
      <c r="GAT74" s="448"/>
      <c r="GAU74" s="448"/>
      <c r="GAV74" s="448"/>
      <c r="GAW74" s="448"/>
      <c r="GAX74" s="448"/>
      <c r="GAY74" s="448"/>
      <c r="GAZ74" s="448"/>
      <c r="GBA74" s="448"/>
      <c r="GBB74" s="448"/>
      <c r="GBC74" s="448"/>
      <c r="GBD74" s="448"/>
      <c r="GBE74" s="448"/>
      <c r="GBF74" s="448"/>
      <c r="GBG74" s="448"/>
      <c r="GBH74" s="448"/>
      <c r="GBI74" s="448"/>
      <c r="GBJ74" s="448"/>
      <c r="GBK74" s="448"/>
      <c r="GBL74" s="448"/>
      <c r="GBM74" s="448"/>
      <c r="GBN74" s="448"/>
      <c r="GBO74" s="448"/>
      <c r="GBP74" s="448"/>
      <c r="GBQ74" s="448"/>
      <c r="GBR74" s="448"/>
      <c r="GBS74" s="448"/>
      <c r="GBT74" s="448"/>
      <c r="GBU74" s="448"/>
      <c r="GBV74" s="448"/>
      <c r="GBW74" s="448"/>
      <c r="GBX74" s="448"/>
      <c r="GBY74" s="448"/>
      <c r="GBZ74" s="448"/>
      <c r="GCA74" s="448"/>
      <c r="GCB74" s="448"/>
      <c r="GCC74" s="448"/>
      <c r="GCD74" s="448"/>
      <c r="GCE74" s="448"/>
      <c r="GCF74" s="448"/>
      <c r="GCG74" s="448"/>
      <c r="GCH74" s="448"/>
      <c r="GCI74" s="448"/>
      <c r="GCJ74" s="448"/>
      <c r="GCK74" s="448"/>
      <c r="GCL74" s="448"/>
      <c r="GCM74" s="448"/>
      <c r="GCN74" s="448"/>
      <c r="GCO74" s="448"/>
      <c r="GCP74" s="448"/>
      <c r="GCQ74" s="448"/>
      <c r="GCR74" s="448"/>
      <c r="GCS74" s="448"/>
      <c r="GCT74" s="448"/>
      <c r="GCU74" s="448"/>
      <c r="GCV74" s="448"/>
      <c r="GCW74" s="448"/>
      <c r="GCX74" s="448"/>
      <c r="GCY74" s="448"/>
      <c r="GCZ74" s="448"/>
      <c r="GDA74" s="448"/>
      <c r="GDB74" s="448"/>
      <c r="GDC74" s="448"/>
      <c r="GDD74" s="448"/>
      <c r="GDE74" s="448"/>
      <c r="GDF74" s="448"/>
      <c r="GDG74" s="448"/>
      <c r="GDH74" s="448"/>
      <c r="GDI74" s="448"/>
      <c r="GDJ74" s="448"/>
      <c r="GDK74" s="448"/>
      <c r="GDL74" s="448"/>
      <c r="GDM74" s="448"/>
      <c r="GDN74" s="448"/>
      <c r="GDO74" s="448"/>
      <c r="GDP74" s="448"/>
      <c r="GDQ74" s="448"/>
      <c r="GDR74" s="448"/>
      <c r="GDS74" s="448"/>
      <c r="GDT74" s="448"/>
      <c r="GDU74" s="448"/>
      <c r="GDV74" s="448"/>
      <c r="GDW74" s="448"/>
      <c r="GDX74" s="448"/>
      <c r="GDY74" s="448"/>
      <c r="GDZ74" s="448"/>
      <c r="GEA74" s="448"/>
      <c r="GEB74" s="448"/>
      <c r="GEC74" s="448"/>
      <c r="GED74" s="448"/>
      <c r="GEE74" s="448"/>
      <c r="GEF74" s="448"/>
      <c r="GEG74" s="448"/>
      <c r="GEH74" s="448"/>
      <c r="GEI74" s="448"/>
      <c r="GEJ74" s="448"/>
      <c r="GEK74" s="448"/>
      <c r="GEL74" s="448"/>
      <c r="GEM74" s="448"/>
      <c r="GEN74" s="448"/>
      <c r="GEO74" s="448"/>
      <c r="GEP74" s="448"/>
      <c r="GEQ74" s="448"/>
      <c r="GER74" s="448"/>
      <c r="GES74" s="448"/>
      <c r="GET74" s="448"/>
      <c r="GEU74" s="448"/>
      <c r="GEV74" s="448"/>
      <c r="GEW74" s="448"/>
      <c r="GEX74" s="448"/>
      <c r="GEY74" s="448"/>
      <c r="GEZ74" s="448"/>
      <c r="GFA74" s="448"/>
      <c r="GFB74" s="448"/>
      <c r="GFC74" s="448"/>
      <c r="GFD74" s="448"/>
      <c r="GFE74" s="448"/>
      <c r="GFF74" s="448"/>
      <c r="GFG74" s="448"/>
      <c r="GFH74" s="448"/>
      <c r="GFI74" s="448"/>
      <c r="GFJ74" s="448"/>
      <c r="GFK74" s="448"/>
      <c r="GFL74" s="448"/>
      <c r="GFM74" s="448"/>
      <c r="GFN74" s="448"/>
      <c r="GFO74" s="448"/>
      <c r="GFP74" s="448"/>
      <c r="GFQ74" s="448"/>
      <c r="GFR74" s="448"/>
      <c r="GFS74" s="448"/>
      <c r="GFT74" s="448"/>
      <c r="GFU74" s="448"/>
      <c r="GFV74" s="448"/>
      <c r="GFW74" s="448"/>
      <c r="GFX74" s="448"/>
      <c r="GFY74" s="448"/>
      <c r="GFZ74" s="448"/>
      <c r="GGA74" s="448"/>
      <c r="GGB74" s="448"/>
      <c r="GGC74" s="448"/>
      <c r="GGD74" s="448"/>
      <c r="GGE74" s="448"/>
      <c r="GGF74" s="448"/>
      <c r="GGG74" s="448"/>
      <c r="GGH74" s="448"/>
      <c r="GGI74" s="448"/>
      <c r="GGJ74" s="448"/>
      <c r="GGK74" s="448"/>
      <c r="GGL74" s="448"/>
      <c r="GGM74" s="448"/>
      <c r="GGN74" s="448"/>
      <c r="GGO74" s="448"/>
      <c r="GGP74" s="448"/>
      <c r="GGQ74" s="448"/>
      <c r="GGR74" s="448"/>
      <c r="GGS74" s="448"/>
      <c r="GGT74" s="448"/>
      <c r="GGU74" s="448"/>
      <c r="GGV74" s="448"/>
      <c r="GGW74" s="448"/>
      <c r="GGX74" s="448"/>
      <c r="GGY74" s="448"/>
      <c r="GGZ74" s="448"/>
      <c r="GHA74" s="448"/>
      <c r="GHB74" s="448"/>
      <c r="GHC74" s="448"/>
      <c r="GHD74" s="448"/>
      <c r="GHE74" s="448"/>
      <c r="GHF74" s="448"/>
      <c r="GHG74" s="448"/>
      <c r="GHH74" s="448"/>
      <c r="GHI74" s="448"/>
      <c r="GHJ74" s="448"/>
      <c r="GHK74" s="448"/>
      <c r="GHL74" s="448"/>
      <c r="GHM74" s="448"/>
      <c r="GHN74" s="448"/>
      <c r="GHO74" s="448"/>
      <c r="GHP74" s="448"/>
      <c r="GHQ74" s="448"/>
      <c r="GHR74" s="448"/>
      <c r="GHS74" s="448"/>
      <c r="GHT74" s="448"/>
      <c r="GHU74" s="448"/>
      <c r="GHV74" s="448"/>
      <c r="GHW74" s="448"/>
      <c r="GHX74" s="448"/>
      <c r="GHY74" s="448"/>
      <c r="GHZ74" s="448"/>
      <c r="GIA74" s="448"/>
      <c r="GIB74" s="448"/>
      <c r="GIC74" s="448"/>
      <c r="GID74" s="448"/>
      <c r="GIE74" s="448"/>
      <c r="GIF74" s="448"/>
      <c r="GIG74" s="448"/>
      <c r="GIH74" s="448"/>
      <c r="GII74" s="448"/>
      <c r="GIJ74" s="448"/>
      <c r="GIK74" s="448"/>
      <c r="GIL74" s="448"/>
      <c r="GIM74" s="448"/>
      <c r="GIN74" s="448"/>
      <c r="GIO74" s="448"/>
      <c r="GIP74" s="448"/>
      <c r="GIQ74" s="448"/>
      <c r="GIR74" s="448"/>
      <c r="GIS74" s="448"/>
      <c r="GIT74" s="448"/>
      <c r="GIU74" s="448"/>
      <c r="GIV74" s="448"/>
      <c r="GIW74" s="448"/>
      <c r="GIX74" s="448"/>
      <c r="GIY74" s="448"/>
      <c r="GIZ74" s="448"/>
      <c r="GJA74" s="448"/>
      <c r="GJB74" s="448"/>
      <c r="GJC74" s="448"/>
      <c r="GJD74" s="448"/>
      <c r="GJE74" s="448"/>
      <c r="GJF74" s="448"/>
      <c r="GJG74" s="448"/>
      <c r="GJH74" s="448"/>
      <c r="GJI74" s="448"/>
      <c r="GJJ74" s="448"/>
      <c r="GJK74" s="448"/>
      <c r="GJL74" s="448"/>
      <c r="GJM74" s="448"/>
      <c r="GJN74" s="448"/>
      <c r="GJO74" s="448"/>
      <c r="GJP74" s="448"/>
      <c r="GJQ74" s="448"/>
      <c r="GJR74" s="448"/>
      <c r="GJS74" s="448"/>
      <c r="GJT74" s="448"/>
      <c r="GJU74" s="448"/>
      <c r="GJV74" s="448"/>
      <c r="GJW74" s="448"/>
      <c r="GJX74" s="448"/>
      <c r="GJY74" s="448"/>
      <c r="GJZ74" s="448"/>
      <c r="GKA74" s="448"/>
      <c r="GKB74" s="448"/>
      <c r="GKC74" s="448"/>
      <c r="GKD74" s="448"/>
      <c r="GKE74" s="448"/>
      <c r="GKF74" s="448"/>
      <c r="GKG74" s="448"/>
      <c r="GKH74" s="448"/>
      <c r="GKI74" s="448"/>
      <c r="GKJ74" s="448"/>
      <c r="GKK74" s="448"/>
      <c r="GKL74" s="448"/>
      <c r="GKM74" s="448"/>
      <c r="GKN74" s="448"/>
      <c r="GKO74" s="448"/>
      <c r="GKP74" s="448"/>
      <c r="GKQ74" s="448"/>
      <c r="GKR74" s="448"/>
      <c r="GKS74" s="448"/>
      <c r="GKT74" s="448"/>
      <c r="GKU74" s="448"/>
      <c r="GKV74" s="448"/>
      <c r="GKW74" s="448"/>
      <c r="GKX74" s="448"/>
      <c r="GKY74" s="448"/>
      <c r="GKZ74" s="448"/>
      <c r="GLA74" s="448"/>
      <c r="GLB74" s="448"/>
      <c r="GLC74" s="448"/>
      <c r="GLD74" s="448"/>
      <c r="GLE74" s="448"/>
      <c r="GLF74" s="448"/>
      <c r="GLG74" s="448"/>
      <c r="GLH74" s="448"/>
      <c r="GLI74" s="448"/>
      <c r="GLJ74" s="448"/>
      <c r="GLK74" s="448"/>
      <c r="GLL74" s="448"/>
      <c r="GLM74" s="448"/>
      <c r="GLN74" s="448"/>
      <c r="GLO74" s="448"/>
      <c r="GLP74" s="448"/>
      <c r="GLQ74" s="448"/>
      <c r="GLR74" s="448"/>
      <c r="GLS74" s="448"/>
      <c r="GLT74" s="448"/>
      <c r="GLU74" s="448"/>
      <c r="GLV74" s="448"/>
      <c r="GLW74" s="448"/>
      <c r="GLX74" s="448"/>
      <c r="GLY74" s="448"/>
      <c r="GLZ74" s="448"/>
      <c r="GMA74" s="448"/>
      <c r="GMB74" s="448"/>
      <c r="GMC74" s="448"/>
      <c r="GMD74" s="448"/>
      <c r="GME74" s="448"/>
      <c r="GMF74" s="448"/>
      <c r="GMG74" s="448"/>
      <c r="GMH74" s="448"/>
      <c r="GMI74" s="448"/>
      <c r="GMJ74" s="448"/>
      <c r="GMK74" s="448"/>
      <c r="GML74" s="448"/>
      <c r="GMM74" s="448"/>
      <c r="GMN74" s="448"/>
      <c r="GMO74" s="448"/>
      <c r="GMP74" s="448"/>
      <c r="GMQ74" s="448"/>
      <c r="GMR74" s="448"/>
      <c r="GMS74" s="448"/>
      <c r="GMT74" s="448"/>
      <c r="GMU74" s="448"/>
      <c r="GMV74" s="448"/>
      <c r="GMW74" s="448"/>
      <c r="GMX74" s="448"/>
      <c r="GMY74" s="448"/>
      <c r="GMZ74" s="448"/>
      <c r="GNA74" s="448"/>
      <c r="GNB74" s="448"/>
      <c r="GNC74" s="448"/>
      <c r="GND74" s="448"/>
      <c r="GNE74" s="448"/>
      <c r="GNF74" s="448"/>
      <c r="GNG74" s="448"/>
      <c r="GNH74" s="448"/>
      <c r="GNI74" s="448"/>
      <c r="GNJ74" s="448"/>
      <c r="GNK74" s="448"/>
      <c r="GNL74" s="448"/>
      <c r="GNM74" s="448"/>
      <c r="GNN74" s="448"/>
      <c r="GNO74" s="448"/>
      <c r="GNP74" s="448"/>
      <c r="GNQ74" s="448"/>
      <c r="GNR74" s="448"/>
      <c r="GNS74" s="448"/>
      <c r="GNT74" s="448"/>
      <c r="GNU74" s="448"/>
      <c r="GNV74" s="448"/>
      <c r="GNW74" s="448"/>
      <c r="GNX74" s="448"/>
      <c r="GNY74" s="448"/>
      <c r="GNZ74" s="448"/>
      <c r="GOA74" s="448"/>
      <c r="GOB74" s="448"/>
      <c r="GOC74" s="448"/>
      <c r="GOD74" s="448"/>
      <c r="GOE74" s="448"/>
      <c r="GOF74" s="448"/>
      <c r="GOG74" s="448"/>
      <c r="GOH74" s="448"/>
      <c r="GOI74" s="448"/>
      <c r="GOJ74" s="448"/>
      <c r="GOK74" s="448"/>
      <c r="GOL74" s="448"/>
      <c r="GOM74" s="448"/>
      <c r="GON74" s="448"/>
      <c r="GOO74" s="448"/>
      <c r="GOP74" s="448"/>
      <c r="GOQ74" s="448"/>
      <c r="GOR74" s="448"/>
      <c r="GOS74" s="448"/>
      <c r="GOT74" s="448"/>
      <c r="GOU74" s="448"/>
      <c r="GOV74" s="448"/>
      <c r="GOW74" s="448"/>
      <c r="GOX74" s="448"/>
      <c r="GOY74" s="448"/>
      <c r="GOZ74" s="448"/>
      <c r="GPA74" s="448"/>
      <c r="GPB74" s="448"/>
      <c r="GPC74" s="448"/>
      <c r="GPD74" s="448"/>
      <c r="GPE74" s="448"/>
      <c r="GPF74" s="448"/>
      <c r="GPG74" s="448"/>
      <c r="GPH74" s="448"/>
      <c r="GPI74" s="448"/>
      <c r="GPJ74" s="448"/>
      <c r="GPK74" s="448"/>
      <c r="GPL74" s="448"/>
      <c r="GPM74" s="448"/>
      <c r="GPN74" s="448"/>
      <c r="GPO74" s="448"/>
      <c r="GPP74" s="448"/>
      <c r="GPQ74" s="448"/>
      <c r="GPR74" s="448"/>
      <c r="GPS74" s="448"/>
      <c r="GPT74" s="448"/>
      <c r="GPU74" s="448"/>
      <c r="GPV74" s="448"/>
      <c r="GPW74" s="448"/>
      <c r="GPX74" s="448"/>
      <c r="GPY74" s="448"/>
      <c r="GPZ74" s="448"/>
      <c r="GQA74" s="448"/>
      <c r="GQB74" s="448"/>
      <c r="GQC74" s="448"/>
      <c r="GQD74" s="448"/>
      <c r="GQE74" s="448"/>
      <c r="GQF74" s="448"/>
      <c r="GQG74" s="448"/>
      <c r="GQH74" s="448"/>
      <c r="GQI74" s="448"/>
      <c r="GQJ74" s="448"/>
      <c r="GQK74" s="448"/>
      <c r="GQL74" s="448"/>
      <c r="GQM74" s="448"/>
      <c r="GQN74" s="448"/>
      <c r="GQO74" s="448"/>
      <c r="GQP74" s="448"/>
      <c r="GQQ74" s="448"/>
      <c r="GQR74" s="448"/>
      <c r="GQS74" s="448"/>
      <c r="GQT74" s="448"/>
      <c r="GQU74" s="448"/>
      <c r="GQV74" s="448"/>
      <c r="GQW74" s="448"/>
      <c r="GQX74" s="448"/>
      <c r="GQY74" s="448"/>
      <c r="GQZ74" s="448"/>
      <c r="GRA74" s="448"/>
      <c r="GRB74" s="448"/>
      <c r="GRC74" s="448"/>
      <c r="GRD74" s="448"/>
      <c r="GRE74" s="448"/>
      <c r="GRF74" s="448"/>
      <c r="GRG74" s="448"/>
      <c r="GRH74" s="448"/>
      <c r="GRI74" s="448"/>
      <c r="GRJ74" s="448"/>
      <c r="GRK74" s="448"/>
      <c r="GRL74" s="448"/>
      <c r="GRM74" s="448"/>
      <c r="GRN74" s="448"/>
      <c r="GRO74" s="448"/>
      <c r="GRP74" s="448"/>
      <c r="GRQ74" s="448"/>
      <c r="GRR74" s="448"/>
      <c r="GRS74" s="448"/>
      <c r="GRT74" s="448"/>
      <c r="GRU74" s="448"/>
      <c r="GRV74" s="448"/>
      <c r="GRW74" s="448"/>
      <c r="GRX74" s="448"/>
      <c r="GRY74" s="448"/>
      <c r="GRZ74" s="448"/>
      <c r="GSA74" s="448"/>
      <c r="GSB74" s="448"/>
      <c r="GSC74" s="448"/>
      <c r="GSD74" s="448"/>
      <c r="GSE74" s="448"/>
      <c r="GSF74" s="448"/>
      <c r="GSG74" s="448"/>
      <c r="GSH74" s="448"/>
      <c r="GSI74" s="448"/>
      <c r="GSJ74" s="448"/>
      <c r="GSK74" s="448"/>
      <c r="GSL74" s="448"/>
      <c r="GSM74" s="448"/>
      <c r="GSN74" s="448"/>
      <c r="GSO74" s="448"/>
      <c r="GSP74" s="448"/>
      <c r="GSQ74" s="448"/>
      <c r="GSR74" s="448"/>
      <c r="GSS74" s="448"/>
      <c r="GST74" s="448"/>
      <c r="GSU74" s="448"/>
      <c r="GSV74" s="448"/>
      <c r="GSW74" s="448"/>
      <c r="GSX74" s="448"/>
      <c r="GSY74" s="448"/>
      <c r="GSZ74" s="448"/>
      <c r="GTA74" s="448"/>
      <c r="GTB74" s="448"/>
      <c r="GTC74" s="448"/>
      <c r="GTD74" s="448"/>
      <c r="GTE74" s="448"/>
      <c r="GTF74" s="448"/>
      <c r="GTG74" s="448"/>
      <c r="GTH74" s="448"/>
      <c r="GTI74" s="448"/>
      <c r="GTJ74" s="448"/>
      <c r="GTK74" s="448"/>
      <c r="GTL74" s="448"/>
      <c r="GTM74" s="448"/>
      <c r="GTN74" s="448"/>
      <c r="GTO74" s="448"/>
      <c r="GTP74" s="448"/>
      <c r="GTQ74" s="448"/>
      <c r="GTR74" s="448"/>
      <c r="GTS74" s="448"/>
      <c r="GTT74" s="448"/>
      <c r="GTU74" s="448"/>
      <c r="GTV74" s="448"/>
      <c r="GTW74" s="448"/>
      <c r="GTX74" s="448"/>
      <c r="GTY74" s="448"/>
      <c r="GTZ74" s="448"/>
      <c r="GUA74" s="448"/>
      <c r="GUB74" s="448"/>
      <c r="GUC74" s="448"/>
      <c r="GUD74" s="448"/>
      <c r="GUE74" s="448"/>
      <c r="GUF74" s="448"/>
      <c r="GUG74" s="448"/>
      <c r="GUH74" s="448"/>
      <c r="GUI74" s="448"/>
      <c r="GUJ74" s="448"/>
      <c r="GUK74" s="448"/>
      <c r="GUL74" s="448"/>
      <c r="GUM74" s="448"/>
      <c r="GUN74" s="448"/>
      <c r="GUO74" s="448"/>
      <c r="GUP74" s="448"/>
      <c r="GUQ74" s="448"/>
      <c r="GUR74" s="448"/>
      <c r="GUS74" s="448"/>
      <c r="GUT74" s="448"/>
      <c r="GUU74" s="448"/>
      <c r="GUV74" s="448"/>
      <c r="GUW74" s="448"/>
      <c r="GUX74" s="448"/>
      <c r="GUY74" s="448"/>
      <c r="GUZ74" s="448"/>
      <c r="GVA74" s="448"/>
      <c r="GVB74" s="448"/>
      <c r="GVC74" s="448"/>
      <c r="GVD74" s="448"/>
      <c r="GVE74" s="448"/>
      <c r="GVF74" s="448"/>
      <c r="GVG74" s="448"/>
      <c r="GVH74" s="448"/>
      <c r="GVI74" s="448"/>
      <c r="GVJ74" s="448"/>
      <c r="GVK74" s="448"/>
      <c r="GVL74" s="448"/>
      <c r="GVM74" s="448"/>
      <c r="GVN74" s="448"/>
      <c r="GVO74" s="448"/>
      <c r="GVP74" s="448"/>
      <c r="GVQ74" s="448"/>
      <c r="GVR74" s="448"/>
      <c r="GVS74" s="448"/>
      <c r="GVT74" s="448"/>
      <c r="GVU74" s="448"/>
      <c r="GVV74" s="448"/>
      <c r="GVW74" s="448"/>
      <c r="GVX74" s="448"/>
      <c r="GVY74" s="448"/>
      <c r="GVZ74" s="448"/>
      <c r="GWA74" s="448"/>
      <c r="GWB74" s="448"/>
      <c r="GWC74" s="448"/>
      <c r="GWD74" s="448"/>
      <c r="GWE74" s="448"/>
      <c r="GWF74" s="448"/>
      <c r="GWG74" s="448"/>
      <c r="GWH74" s="448"/>
      <c r="GWI74" s="448"/>
      <c r="GWJ74" s="448"/>
      <c r="GWK74" s="448"/>
      <c r="GWL74" s="448"/>
      <c r="GWM74" s="448"/>
      <c r="GWN74" s="448"/>
      <c r="GWO74" s="448"/>
      <c r="GWP74" s="448"/>
      <c r="GWQ74" s="448"/>
      <c r="GWR74" s="448"/>
      <c r="GWS74" s="448"/>
      <c r="GWT74" s="448"/>
      <c r="GWU74" s="448"/>
      <c r="GWV74" s="448"/>
      <c r="GWW74" s="448"/>
      <c r="GWX74" s="448"/>
      <c r="GWY74" s="448"/>
      <c r="GWZ74" s="448"/>
      <c r="GXA74" s="448"/>
      <c r="GXB74" s="448"/>
      <c r="GXC74" s="448"/>
      <c r="GXD74" s="448"/>
      <c r="GXE74" s="448"/>
      <c r="GXF74" s="448"/>
      <c r="GXG74" s="448"/>
      <c r="GXH74" s="448"/>
      <c r="GXI74" s="448"/>
      <c r="GXJ74" s="448"/>
      <c r="GXK74" s="448"/>
      <c r="GXL74" s="448"/>
      <c r="GXM74" s="448"/>
      <c r="GXN74" s="448"/>
      <c r="GXO74" s="448"/>
      <c r="GXP74" s="448"/>
      <c r="GXQ74" s="448"/>
      <c r="GXR74" s="448"/>
      <c r="GXS74" s="448"/>
      <c r="GXT74" s="448"/>
      <c r="GXU74" s="448"/>
      <c r="GXV74" s="448"/>
      <c r="GXW74" s="448"/>
      <c r="GXX74" s="448"/>
      <c r="GXY74" s="448"/>
      <c r="GXZ74" s="448"/>
      <c r="GYA74" s="448"/>
      <c r="GYB74" s="448"/>
      <c r="GYC74" s="448"/>
      <c r="GYD74" s="448"/>
      <c r="GYE74" s="448"/>
      <c r="GYF74" s="448"/>
      <c r="GYG74" s="448"/>
      <c r="GYH74" s="448"/>
      <c r="GYI74" s="448"/>
      <c r="GYJ74" s="448"/>
      <c r="GYK74" s="448"/>
      <c r="GYL74" s="448"/>
      <c r="GYM74" s="448"/>
      <c r="GYN74" s="448"/>
      <c r="GYO74" s="448"/>
      <c r="GYP74" s="448"/>
      <c r="GYQ74" s="448"/>
      <c r="GYR74" s="448"/>
      <c r="GYS74" s="448"/>
      <c r="GYT74" s="448"/>
      <c r="GYU74" s="448"/>
      <c r="GYV74" s="448"/>
      <c r="GYW74" s="448"/>
      <c r="GYX74" s="448"/>
      <c r="GYY74" s="448"/>
      <c r="GYZ74" s="448"/>
      <c r="GZA74" s="448"/>
      <c r="GZB74" s="448"/>
      <c r="GZC74" s="448"/>
      <c r="GZD74" s="448"/>
      <c r="GZE74" s="448"/>
      <c r="GZF74" s="448"/>
      <c r="GZG74" s="448"/>
      <c r="GZH74" s="448"/>
      <c r="GZI74" s="448"/>
      <c r="GZJ74" s="448"/>
      <c r="GZK74" s="448"/>
      <c r="GZL74" s="448"/>
      <c r="GZM74" s="448"/>
      <c r="GZN74" s="448"/>
      <c r="GZO74" s="448"/>
      <c r="GZP74" s="448"/>
      <c r="GZQ74" s="448"/>
      <c r="GZR74" s="448"/>
      <c r="GZS74" s="448"/>
      <c r="GZT74" s="448"/>
      <c r="GZU74" s="448"/>
      <c r="GZV74" s="448"/>
      <c r="GZW74" s="448"/>
      <c r="GZX74" s="448"/>
      <c r="GZY74" s="448"/>
      <c r="GZZ74" s="448"/>
      <c r="HAA74" s="448"/>
      <c r="HAB74" s="448"/>
      <c r="HAC74" s="448"/>
      <c r="HAD74" s="448"/>
      <c r="HAE74" s="448"/>
      <c r="HAF74" s="448"/>
      <c r="HAG74" s="448"/>
      <c r="HAH74" s="448"/>
      <c r="HAI74" s="448"/>
      <c r="HAJ74" s="448"/>
      <c r="HAK74" s="448"/>
      <c r="HAL74" s="448"/>
      <c r="HAM74" s="448"/>
      <c r="HAN74" s="448"/>
      <c r="HAO74" s="448"/>
      <c r="HAP74" s="448"/>
      <c r="HAQ74" s="448"/>
      <c r="HAR74" s="448"/>
      <c r="HAS74" s="448"/>
      <c r="HAT74" s="448"/>
      <c r="HAU74" s="448"/>
      <c r="HAV74" s="448"/>
      <c r="HAW74" s="448"/>
      <c r="HAX74" s="448"/>
      <c r="HAY74" s="448"/>
      <c r="HAZ74" s="448"/>
      <c r="HBA74" s="448"/>
      <c r="HBB74" s="448"/>
      <c r="HBC74" s="448"/>
      <c r="HBD74" s="448"/>
      <c r="HBE74" s="448"/>
      <c r="HBF74" s="448"/>
      <c r="HBG74" s="448"/>
      <c r="HBH74" s="448"/>
      <c r="HBI74" s="448"/>
      <c r="HBJ74" s="448"/>
      <c r="HBK74" s="448"/>
      <c r="HBL74" s="448"/>
      <c r="HBM74" s="448"/>
      <c r="HBN74" s="448"/>
      <c r="HBO74" s="448"/>
      <c r="HBP74" s="448"/>
      <c r="HBQ74" s="448"/>
      <c r="HBR74" s="448"/>
      <c r="HBS74" s="448"/>
      <c r="HBT74" s="448"/>
      <c r="HBU74" s="448"/>
      <c r="HBV74" s="448"/>
      <c r="HBW74" s="448"/>
      <c r="HBX74" s="448"/>
      <c r="HBY74" s="448"/>
      <c r="HBZ74" s="448"/>
      <c r="HCA74" s="448"/>
      <c r="HCB74" s="448"/>
      <c r="HCC74" s="448"/>
      <c r="HCD74" s="448"/>
      <c r="HCE74" s="448"/>
      <c r="HCF74" s="448"/>
      <c r="HCG74" s="448"/>
      <c r="HCH74" s="448"/>
      <c r="HCI74" s="448"/>
      <c r="HCJ74" s="448"/>
      <c r="HCK74" s="448"/>
      <c r="HCL74" s="448"/>
      <c r="HCM74" s="448"/>
      <c r="HCN74" s="448"/>
      <c r="HCO74" s="448"/>
      <c r="HCP74" s="448"/>
      <c r="HCQ74" s="448"/>
      <c r="HCR74" s="448"/>
      <c r="HCS74" s="448"/>
      <c r="HCT74" s="448"/>
      <c r="HCU74" s="448"/>
      <c r="HCV74" s="448"/>
      <c r="HCW74" s="448"/>
      <c r="HCX74" s="448"/>
      <c r="HCY74" s="448"/>
      <c r="HCZ74" s="448"/>
      <c r="HDA74" s="448"/>
      <c r="HDB74" s="448"/>
      <c r="HDC74" s="448"/>
      <c r="HDD74" s="448"/>
      <c r="HDE74" s="448"/>
      <c r="HDF74" s="448"/>
      <c r="HDG74" s="448"/>
      <c r="HDH74" s="448"/>
      <c r="HDI74" s="448"/>
      <c r="HDJ74" s="448"/>
      <c r="HDK74" s="448"/>
      <c r="HDL74" s="448"/>
      <c r="HDM74" s="448"/>
      <c r="HDN74" s="448"/>
      <c r="HDO74" s="448"/>
      <c r="HDP74" s="448"/>
      <c r="HDQ74" s="448"/>
      <c r="HDR74" s="448"/>
      <c r="HDS74" s="448"/>
      <c r="HDT74" s="448"/>
      <c r="HDU74" s="448"/>
      <c r="HDV74" s="448"/>
      <c r="HDW74" s="448"/>
      <c r="HDX74" s="448"/>
      <c r="HDY74" s="448"/>
      <c r="HDZ74" s="448"/>
      <c r="HEA74" s="448"/>
      <c r="HEB74" s="448"/>
      <c r="HEC74" s="448"/>
      <c r="HED74" s="448"/>
      <c r="HEE74" s="448"/>
      <c r="HEF74" s="448"/>
      <c r="HEG74" s="448"/>
      <c r="HEH74" s="448"/>
      <c r="HEI74" s="448"/>
      <c r="HEJ74" s="448"/>
      <c r="HEK74" s="448"/>
      <c r="HEL74" s="448"/>
      <c r="HEM74" s="448"/>
      <c r="HEN74" s="448"/>
      <c r="HEO74" s="448"/>
      <c r="HEP74" s="448"/>
      <c r="HEQ74" s="448"/>
      <c r="HER74" s="448"/>
      <c r="HES74" s="448"/>
      <c r="HET74" s="448"/>
      <c r="HEU74" s="448"/>
      <c r="HEV74" s="448"/>
      <c r="HEW74" s="448"/>
      <c r="HEX74" s="448"/>
      <c r="HEY74" s="448"/>
      <c r="HEZ74" s="448"/>
      <c r="HFA74" s="448"/>
      <c r="HFB74" s="448"/>
      <c r="HFC74" s="448"/>
      <c r="HFD74" s="448"/>
      <c r="HFE74" s="448"/>
      <c r="HFF74" s="448"/>
      <c r="HFG74" s="448"/>
      <c r="HFH74" s="448"/>
      <c r="HFI74" s="448"/>
      <c r="HFJ74" s="448"/>
      <c r="HFK74" s="448"/>
      <c r="HFL74" s="448"/>
      <c r="HFM74" s="448"/>
      <c r="HFN74" s="448"/>
      <c r="HFO74" s="448"/>
      <c r="HFP74" s="448"/>
      <c r="HFQ74" s="448"/>
      <c r="HFR74" s="448"/>
      <c r="HFS74" s="448"/>
      <c r="HFT74" s="448"/>
      <c r="HFU74" s="448"/>
      <c r="HFV74" s="448"/>
      <c r="HFW74" s="448"/>
      <c r="HFX74" s="448"/>
      <c r="HFY74" s="448"/>
      <c r="HFZ74" s="448"/>
      <c r="HGA74" s="448"/>
      <c r="HGB74" s="448"/>
      <c r="HGC74" s="448"/>
      <c r="HGD74" s="448"/>
      <c r="HGE74" s="448"/>
      <c r="HGF74" s="448"/>
      <c r="HGG74" s="448"/>
      <c r="HGH74" s="448"/>
      <c r="HGI74" s="448"/>
      <c r="HGJ74" s="448"/>
      <c r="HGK74" s="448"/>
      <c r="HGL74" s="448"/>
      <c r="HGM74" s="448"/>
      <c r="HGN74" s="448"/>
      <c r="HGO74" s="448"/>
      <c r="HGP74" s="448"/>
      <c r="HGQ74" s="448"/>
      <c r="HGR74" s="448"/>
      <c r="HGS74" s="448"/>
      <c r="HGT74" s="448"/>
      <c r="HGU74" s="448"/>
      <c r="HGV74" s="448"/>
      <c r="HGW74" s="448"/>
      <c r="HGX74" s="448"/>
      <c r="HGY74" s="448"/>
      <c r="HGZ74" s="448"/>
      <c r="HHA74" s="448"/>
      <c r="HHB74" s="448"/>
      <c r="HHC74" s="448"/>
      <c r="HHD74" s="448"/>
      <c r="HHE74" s="448"/>
      <c r="HHF74" s="448"/>
      <c r="HHG74" s="448"/>
      <c r="HHH74" s="448"/>
      <c r="HHI74" s="448"/>
      <c r="HHJ74" s="448"/>
      <c r="HHK74" s="448"/>
      <c r="HHL74" s="448"/>
      <c r="HHM74" s="448"/>
      <c r="HHN74" s="448"/>
      <c r="HHO74" s="448"/>
      <c r="HHP74" s="448"/>
      <c r="HHQ74" s="448"/>
      <c r="HHR74" s="448"/>
      <c r="HHS74" s="448"/>
      <c r="HHT74" s="448"/>
      <c r="HHU74" s="448"/>
      <c r="HHV74" s="448"/>
      <c r="HHW74" s="448"/>
      <c r="HHX74" s="448"/>
      <c r="HHY74" s="448"/>
      <c r="HHZ74" s="448"/>
      <c r="HIA74" s="448"/>
      <c r="HIB74" s="448"/>
      <c r="HIC74" s="448"/>
      <c r="HID74" s="448"/>
      <c r="HIE74" s="448"/>
      <c r="HIF74" s="448"/>
      <c r="HIG74" s="448"/>
      <c r="HIH74" s="448"/>
      <c r="HII74" s="448"/>
      <c r="HIJ74" s="448"/>
      <c r="HIK74" s="448"/>
      <c r="HIL74" s="448"/>
      <c r="HIM74" s="448"/>
      <c r="HIN74" s="448"/>
      <c r="HIO74" s="448"/>
      <c r="HIP74" s="448"/>
      <c r="HIQ74" s="448"/>
      <c r="HIR74" s="448"/>
      <c r="HIS74" s="448"/>
      <c r="HIT74" s="448"/>
      <c r="HIU74" s="448"/>
      <c r="HIV74" s="448"/>
      <c r="HIW74" s="448"/>
      <c r="HIX74" s="448"/>
      <c r="HIY74" s="448"/>
      <c r="HIZ74" s="448"/>
      <c r="HJA74" s="448"/>
      <c r="HJB74" s="448"/>
      <c r="HJC74" s="448"/>
      <c r="HJD74" s="448"/>
      <c r="HJE74" s="448"/>
      <c r="HJF74" s="448"/>
      <c r="HJG74" s="448"/>
      <c r="HJH74" s="448"/>
      <c r="HJI74" s="448"/>
      <c r="HJJ74" s="448"/>
      <c r="HJK74" s="448"/>
      <c r="HJL74" s="448"/>
      <c r="HJM74" s="448"/>
      <c r="HJN74" s="448"/>
      <c r="HJO74" s="448"/>
      <c r="HJP74" s="448"/>
      <c r="HJQ74" s="448"/>
      <c r="HJR74" s="448"/>
      <c r="HJS74" s="448"/>
      <c r="HJT74" s="448"/>
      <c r="HJU74" s="448"/>
      <c r="HJV74" s="448"/>
      <c r="HJW74" s="448"/>
      <c r="HJX74" s="448"/>
      <c r="HJY74" s="448"/>
      <c r="HJZ74" s="448"/>
      <c r="HKA74" s="448"/>
      <c r="HKB74" s="448"/>
      <c r="HKC74" s="448"/>
      <c r="HKD74" s="448"/>
      <c r="HKE74" s="448"/>
      <c r="HKF74" s="448"/>
      <c r="HKG74" s="448"/>
      <c r="HKH74" s="448"/>
      <c r="HKI74" s="448"/>
      <c r="HKJ74" s="448"/>
      <c r="HKK74" s="448"/>
      <c r="HKL74" s="448"/>
      <c r="HKM74" s="448"/>
      <c r="HKN74" s="448"/>
      <c r="HKO74" s="448"/>
      <c r="HKP74" s="448"/>
      <c r="HKQ74" s="448"/>
      <c r="HKR74" s="448"/>
      <c r="HKS74" s="448"/>
      <c r="HKT74" s="448"/>
      <c r="HKU74" s="448"/>
      <c r="HKV74" s="448"/>
      <c r="HKW74" s="448"/>
      <c r="HKX74" s="448"/>
      <c r="HKY74" s="448"/>
      <c r="HKZ74" s="448"/>
      <c r="HLA74" s="448"/>
      <c r="HLB74" s="448"/>
      <c r="HLC74" s="448"/>
      <c r="HLD74" s="448"/>
      <c r="HLE74" s="448"/>
      <c r="HLF74" s="448"/>
      <c r="HLG74" s="448"/>
      <c r="HLH74" s="448"/>
      <c r="HLI74" s="448"/>
      <c r="HLJ74" s="448"/>
      <c r="HLK74" s="448"/>
      <c r="HLL74" s="448"/>
      <c r="HLM74" s="448"/>
      <c r="HLN74" s="448"/>
      <c r="HLO74" s="448"/>
      <c r="HLP74" s="448"/>
      <c r="HLQ74" s="448"/>
      <c r="HLR74" s="448"/>
      <c r="HLS74" s="448"/>
      <c r="HLT74" s="448"/>
      <c r="HLU74" s="448"/>
      <c r="HLV74" s="448"/>
      <c r="HLW74" s="448"/>
      <c r="HLX74" s="448"/>
      <c r="HLY74" s="448"/>
      <c r="HLZ74" s="448"/>
      <c r="HMA74" s="448"/>
      <c r="HMB74" s="448"/>
      <c r="HMC74" s="448"/>
      <c r="HMD74" s="448"/>
      <c r="HME74" s="448"/>
      <c r="HMF74" s="448"/>
      <c r="HMG74" s="448"/>
      <c r="HMH74" s="448"/>
      <c r="HMI74" s="448"/>
      <c r="HMJ74" s="448"/>
      <c r="HMK74" s="448"/>
      <c r="HML74" s="448"/>
      <c r="HMM74" s="448"/>
      <c r="HMN74" s="448"/>
      <c r="HMO74" s="448"/>
      <c r="HMP74" s="448"/>
      <c r="HMQ74" s="448"/>
      <c r="HMR74" s="448"/>
      <c r="HMS74" s="448"/>
      <c r="HMT74" s="448"/>
      <c r="HMU74" s="448"/>
      <c r="HMV74" s="448"/>
      <c r="HMW74" s="448"/>
      <c r="HMX74" s="448"/>
      <c r="HMY74" s="448"/>
      <c r="HMZ74" s="448"/>
      <c r="HNA74" s="448"/>
      <c r="HNB74" s="448"/>
      <c r="HNC74" s="448"/>
      <c r="HND74" s="448"/>
      <c r="HNE74" s="448"/>
      <c r="HNF74" s="448"/>
      <c r="HNG74" s="448"/>
      <c r="HNH74" s="448"/>
      <c r="HNI74" s="448"/>
      <c r="HNJ74" s="448"/>
      <c r="HNK74" s="448"/>
      <c r="HNL74" s="448"/>
      <c r="HNM74" s="448"/>
      <c r="HNN74" s="448"/>
      <c r="HNO74" s="448"/>
      <c r="HNP74" s="448"/>
      <c r="HNQ74" s="448"/>
      <c r="HNR74" s="448"/>
      <c r="HNS74" s="448"/>
      <c r="HNT74" s="448"/>
      <c r="HNU74" s="448"/>
      <c r="HNV74" s="448"/>
      <c r="HNW74" s="448"/>
      <c r="HNX74" s="448"/>
      <c r="HNY74" s="448"/>
      <c r="HNZ74" s="448"/>
      <c r="HOA74" s="448"/>
      <c r="HOB74" s="448"/>
      <c r="HOC74" s="448"/>
      <c r="HOD74" s="448"/>
      <c r="HOE74" s="448"/>
      <c r="HOF74" s="448"/>
      <c r="HOG74" s="448"/>
      <c r="HOH74" s="448"/>
      <c r="HOI74" s="448"/>
      <c r="HOJ74" s="448"/>
      <c r="HOK74" s="448"/>
      <c r="HOL74" s="448"/>
      <c r="HOM74" s="448"/>
      <c r="HON74" s="448"/>
      <c r="HOO74" s="448"/>
      <c r="HOP74" s="448"/>
      <c r="HOQ74" s="448"/>
      <c r="HOR74" s="448"/>
      <c r="HOS74" s="448"/>
      <c r="HOT74" s="448"/>
      <c r="HOU74" s="448"/>
      <c r="HOV74" s="448"/>
      <c r="HOW74" s="448"/>
      <c r="HOX74" s="448"/>
      <c r="HOY74" s="448"/>
      <c r="HOZ74" s="448"/>
      <c r="HPA74" s="448"/>
      <c r="HPB74" s="448"/>
      <c r="HPC74" s="448"/>
      <c r="HPD74" s="448"/>
      <c r="HPE74" s="448"/>
      <c r="HPF74" s="448"/>
      <c r="HPG74" s="448"/>
      <c r="HPH74" s="448"/>
      <c r="HPI74" s="448"/>
      <c r="HPJ74" s="448"/>
      <c r="HPK74" s="448"/>
      <c r="HPL74" s="448"/>
      <c r="HPM74" s="448"/>
      <c r="HPN74" s="448"/>
      <c r="HPO74" s="448"/>
      <c r="HPP74" s="448"/>
      <c r="HPQ74" s="448"/>
      <c r="HPR74" s="448"/>
      <c r="HPS74" s="448"/>
      <c r="HPT74" s="448"/>
      <c r="HPU74" s="448"/>
      <c r="HPV74" s="448"/>
      <c r="HPW74" s="448"/>
      <c r="HPX74" s="448"/>
      <c r="HPY74" s="448"/>
      <c r="HPZ74" s="448"/>
      <c r="HQA74" s="448"/>
      <c r="HQB74" s="448"/>
      <c r="HQC74" s="448"/>
      <c r="HQD74" s="448"/>
      <c r="HQE74" s="448"/>
      <c r="HQF74" s="448"/>
      <c r="HQG74" s="448"/>
      <c r="HQH74" s="448"/>
      <c r="HQI74" s="448"/>
      <c r="HQJ74" s="448"/>
      <c r="HQK74" s="448"/>
      <c r="HQL74" s="448"/>
      <c r="HQM74" s="448"/>
      <c r="HQN74" s="448"/>
      <c r="HQO74" s="448"/>
      <c r="HQP74" s="448"/>
      <c r="HQQ74" s="448"/>
      <c r="HQR74" s="448"/>
      <c r="HQS74" s="448"/>
      <c r="HQT74" s="448"/>
      <c r="HQU74" s="448"/>
      <c r="HQV74" s="448"/>
      <c r="HQW74" s="448"/>
      <c r="HQX74" s="448"/>
      <c r="HQY74" s="448"/>
      <c r="HQZ74" s="448"/>
      <c r="HRA74" s="448"/>
      <c r="HRB74" s="448"/>
      <c r="HRC74" s="448"/>
      <c r="HRD74" s="448"/>
      <c r="HRE74" s="448"/>
      <c r="HRF74" s="448"/>
      <c r="HRG74" s="448"/>
      <c r="HRH74" s="448"/>
      <c r="HRI74" s="448"/>
      <c r="HRJ74" s="448"/>
      <c r="HRK74" s="448"/>
      <c r="HRL74" s="448"/>
      <c r="HRM74" s="448"/>
      <c r="HRN74" s="448"/>
      <c r="HRO74" s="448"/>
      <c r="HRP74" s="448"/>
      <c r="HRQ74" s="448"/>
      <c r="HRR74" s="448"/>
      <c r="HRS74" s="448"/>
      <c r="HRT74" s="448"/>
      <c r="HRU74" s="448"/>
      <c r="HRV74" s="448"/>
      <c r="HRW74" s="448"/>
      <c r="HRX74" s="448"/>
      <c r="HRY74" s="448"/>
      <c r="HRZ74" s="448"/>
      <c r="HSA74" s="448"/>
      <c r="HSB74" s="448"/>
      <c r="HSC74" s="448"/>
      <c r="HSD74" s="448"/>
      <c r="HSE74" s="448"/>
      <c r="HSF74" s="448"/>
      <c r="HSG74" s="448"/>
      <c r="HSH74" s="448"/>
      <c r="HSI74" s="448"/>
      <c r="HSJ74" s="448"/>
      <c r="HSK74" s="448"/>
      <c r="HSL74" s="448"/>
      <c r="HSM74" s="448"/>
      <c r="HSN74" s="448"/>
      <c r="HSO74" s="448"/>
      <c r="HSP74" s="448"/>
      <c r="HSQ74" s="448"/>
      <c r="HSR74" s="448"/>
      <c r="HSS74" s="448"/>
      <c r="HST74" s="448"/>
      <c r="HSU74" s="448"/>
      <c r="HSV74" s="448"/>
      <c r="HSW74" s="448"/>
      <c r="HSX74" s="448"/>
      <c r="HSY74" s="448"/>
      <c r="HSZ74" s="448"/>
      <c r="HTA74" s="448"/>
      <c r="HTB74" s="448"/>
      <c r="HTC74" s="448"/>
      <c r="HTD74" s="448"/>
      <c r="HTE74" s="448"/>
      <c r="HTF74" s="448"/>
      <c r="HTG74" s="448"/>
      <c r="HTH74" s="448"/>
      <c r="HTI74" s="448"/>
      <c r="HTJ74" s="448"/>
      <c r="HTK74" s="448"/>
      <c r="HTL74" s="448"/>
      <c r="HTM74" s="448"/>
      <c r="HTN74" s="448"/>
      <c r="HTO74" s="448"/>
      <c r="HTP74" s="448"/>
      <c r="HTQ74" s="448"/>
      <c r="HTR74" s="448"/>
      <c r="HTS74" s="448"/>
      <c r="HTT74" s="448"/>
      <c r="HTU74" s="448"/>
      <c r="HTV74" s="448"/>
      <c r="HTW74" s="448"/>
      <c r="HTX74" s="448"/>
      <c r="HTY74" s="448"/>
      <c r="HTZ74" s="448"/>
      <c r="HUA74" s="448"/>
      <c r="HUB74" s="448"/>
      <c r="HUC74" s="448"/>
      <c r="HUD74" s="448"/>
      <c r="HUE74" s="448"/>
      <c r="HUF74" s="448"/>
      <c r="HUG74" s="448"/>
      <c r="HUH74" s="448"/>
      <c r="HUI74" s="448"/>
      <c r="HUJ74" s="448"/>
      <c r="HUK74" s="448"/>
      <c r="HUL74" s="448"/>
      <c r="HUM74" s="448"/>
      <c r="HUN74" s="448"/>
      <c r="HUO74" s="448"/>
      <c r="HUP74" s="448"/>
      <c r="HUQ74" s="448"/>
      <c r="HUR74" s="448"/>
      <c r="HUS74" s="448"/>
      <c r="HUT74" s="448"/>
      <c r="HUU74" s="448"/>
      <c r="HUV74" s="448"/>
      <c r="HUW74" s="448"/>
      <c r="HUX74" s="448"/>
      <c r="HUY74" s="448"/>
      <c r="HUZ74" s="448"/>
      <c r="HVA74" s="448"/>
      <c r="HVB74" s="448"/>
      <c r="HVC74" s="448"/>
      <c r="HVD74" s="448"/>
      <c r="HVE74" s="448"/>
      <c r="HVF74" s="448"/>
      <c r="HVG74" s="448"/>
      <c r="HVH74" s="448"/>
      <c r="HVI74" s="448"/>
      <c r="HVJ74" s="448"/>
      <c r="HVK74" s="448"/>
      <c r="HVL74" s="448"/>
      <c r="HVM74" s="448"/>
      <c r="HVN74" s="448"/>
      <c r="HVO74" s="448"/>
      <c r="HVP74" s="448"/>
      <c r="HVQ74" s="448"/>
      <c r="HVR74" s="448"/>
      <c r="HVS74" s="448"/>
      <c r="HVT74" s="448"/>
      <c r="HVU74" s="448"/>
      <c r="HVV74" s="448"/>
      <c r="HVW74" s="448"/>
      <c r="HVX74" s="448"/>
      <c r="HVY74" s="448"/>
      <c r="HVZ74" s="448"/>
      <c r="HWA74" s="448"/>
      <c r="HWB74" s="448"/>
      <c r="HWC74" s="448"/>
      <c r="HWD74" s="448"/>
      <c r="HWE74" s="448"/>
      <c r="HWF74" s="448"/>
      <c r="HWG74" s="448"/>
      <c r="HWH74" s="448"/>
      <c r="HWI74" s="448"/>
      <c r="HWJ74" s="448"/>
      <c r="HWK74" s="448"/>
      <c r="HWL74" s="448"/>
      <c r="HWM74" s="448"/>
      <c r="HWN74" s="448"/>
      <c r="HWO74" s="448"/>
      <c r="HWP74" s="448"/>
      <c r="HWQ74" s="448"/>
      <c r="HWR74" s="448"/>
      <c r="HWS74" s="448"/>
      <c r="HWT74" s="448"/>
      <c r="HWU74" s="448"/>
      <c r="HWV74" s="448"/>
      <c r="HWW74" s="448"/>
      <c r="HWX74" s="448"/>
      <c r="HWY74" s="448"/>
      <c r="HWZ74" s="448"/>
      <c r="HXA74" s="448"/>
      <c r="HXB74" s="448"/>
      <c r="HXC74" s="448"/>
      <c r="HXD74" s="448"/>
      <c r="HXE74" s="448"/>
      <c r="HXF74" s="448"/>
      <c r="HXG74" s="448"/>
      <c r="HXH74" s="448"/>
      <c r="HXI74" s="448"/>
      <c r="HXJ74" s="448"/>
      <c r="HXK74" s="448"/>
      <c r="HXL74" s="448"/>
      <c r="HXM74" s="448"/>
      <c r="HXN74" s="448"/>
      <c r="HXO74" s="448"/>
      <c r="HXP74" s="448"/>
      <c r="HXQ74" s="448"/>
      <c r="HXR74" s="448"/>
      <c r="HXS74" s="448"/>
      <c r="HXT74" s="448"/>
      <c r="HXU74" s="448"/>
      <c r="HXV74" s="448"/>
      <c r="HXW74" s="448"/>
      <c r="HXX74" s="448"/>
      <c r="HXY74" s="448"/>
      <c r="HXZ74" s="448"/>
      <c r="HYA74" s="448"/>
      <c r="HYB74" s="448"/>
      <c r="HYC74" s="448"/>
      <c r="HYD74" s="448"/>
      <c r="HYE74" s="448"/>
      <c r="HYF74" s="448"/>
      <c r="HYG74" s="448"/>
      <c r="HYH74" s="448"/>
      <c r="HYI74" s="448"/>
      <c r="HYJ74" s="448"/>
      <c r="HYK74" s="448"/>
      <c r="HYL74" s="448"/>
      <c r="HYM74" s="448"/>
      <c r="HYN74" s="448"/>
      <c r="HYO74" s="448"/>
      <c r="HYP74" s="448"/>
      <c r="HYQ74" s="448"/>
      <c r="HYR74" s="448"/>
      <c r="HYS74" s="448"/>
      <c r="HYT74" s="448"/>
      <c r="HYU74" s="448"/>
      <c r="HYV74" s="448"/>
      <c r="HYW74" s="448"/>
      <c r="HYX74" s="448"/>
      <c r="HYY74" s="448"/>
      <c r="HYZ74" s="448"/>
      <c r="HZA74" s="448"/>
      <c r="HZB74" s="448"/>
      <c r="HZC74" s="448"/>
      <c r="HZD74" s="448"/>
      <c r="HZE74" s="448"/>
      <c r="HZF74" s="448"/>
      <c r="HZG74" s="448"/>
      <c r="HZH74" s="448"/>
      <c r="HZI74" s="448"/>
      <c r="HZJ74" s="448"/>
      <c r="HZK74" s="448"/>
      <c r="HZL74" s="448"/>
      <c r="HZM74" s="448"/>
      <c r="HZN74" s="448"/>
      <c r="HZO74" s="448"/>
      <c r="HZP74" s="448"/>
      <c r="HZQ74" s="448"/>
      <c r="HZR74" s="448"/>
      <c r="HZS74" s="448"/>
      <c r="HZT74" s="448"/>
      <c r="HZU74" s="448"/>
      <c r="HZV74" s="448"/>
      <c r="HZW74" s="448"/>
      <c r="HZX74" s="448"/>
      <c r="HZY74" s="448"/>
      <c r="HZZ74" s="448"/>
      <c r="IAA74" s="448"/>
      <c r="IAB74" s="448"/>
      <c r="IAC74" s="448"/>
      <c r="IAD74" s="448"/>
      <c r="IAE74" s="448"/>
      <c r="IAF74" s="448"/>
      <c r="IAG74" s="448"/>
      <c r="IAH74" s="448"/>
      <c r="IAI74" s="448"/>
      <c r="IAJ74" s="448"/>
      <c r="IAK74" s="448"/>
      <c r="IAL74" s="448"/>
      <c r="IAM74" s="448"/>
      <c r="IAN74" s="448"/>
      <c r="IAO74" s="448"/>
      <c r="IAP74" s="448"/>
      <c r="IAQ74" s="448"/>
      <c r="IAR74" s="448"/>
      <c r="IAS74" s="448"/>
      <c r="IAT74" s="448"/>
      <c r="IAU74" s="448"/>
      <c r="IAV74" s="448"/>
      <c r="IAW74" s="448"/>
      <c r="IAX74" s="448"/>
      <c r="IAY74" s="448"/>
      <c r="IAZ74" s="448"/>
      <c r="IBA74" s="448"/>
      <c r="IBB74" s="448"/>
      <c r="IBC74" s="448"/>
      <c r="IBD74" s="448"/>
      <c r="IBE74" s="448"/>
      <c r="IBF74" s="448"/>
      <c r="IBG74" s="448"/>
      <c r="IBH74" s="448"/>
      <c r="IBI74" s="448"/>
      <c r="IBJ74" s="448"/>
      <c r="IBK74" s="448"/>
      <c r="IBL74" s="448"/>
      <c r="IBM74" s="448"/>
      <c r="IBN74" s="448"/>
      <c r="IBO74" s="448"/>
      <c r="IBP74" s="448"/>
      <c r="IBQ74" s="448"/>
      <c r="IBR74" s="448"/>
      <c r="IBS74" s="448"/>
      <c r="IBT74" s="448"/>
      <c r="IBU74" s="448"/>
      <c r="IBV74" s="448"/>
      <c r="IBW74" s="448"/>
      <c r="IBX74" s="448"/>
      <c r="IBY74" s="448"/>
      <c r="IBZ74" s="448"/>
      <c r="ICA74" s="448"/>
      <c r="ICB74" s="448"/>
      <c r="ICC74" s="448"/>
      <c r="ICD74" s="448"/>
      <c r="ICE74" s="448"/>
      <c r="ICF74" s="448"/>
      <c r="ICG74" s="448"/>
      <c r="ICH74" s="448"/>
      <c r="ICI74" s="448"/>
      <c r="ICJ74" s="448"/>
      <c r="ICK74" s="448"/>
      <c r="ICL74" s="448"/>
      <c r="ICM74" s="448"/>
      <c r="ICN74" s="448"/>
      <c r="ICO74" s="448"/>
      <c r="ICP74" s="448"/>
      <c r="ICQ74" s="448"/>
      <c r="ICR74" s="448"/>
      <c r="ICS74" s="448"/>
      <c r="ICT74" s="448"/>
      <c r="ICU74" s="448"/>
      <c r="ICV74" s="448"/>
      <c r="ICW74" s="448"/>
      <c r="ICX74" s="448"/>
      <c r="ICY74" s="448"/>
      <c r="ICZ74" s="448"/>
      <c r="IDA74" s="448"/>
      <c r="IDB74" s="448"/>
      <c r="IDC74" s="448"/>
      <c r="IDD74" s="448"/>
      <c r="IDE74" s="448"/>
      <c r="IDF74" s="448"/>
      <c r="IDG74" s="448"/>
      <c r="IDH74" s="448"/>
      <c r="IDI74" s="448"/>
      <c r="IDJ74" s="448"/>
      <c r="IDK74" s="448"/>
      <c r="IDL74" s="448"/>
      <c r="IDM74" s="448"/>
      <c r="IDN74" s="448"/>
      <c r="IDO74" s="448"/>
      <c r="IDP74" s="448"/>
      <c r="IDQ74" s="448"/>
      <c r="IDR74" s="448"/>
      <c r="IDS74" s="448"/>
      <c r="IDT74" s="448"/>
      <c r="IDU74" s="448"/>
      <c r="IDV74" s="448"/>
      <c r="IDW74" s="448"/>
      <c r="IDX74" s="448"/>
      <c r="IDY74" s="448"/>
      <c r="IDZ74" s="448"/>
      <c r="IEA74" s="448"/>
      <c r="IEB74" s="448"/>
      <c r="IEC74" s="448"/>
      <c r="IED74" s="448"/>
      <c r="IEE74" s="448"/>
      <c r="IEF74" s="448"/>
      <c r="IEG74" s="448"/>
      <c r="IEH74" s="448"/>
      <c r="IEI74" s="448"/>
      <c r="IEJ74" s="448"/>
      <c r="IEK74" s="448"/>
      <c r="IEL74" s="448"/>
      <c r="IEM74" s="448"/>
      <c r="IEN74" s="448"/>
      <c r="IEO74" s="448"/>
      <c r="IEP74" s="448"/>
      <c r="IEQ74" s="448"/>
      <c r="IER74" s="448"/>
      <c r="IES74" s="448"/>
      <c r="IET74" s="448"/>
      <c r="IEU74" s="448"/>
      <c r="IEV74" s="448"/>
      <c r="IEW74" s="448"/>
      <c r="IEX74" s="448"/>
      <c r="IEY74" s="448"/>
      <c r="IEZ74" s="448"/>
      <c r="IFA74" s="448"/>
      <c r="IFB74" s="448"/>
      <c r="IFC74" s="448"/>
      <c r="IFD74" s="448"/>
      <c r="IFE74" s="448"/>
      <c r="IFF74" s="448"/>
      <c r="IFG74" s="448"/>
      <c r="IFH74" s="448"/>
      <c r="IFI74" s="448"/>
      <c r="IFJ74" s="448"/>
      <c r="IFK74" s="448"/>
      <c r="IFL74" s="448"/>
      <c r="IFM74" s="448"/>
      <c r="IFN74" s="448"/>
      <c r="IFO74" s="448"/>
      <c r="IFP74" s="448"/>
      <c r="IFQ74" s="448"/>
      <c r="IFR74" s="448"/>
      <c r="IFS74" s="448"/>
      <c r="IFT74" s="448"/>
      <c r="IFU74" s="448"/>
      <c r="IFV74" s="448"/>
      <c r="IFW74" s="448"/>
      <c r="IFX74" s="448"/>
      <c r="IFY74" s="448"/>
      <c r="IFZ74" s="448"/>
      <c r="IGA74" s="448"/>
      <c r="IGB74" s="448"/>
      <c r="IGC74" s="448"/>
      <c r="IGD74" s="448"/>
      <c r="IGE74" s="448"/>
      <c r="IGF74" s="448"/>
      <c r="IGG74" s="448"/>
      <c r="IGH74" s="448"/>
      <c r="IGI74" s="448"/>
      <c r="IGJ74" s="448"/>
      <c r="IGK74" s="448"/>
      <c r="IGL74" s="448"/>
      <c r="IGM74" s="448"/>
      <c r="IGN74" s="448"/>
      <c r="IGO74" s="448"/>
      <c r="IGP74" s="448"/>
      <c r="IGQ74" s="448"/>
      <c r="IGR74" s="448"/>
      <c r="IGS74" s="448"/>
      <c r="IGT74" s="448"/>
      <c r="IGU74" s="448"/>
      <c r="IGV74" s="448"/>
      <c r="IGW74" s="448"/>
      <c r="IGX74" s="448"/>
      <c r="IGY74" s="448"/>
      <c r="IGZ74" s="448"/>
      <c r="IHA74" s="448"/>
      <c r="IHB74" s="448"/>
      <c r="IHC74" s="448"/>
      <c r="IHD74" s="448"/>
      <c r="IHE74" s="448"/>
      <c r="IHF74" s="448"/>
      <c r="IHG74" s="448"/>
      <c r="IHH74" s="448"/>
      <c r="IHI74" s="448"/>
      <c r="IHJ74" s="448"/>
      <c r="IHK74" s="448"/>
      <c r="IHL74" s="448"/>
      <c r="IHM74" s="448"/>
      <c r="IHN74" s="448"/>
      <c r="IHO74" s="448"/>
      <c r="IHP74" s="448"/>
      <c r="IHQ74" s="448"/>
      <c r="IHR74" s="448"/>
      <c r="IHS74" s="448"/>
      <c r="IHT74" s="448"/>
      <c r="IHU74" s="448"/>
      <c r="IHV74" s="448"/>
      <c r="IHW74" s="448"/>
      <c r="IHX74" s="448"/>
      <c r="IHY74" s="448"/>
      <c r="IHZ74" s="448"/>
      <c r="IIA74" s="448"/>
      <c r="IIB74" s="448"/>
      <c r="IIC74" s="448"/>
      <c r="IID74" s="448"/>
      <c r="IIE74" s="448"/>
      <c r="IIF74" s="448"/>
      <c r="IIG74" s="448"/>
      <c r="IIH74" s="448"/>
      <c r="III74" s="448"/>
      <c r="IIJ74" s="448"/>
      <c r="IIK74" s="448"/>
      <c r="IIL74" s="448"/>
      <c r="IIM74" s="448"/>
      <c r="IIN74" s="448"/>
      <c r="IIO74" s="448"/>
      <c r="IIP74" s="448"/>
      <c r="IIQ74" s="448"/>
      <c r="IIR74" s="448"/>
      <c r="IIS74" s="448"/>
      <c r="IIT74" s="448"/>
      <c r="IIU74" s="448"/>
      <c r="IIV74" s="448"/>
      <c r="IIW74" s="448"/>
      <c r="IIX74" s="448"/>
      <c r="IIY74" s="448"/>
      <c r="IIZ74" s="448"/>
      <c r="IJA74" s="448"/>
      <c r="IJB74" s="448"/>
      <c r="IJC74" s="448"/>
      <c r="IJD74" s="448"/>
      <c r="IJE74" s="448"/>
      <c r="IJF74" s="448"/>
      <c r="IJG74" s="448"/>
      <c r="IJH74" s="448"/>
      <c r="IJI74" s="448"/>
      <c r="IJJ74" s="448"/>
      <c r="IJK74" s="448"/>
      <c r="IJL74" s="448"/>
      <c r="IJM74" s="448"/>
      <c r="IJN74" s="448"/>
      <c r="IJO74" s="448"/>
      <c r="IJP74" s="448"/>
      <c r="IJQ74" s="448"/>
      <c r="IJR74" s="448"/>
      <c r="IJS74" s="448"/>
      <c r="IJT74" s="448"/>
      <c r="IJU74" s="448"/>
      <c r="IJV74" s="448"/>
      <c r="IJW74" s="448"/>
      <c r="IJX74" s="448"/>
      <c r="IJY74" s="448"/>
      <c r="IJZ74" s="448"/>
      <c r="IKA74" s="448"/>
      <c r="IKB74" s="448"/>
      <c r="IKC74" s="448"/>
      <c r="IKD74" s="448"/>
      <c r="IKE74" s="448"/>
      <c r="IKF74" s="448"/>
      <c r="IKG74" s="448"/>
      <c r="IKH74" s="448"/>
      <c r="IKI74" s="448"/>
      <c r="IKJ74" s="448"/>
      <c r="IKK74" s="448"/>
      <c r="IKL74" s="448"/>
      <c r="IKM74" s="448"/>
      <c r="IKN74" s="448"/>
      <c r="IKO74" s="448"/>
      <c r="IKP74" s="448"/>
      <c r="IKQ74" s="448"/>
      <c r="IKR74" s="448"/>
      <c r="IKS74" s="448"/>
      <c r="IKT74" s="448"/>
      <c r="IKU74" s="448"/>
      <c r="IKV74" s="448"/>
      <c r="IKW74" s="448"/>
      <c r="IKX74" s="448"/>
      <c r="IKY74" s="448"/>
      <c r="IKZ74" s="448"/>
      <c r="ILA74" s="448"/>
      <c r="ILB74" s="448"/>
      <c r="ILC74" s="448"/>
      <c r="ILD74" s="448"/>
      <c r="ILE74" s="448"/>
      <c r="ILF74" s="448"/>
      <c r="ILG74" s="448"/>
      <c r="ILH74" s="448"/>
      <c r="ILI74" s="448"/>
      <c r="ILJ74" s="448"/>
      <c r="ILK74" s="448"/>
      <c r="ILL74" s="448"/>
      <c r="ILM74" s="448"/>
      <c r="ILN74" s="448"/>
      <c r="ILO74" s="448"/>
      <c r="ILP74" s="448"/>
      <c r="ILQ74" s="448"/>
      <c r="ILR74" s="448"/>
      <c r="ILS74" s="448"/>
      <c r="ILT74" s="448"/>
      <c r="ILU74" s="448"/>
      <c r="ILV74" s="448"/>
      <c r="ILW74" s="448"/>
      <c r="ILX74" s="448"/>
      <c r="ILY74" s="448"/>
      <c r="ILZ74" s="448"/>
      <c r="IMA74" s="448"/>
      <c r="IMB74" s="448"/>
      <c r="IMC74" s="448"/>
      <c r="IMD74" s="448"/>
      <c r="IME74" s="448"/>
      <c r="IMF74" s="448"/>
      <c r="IMG74" s="448"/>
      <c r="IMH74" s="448"/>
      <c r="IMI74" s="448"/>
      <c r="IMJ74" s="448"/>
      <c r="IMK74" s="448"/>
      <c r="IML74" s="448"/>
      <c r="IMM74" s="448"/>
      <c r="IMN74" s="448"/>
      <c r="IMO74" s="448"/>
      <c r="IMP74" s="448"/>
      <c r="IMQ74" s="448"/>
      <c r="IMR74" s="448"/>
      <c r="IMS74" s="448"/>
      <c r="IMT74" s="448"/>
      <c r="IMU74" s="448"/>
      <c r="IMV74" s="448"/>
      <c r="IMW74" s="448"/>
      <c r="IMX74" s="448"/>
      <c r="IMY74" s="448"/>
      <c r="IMZ74" s="448"/>
      <c r="INA74" s="448"/>
      <c r="INB74" s="448"/>
      <c r="INC74" s="448"/>
      <c r="IND74" s="448"/>
      <c r="INE74" s="448"/>
      <c r="INF74" s="448"/>
      <c r="ING74" s="448"/>
      <c r="INH74" s="448"/>
      <c r="INI74" s="448"/>
      <c r="INJ74" s="448"/>
      <c r="INK74" s="448"/>
      <c r="INL74" s="448"/>
      <c r="INM74" s="448"/>
      <c r="INN74" s="448"/>
      <c r="INO74" s="448"/>
      <c r="INP74" s="448"/>
      <c r="INQ74" s="448"/>
      <c r="INR74" s="448"/>
      <c r="INS74" s="448"/>
      <c r="INT74" s="448"/>
      <c r="INU74" s="448"/>
      <c r="INV74" s="448"/>
      <c r="INW74" s="448"/>
      <c r="INX74" s="448"/>
      <c r="INY74" s="448"/>
      <c r="INZ74" s="448"/>
      <c r="IOA74" s="448"/>
      <c r="IOB74" s="448"/>
      <c r="IOC74" s="448"/>
      <c r="IOD74" s="448"/>
      <c r="IOE74" s="448"/>
      <c r="IOF74" s="448"/>
      <c r="IOG74" s="448"/>
      <c r="IOH74" s="448"/>
      <c r="IOI74" s="448"/>
      <c r="IOJ74" s="448"/>
      <c r="IOK74" s="448"/>
      <c r="IOL74" s="448"/>
      <c r="IOM74" s="448"/>
      <c r="ION74" s="448"/>
      <c r="IOO74" s="448"/>
      <c r="IOP74" s="448"/>
      <c r="IOQ74" s="448"/>
      <c r="IOR74" s="448"/>
      <c r="IOS74" s="448"/>
      <c r="IOT74" s="448"/>
      <c r="IOU74" s="448"/>
      <c r="IOV74" s="448"/>
      <c r="IOW74" s="448"/>
      <c r="IOX74" s="448"/>
      <c r="IOY74" s="448"/>
      <c r="IOZ74" s="448"/>
      <c r="IPA74" s="448"/>
      <c r="IPB74" s="448"/>
      <c r="IPC74" s="448"/>
      <c r="IPD74" s="448"/>
      <c r="IPE74" s="448"/>
      <c r="IPF74" s="448"/>
      <c r="IPG74" s="448"/>
      <c r="IPH74" s="448"/>
      <c r="IPI74" s="448"/>
      <c r="IPJ74" s="448"/>
      <c r="IPK74" s="448"/>
      <c r="IPL74" s="448"/>
      <c r="IPM74" s="448"/>
      <c r="IPN74" s="448"/>
      <c r="IPO74" s="448"/>
      <c r="IPP74" s="448"/>
      <c r="IPQ74" s="448"/>
      <c r="IPR74" s="448"/>
      <c r="IPS74" s="448"/>
      <c r="IPT74" s="448"/>
      <c r="IPU74" s="448"/>
      <c r="IPV74" s="448"/>
      <c r="IPW74" s="448"/>
      <c r="IPX74" s="448"/>
      <c r="IPY74" s="448"/>
      <c r="IPZ74" s="448"/>
      <c r="IQA74" s="448"/>
      <c r="IQB74" s="448"/>
      <c r="IQC74" s="448"/>
      <c r="IQD74" s="448"/>
      <c r="IQE74" s="448"/>
      <c r="IQF74" s="448"/>
      <c r="IQG74" s="448"/>
      <c r="IQH74" s="448"/>
      <c r="IQI74" s="448"/>
      <c r="IQJ74" s="448"/>
      <c r="IQK74" s="448"/>
      <c r="IQL74" s="448"/>
      <c r="IQM74" s="448"/>
      <c r="IQN74" s="448"/>
      <c r="IQO74" s="448"/>
      <c r="IQP74" s="448"/>
      <c r="IQQ74" s="448"/>
      <c r="IQR74" s="448"/>
      <c r="IQS74" s="448"/>
      <c r="IQT74" s="448"/>
      <c r="IQU74" s="448"/>
      <c r="IQV74" s="448"/>
      <c r="IQW74" s="448"/>
      <c r="IQX74" s="448"/>
      <c r="IQY74" s="448"/>
      <c r="IQZ74" s="448"/>
      <c r="IRA74" s="448"/>
      <c r="IRB74" s="448"/>
      <c r="IRC74" s="448"/>
      <c r="IRD74" s="448"/>
      <c r="IRE74" s="448"/>
      <c r="IRF74" s="448"/>
      <c r="IRG74" s="448"/>
      <c r="IRH74" s="448"/>
      <c r="IRI74" s="448"/>
      <c r="IRJ74" s="448"/>
      <c r="IRK74" s="448"/>
      <c r="IRL74" s="448"/>
      <c r="IRM74" s="448"/>
      <c r="IRN74" s="448"/>
      <c r="IRO74" s="448"/>
      <c r="IRP74" s="448"/>
      <c r="IRQ74" s="448"/>
      <c r="IRR74" s="448"/>
      <c r="IRS74" s="448"/>
      <c r="IRT74" s="448"/>
      <c r="IRU74" s="448"/>
      <c r="IRV74" s="448"/>
      <c r="IRW74" s="448"/>
      <c r="IRX74" s="448"/>
      <c r="IRY74" s="448"/>
      <c r="IRZ74" s="448"/>
      <c r="ISA74" s="448"/>
      <c r="ISB74" s="448"/>
      <c r="ISC74" s="448"/>
      <c r="ISD74" s="448"/>
      <c r="ISE74" s="448"/>
      <c r="ISF74" s="448"/>
      <c r="ISG74" s="448"/>
      <c r="ISH74" s="448"/>
      <c r="ISI74" s="448"/>
      <c r="ISJ74" s="448"/>
      <c r="ISK74" s="448"/>
      <c r="ISL74" s="448"/>
      <c r="ISM74" s="448"/>
      <c r="ISN74" s="448"/>
      <c r="ISO74" s="448"/>
      <c r="ISP74" s="448"/>
      <c r="ISQ74" s="448"/>
      <c r="ISR74" s="448"/>
      <c r="ISS74" s="448"/>
      <c r="IST74" s="448"/>
      <c r="ISU74" s="448"/>
      <c r="ISV74" s="448"/>
      <c r="ISW74" s="448"/>
      <c r="ISX74" s="448"/>
      <c r="ISY74" s="448"/>
      <c r="ISZ74" s="448"/>
      <c r="ITA74" s="448"/>
      <c r="ITB74" s="448"/>
      <c r="ITC74" s="448"/>
      <c r="ITD74" s="448"/>
      <c r="ITE74" s="448"/>
      <c r="ITF74" s="448"/>
      <c r="ITG74" s="448"/>
      <c r="ITH74" s="448"/>
      <c r="ITI74" s="448"/>
      <c r="ITJ74" s="448"/>
      <c r="ITK74" s="448"/>
      <c r="ITL74" s="448"/>
      <c r="ITM74" s="448"/>
      <c r="ITN74" s="448"/>
      <c r="ITO74" s="448"/>
      <c r="ITP74" s="448"/>
      <c r="ITQ74" s="448"/>
      <c r="ITR74" s="448"/>
      <c r="ITS74" s="448"/>
      <c r="ITT74" s="448"/>
      <c r="ITU74" s="448"/>
      <c r="ITV74" s="448"/>
      <c r="ITW74" s="448"/>
      <c r="ITX74" s="448"/>
      <c r="ITY74" s="448"/>
      <c r="ITZ74" s="448"/>
      <c r="IUA74" s="448"/>
      <c r="IUB74" s="448"/>
      <c r="IUC74" s="448"/>
      <c r="IUD74" s="448"/>
      <c r="IUE74" s="448"/>
      <c r="IUF74" s="448"/>
      <c r="IUG74" s="448"/>
      <c r="IUH74" s="448"/>
      <c r="IUI74" s="448"/>
      <c r="IUJ74" s="448"/>
      <c r="IUK74" s="448"/>
      <c r="IUL74" s="448"/>
      <c r="IUM74" s="448"/>
      <c r="IUN74" s="448"/>
      <c r="IUO74" s="448"/>
      <c r="IUP74" s="448"/>
      <c r="IUQ74" s="448"/>
      <c r="IUR74" s="448"/>
      <c r="IUS74" s="448"/>
      <c r="IUT74" s="448"/>
      <c r="IUU74" s="448"/>
      <c r="IUV74" s="448"/>
      <c r="IUW74" s="448"/>
      <c r="IUX74" s="448"/>
      <c r="IUY74" s="448"/>
      <c r="IUZ74" s="448"/>
      <c r="IVA74" s="448"/>
      <c r="IVB74" s="448"/>
      <c r="IVC74" s="448"/>
      <c r="IVD74" s="448"/>
      <c r="IVE74" s="448"/>
      <c r="IVF74" s="448"/>
      <c r="IVG74" s="448"/>
      <c r="IVH74" s="448"/>
      <c r="IVI74" s="448"/>
      <c r="IVJ74" s="448"/>
      <c r="IVK74" s="448"/>
      <c r="IVL74" s="448"/>
      <c r="IVM74" s="448"/>
      <c r="IVN74" s="448"/>
      <c r="IVO74" s="448"/>
      <c r="IVP74" s="448"/>
      <c r="IVQ74" s="448"/>
      <c r="IVR74" s="448"/>
      <c r="IVS74" s="448"/>
      <c r="IVT74" s="448"/>
      <c r="IVU74" s="448"/>
      <c r="IVV74" s="448"/>
      <c r="IVW74" s="448"/>
      <c r="IVX74" s="448"/>
      <c r="IVY74" s="448"/>
      <c r="IVZ74" s="448"/>
      <c r="IWA74" s="448"/>
      <c r="IWB74" s="448"/>
      <c r="IWC74" s="448"/>
      <c r="IWD74" s="448"/>
      <c r="IWE74" s="448"/>
      <c r="IWF74" s="448"/>
      <c r="IWG74" s="448"/>
      <c r="IWH74" s="448"/>
      <c r="IWI74" s="448"/>
      <c r="IWJ74" s="448"/>
      <c r="IWK74" s="448"/>
      <c r="IWL74" s="448"/>
      <c r="IWM74" s="448"/>
      <c r="IWN74" s="448"/>
      <c r="IWO74" s="448"/>
      <c r="IWP74" s="448"/>
      <c r="IWQ74" s="448"/>
      <c r="IWR74" s="448"/>
      <c r="IWS74" s="448"/>
      <c r="IWT74" s="448"/>
      <c r="IWU74" s="448"/>
      <c r="IWV74" s="448"/>
      <c r="IWW74" s="448"/>
      <c r="IWX74" s="448"/>
      <c r="IWY74" s="448"/>
      <c r="IWZ74" s="448"/>
      <c r="IXA74" s="448"/>
      <c r="IXB74" s="448"/>
      <c r="IXC74" s="448"/>
      <c r="IXD74" s="448"/>
      <c r="IXE74" s="448"/>
      <c r="IXF74" s="448"/>
      <c r="IXG74" s="448"/>
      <c r="IXH74" s="448"/>
      <c r="IXI74" s="448"/>
      <c r="IXJ74" s="448"/>
      <c r="IXK74" s="448"/>
      <c r="IXL74" s="448"/>
      <c r="IXM74" s="448"/>
      <c r="IXN74" s="448"/>
      <c r="IXO74" s="448"/>
      <c r="IXP74" s="448"/>
      <c r="IXQ74" s="448"/>
      <c r="IXR74" s="448"/>
      <c r="IXS74" s="448"/>
      <c r="IXT74" s="448"/>
      <c r="IXU74" s="448"/>
      <c r="IXV74" s="448"/>
      <c r="IXW74" s="448"/>
      <c r="IXX74" s="448"/>
      <c r="IXY74" s="448"/>
      <c r="IXZ74" s="448"/>
      <c r="IYA74" s="448"/>
      <c r="IYB74" s="448"/>
      <c r="IYC74" s="448"/>
      <c r="IYD74" s="448"/>
      <c r="IYE74" s="448"/>
      <c r="IYF74" s="448"/>
      <c r="IYG74" s="448"/>
      <c r="IYH74" s="448"/>
      <c r="IYI74" s="448"/>
      <c r="IYJ74" s="448"/>
      <c r="IYK74" s="448"/>
      <c r="IYL74" s="448"/>
      <c r="IYM74" s="448"/>
      <c r="IYN74" s="448"/>
      <c r="IYO74" s="448"/>
      <c r="IYP74" s="448"/>
      <c r="IYQ74" s="448"/>
      <c r="IYR74" s="448"/>
      <c r="IYS74" s="448"/>
      <c r="IYT74" s="448"/>
      <c r="IYU74" s="448"/>
      <c r="IYV74" s="448"/>
      <c r="IYW74" s="448"/>
      <c r="IYX74" s="448"/>
      <c r="IYY74" s="448"/>
      <c r="IYZ74" s="448"/>
      <c r="IZA74" s="448"/>
      <c r="IZB74" s="448"/>
      <c r="IZC74" s="448"/>
      <c r="IZD74" s="448"/>
      <c r="IZE74" s="448"/>
      <c r="IZF74" s="448"/>
      <c r="IZG74" s="448"/>
      <c r="IZH74" s="448"/>
      <c r="IZI74" s="448"/>
      <c r="IZJ74" s="448"/>
      <c r="IZK74" s="448"/>
      <c r="IZL74" s="448"/>
      <c r="IZM74" s="448"/>
      <c r="IZN74" s="448"/>
      <c r="IZO74" s="448"/>
      <c r="IZP74" s="448"/>
      <c r="IZQ74" s="448"/>
      <c r="IZR74" s="448"/>
      <c r="IZS74" s="448"/>
      <c r="IZT74" s="448"/>
      <c r="IZU74" s="448"/>
      <c r="IZV74" s="448"/>
      <c r="IZW74" s="448"/>
      <c r="IZX74" s="448"/>
      <c r="IZY74" s="448"/>
      <c r="IZZ74" s="448"/>
      <c r="JAA74" s="448"/>
      <c r="JAB74" s="448"/>
      <c r="JAC74" s="448"/>
      <c r="JAD74" s="448"/>
      <c r="JAE74" s="448"/>
      <c r="JAF74" s="448"/>
      <c r="JAG74" s="448"/>
      <c r="JAH74" s="448"/>
      <c r="JAI74" s="448"/>
      <c r="JAJ74" s="448"/>
      <c r="JAK74" s="448"/>
      <c r="JAL74" s="448"/>
      <c r="JAM74" s="448"/>
      <c r="JAN74" s="448"/>
      <c r="JAO74" s="448"/>
      <c r="JAP74" s="448"/>
      <c r="JAQ74" s="448"/>
      <c r="JAR74" s="448"/>
      <c r="JAS74" s="448"/>
      <c r="JAT74" s="448"/>
      <c r="JAU74" s="448"/>
      <c r="JAV74" s="448"/>
      <c r="JAW74" s="448"/>
      <c r="JAX74" s="448"/>
      <c r="JAY74" s="448"/>
      <c r="JAZ74" s="448"/>
      <c r="JBA74" s="448"/>
      <c r="JBB74" s="448"/>
      <c r="JBC74" s="448"/>
      <c r="JBD74" s="448"/>
      <c r="JBE74" s="448"/>
      <c r="JBF74" s="448"/>
      <c r="JBG74" s="448"/>
      <c r="JBH74" s="448"/>
      <c r="JBI74" s="448"/>
      <c r="JBJ74" s="448"/>
      <c r="JBK74" s="448"/>
      <c r="JBL74" s="448"/>
      <c r="JBM74" s="448"/>
      <c r="JBN74" s="448"/>
      <c r="JBO74" s="448"/>
      <c r="JBP74" s="448"/>
      <c r="JBQ74" s="448"/>
      <c r="JBR74" s="448"/>
      <c r="JBS74" s="448"/>
      <c r="JBT74" s="448"/>
      <c r="JBU74" s="448"/>
      <c r="JBV74" s="448"/>
      <c r="JBW74" s="448"/>
      <c r="JBX74" s="448"/>
      <c r="JBY74" s="448"/>
      <c r="JBZ74" s="448"/>
      <c r="JCA74" s="448"/>
      <c r="JCB74" s="448"/>
      <c r="JCC74" s="448"/>
      <c r="JCD74" s="448"/>
      <c r="JCE74" s="448"/>
      <c r="JCF74" s="448"/>
      <c r="JCG74" s="448"/>
      <c r="JCH74" s="448"/>
      <c r="JCI74" s="448"/>
      <c r="JCJ74" s="448"/>
      <c r="JCK74" s="448"/>
      <c r="JCL74" s="448"/>
      <c r="JCM74" s="448"/>
      <c r="JCN74" s="448"/>
      <c r="JCO74" s="448"/>
      <c r="JCP74" s="448"/>
      <c r="JCQ74" s="448"/>
      <c r="JCR74" s="448"/>
      <c r="JCS74" s="448"/>
      <c r="JCT74" s="448"/>
      <c r="JCU74" s="448"/>
      <c r="JCV74" s="448"/>
      <c r="JCW74" s="448"/>
      <c r="JCX74" s="448"/>
      <c r="JCY74" s="448"/>
      <c r="JCZ74" s="448"/>
      <c r="JDA74" s="448"/>
      <c r="JDB74" s="448"/>
      <c r="JDC74" s="448"/>
      <c r="JDD74" s="448"/>
      <c r="JDE74" s="448"/>
      <c r="JDF74" s="448"/>
      <c r="JDG74" s="448"/>
      <c r="JDH74" s="448"/>
      <c r="JDI74" s="448"/>
      <c r="JDJ74" s="448"/>
      <c r="JDK74" s="448"/>
      <c r="JDL74" s="448"/>
      <c r="JDM74" s="448"/>
      <c r="JDN74" s="448"/>
      <c r="JDO74" s="448"/>
      <c r="JDP74" s="448"/>
      <c r="JDQ74" s="448"/>
      <c r="JDR74" s="448"/>
      <c r="JDS74" s="448"/>
      <c r="JDT74" s="448"/>
      <c r="JDU74" s="448"/>
      <c r="JDV74" s="448"/>
      <c r="JDW74" s="448"/>
      <c r="JDX74" s="448"/>
      <c r="JDY74" s="448"/>
      <c r="JDZ74" s="448"/>
      <c r="JEA74" s="448"/>
      <c r="JEB74" s="448"/>
      <c r="JEC74" s="448"/>
      <c r="JED74" s="448"/>
      <c r="JEE74" s="448"/>
      <c r="JEF74" s="448"/>
      <c r="JEG74" s="448"/>
      <c r="JEH74" s="448"/>
      <c r="JEI74" s="448"/>
      <c r="JEJ74" s="448"/>
      <c r="JEK74" s="448"/>
      <c r="JEL74" s="448"/>
      <c r="JEM74" s="448"/>
      <c r="JEN74" s="448"/>
      <c r="JEO74" s="448"/>
      <c r="JEP74" s="448"/>
      <c r="JEQ74" s="448"/>
      <c r="JER74" s="448"/>
      <c r="JES74" s="448"/>
      <c r="JET74" s="448"/>
      <c r="JEU74" s="448"/>
      <c r="JEV74" s="448"/>
      <c r="JEW74" s="448"/>
      <c r="JEX74" s="448"/>
      <c r="JEY74" s="448"/>
      <c r="JEZ74" s="448"/>
      <c r="JFA74" s="448"/>
      <c r="JFB74" s="448"/>
      <c r="JFC74" s="448"/>
      <c r="JFD74" s="448"/>
      <c r="JFE74" s="448"/>
      <c r="JFF74" s="448"/>
      <c r="JFG74" s="448"/>
      <c r="JFH74" s="448"/>
      <c r="JFI74" s="448"/>
      <c r="JFJ74" s="448"/>
      <c r="JFK74" s="448"/>
      <c r="JFL74" s="448"/>
      <c r="JFM74" s="448"/>
      <c r="JFN74" s="448"/>
      <c r="JFO74" s="448"/>
      <c r="JFP74" s="448"/>
      <c r="JFQ74" s="448"/>
      <c r="JFR74" s="448"/>
      <c r="JFS74" s="448"/>
      <c r="JFT74" s="448"/>
      <c r="JFU74" s="448"/>
      <c r="JFV74" s="448"/>
      <c r="JFW74" s="448"/>
      <c r="JFX74" s="448"/>
      <c r="JFY74" s="448"/>
      <c r="JFZ74" s="448"/>
      <c r="JGA74" s="448"/>
      <c r="JGB74" s="448"/>
      <c r="JGC74" s="448"/>
      <c r="JGD74" s="448"/>
      <c r="JGE74" s="448"/>
      <c r="JGF74" s="448"/>
      <c r="JGG74" s="448"/>
      <c r="JGH74" s="448"/>
      <c r="JGI74" s="448"/>
      <c r="JGJ74" s="448"/>
      <c r="JGK74" s="448"/>
      <c r="JGL74" s="448"/>
      <c r="JGM74" s="448"/>
      <c r="JGN74" s="448"/>
      <c r="JGO74" s="448"/>
      <c r="JGP74" s="448"/>
      <c r="JGQ74" s="448"/>
      <c r="JGR74" s="448"/>
      <c r="JGS74" s="448"/>
      <c r="JGT74" s="448"/>
      <c r="JGU74" s="448"/>
      <c r="JGV74" s="448"/>
      <c r="JGW74" s="448"/>
      <c r="JGX74" s="448"/>
      <c r="JGY74" s="448"/>
      <c r="JGZ74" s="448"/>
      <c r="JHA74" s="448"/>
      <c r="JHB74" s="448"/>
      <c r="JHC74" s="448"/>
      <c r="JHD74" s="448"/>
      <c r="JHE74" s="448"/>
      <c r="JHF74" s="448"/>
      <c r="JHG74" s="448"/>
      <c r="JHH74" s="448"/>
      <c r="JHI74" s="448"/>
      <c r="JHJ74" s="448"/>
      <c r="JHK74" s="448"/>
      <c r="JHL74" s="448"/>
      <c r="JHM74" s="448"/>
      <c r="JHN74" s="448"/>
      <c r="JHO74" s="448"/>
      <c r="JHP74" s="448"/>
      <c r="JHQ74" s="448"/>
      <c r="JHR74" s="448"/>
      <c r="JHS74" s="448"/>
      <c r="JHT74" s="448"/>
      <c r="JHU74" s="448"/>
      <c r="JHV74" s="448"/>
      <c r="JHW74" s="448"/>
      <c r="JHX74" s="448"/>
      <c r="JHY74" s="448"/>
      <c r="JHZ74" s="448"/>
      <c r="JIA74" s="448"/>
      <c r="JIB74" s="448"/>
      <c r="JIC74" s="448"/>
      <c r="JID74" s="448"/>
      <c r="JIE74" s="448"/>
      <c r="JIF74" s="448"/>
      <c r="JIG74" s="448"/>
      <c r="JIH74" s="448"/>
      <c r="JII74" s="448"/>
      <c r="JIJ74" s="448"/>
      <c r="JIK74" s="448"/>
      <c r="JIL74" s="448"/>
      <c r="JIM74" s="448"/>
      <c r="JIN74" s="448"/>
      <c r="JIO74" s="448"/>
      <c r="JIP74" s="448"/>
      <c r="JIQ74" s="448"/>
      <c r="JIR74" s="448"/>
      <c r="JIS74" s="448"/>
      <c r="JIT74" s="448"/>
      <c r="JIU74" s="448"/>
      <c r="JIV74" s="448"/>
      <c r="JIW74" s="448"/>
      <c r="JIX74" s="448"/>
      <c r="JIY74" s="448"/>
      <c r="JIZ74" s="448"/>
      <c r="JJA74" s="448"/>
      <c r="JJB74" s="448"/>
      <c r="JJC74" s="448"/>
      <c r="JJD74" s="448"/>
      <c r="JJE74" s="448"/>
      <c r="JJF74" s="448"/>
      <c r="JJG74" s="448"/>
      <c r="JJH74" s="448"/>
      <c r="JJI74" s="448"/>
      <c r="JJJ74" s="448"/>
      <c r="JJK74" s="448"/>
      <c r="JJL74" s="448"/>
      <c r="JJM74" s="448"/>
      <c r="JJN74" s="448"/>
      <c r="JJO74" s="448"/>
      <c r="JJP74" s="448"/>
      <c r="JJQ74" s="448"/>
      <c r="JJR74" s="448"/>
      <c r="JJS74" s="448"/>
      <c r="JJT74" s="448"/>
      <c r="JJU74" s="448"/>
      <c r="JJV74" s="448"/>
      <c r="JJW74" s="448"/>
      <c r="JJX74" s="448"/>
      <c r="JJY74" s="448"/>
      <c r="JJZ74" s="448"/>
      <c r="JKA74" s="448"/>
      <c r="JKB74" s="448"/>
      <c r="JKC74" s="448"/>
      <c r="JKD74" s="448"/>
      <c r="JKE74" s="448"/>
      <c r="JKF74" s="448"/>
      <c r="JKG74" s="448"/>
      <c r="JKH74" s="448"/>
      <c r="JKI74" s="448"/>
      <c r="JKJ74" s="448"/>
      <c r="JKK74" s="448"/>
      <c r="JKL74" s="448"/>
      <c r="JKM74" s="448"/>
      <c r="JKN74" s="448"/>
      <c r="JKO74" s="448"/>
      <c r="JKP74" s="448"/>
      <c r="JKQ74" s="448"/>
      <c r="JKR74" s="448"/>
      <c r="JKS74" s="448"/>
      <c r="JKT74" s="448"/>
      <c r="JKU74" s="448"/>
      <c r="JKV74" s="448"/>
      <c r="JKW74" s="448"/>
      <c r="JKX74" s="448"/>
      <c r="JKY74" s="448"/>
      <c r="JKZ74" s="448"/>
      <c r="JLA74" s="448"/>
      <c r="JLB74" s="448"/>
      <c r="JLC74" s="448"/>
      <c r="JLD74" s="448"/>
      <c r="JLE74" s="448"/>
      <c r="JLF74" s="448"/>
      <c r="JLG74" s="448"/>
      <c r="JLH74" s="448"/>
      <c r="JLI74" s="448"/>
      <c r="JLJ74" s="448"/>
      <c r="JLK74" s="448"/>
      <c r="JLL74" s="448"/>
      <c r="JLM74" s="448"/>
      <c r="JLN74" s="448"/>
      <c r="JLO74" s="448"/>
      <c r="JLP74" s="448"/>
      <c r="JLQ74" s="448"/>
      <c r="JLR74" s="448"/>
      <c r="JLS74" s="448"/>
      <c r="JLT74" s="448"/>
      <c r="JLU74" s="448"/>
      <c r="JLV74" s="448"/>
      <c r="JLW74" s="448"/>
      <c r="JLX74" s="448"/>
      <c r="JLY74" s="448"/>
      <c r="JLZ74" s="448"/>
      <c r="JMA74" s="448"/>
      <c r="JMB74" s="448"/>
      <c r="JMC74" s="448"/>
      <c r="JMD74" s="448"/>
      <c r="JME74" s="448"/>
      <c r="JMF74" s="448"/>
      <c r="JMG74" s="448"/>
      <c r="JMH74" s="448"/>
      <c r="JMI74" s="448"/>
      <c r="JMJ74" s="448"/>
      <c r="JMK74" s="448"/>
      <c r="JML74" s="448"/>
      <c r="JMM74" s="448"/>
      <c r="JMN74" s="448"/>
      <c r="JMO74" s="448"/>
      <c r="JMP74" s="448"/>
      <c r="JMQ74" s="448"/>
      <c r="JMR74" s="448"/>
      <c r="JMS74" s="448"/>
      <c r="JMT74" s="448"/>
      <c r="JMU74" s="448"/>
      <c r="JMV74" s="448"/>
      <c r="JMW74" s="448"/>
      <c r="JMX74" s="448"/>
      <c r="JMY74" s="448"/>
      <c r="JMZ74" s="448"/>
      <c r="JNA74" s="448"/>
      <c r="JNB74" s="448"/>
      <c r="JNC74" s="448"/>
      <c r="JND74" s="448"/>
      <c r="JNE74" s="448"/>
      <c r="JNF74" s="448"/>
      <c r="JNG74" s="448"/>
      <c r="JNH74" s="448"/>
      <c r="JNI74" s="448"/>
      <c r="JNJ74" s="448"/>
      <c r="JNK74" s="448"/>
      <c r="JNL74" s="448"/>
      <c r="JNM74" s="448"/>
      <c r="JNN74" s="448"/>
      <c r="JNO74" s="448"/>
      <c r="JNP74" s="448"/>
      <c r="JNQ74" s="448"/>
      <c r="JNR74" s="448"/>
      <c r="JNS74" s="448"/>
      <c r="JNT74" s="448"/>
      <c r="JNU74" s="448"/>
      <c r="JNV74" s="448"/>
      <c r="JNW74" s="448"/>
      <c r="JNX74" s="448"/>
      <c r="JNY74" s="448"/>
      <c r="JNZ74" s="448"/>
      <c r="JOA74" s="448"/>
      <c r="JOB74" s="448"/>
      <c r="JOC74" s="448"/>
      <c r="JOD74" s="448"/>
      <c r="JOE74" s="448"/>
      <c r="JOF74" s="448"/>
      <c r="JOG74" s="448"/>
      <c r="JOH74" s="448"/>
      <c r="JOI74" s="448"/>
      <c r="JOJ74" s="448"/>
      <c r="JOK74" s="448"/>
      <c r="JOL74" s="448"/>
      <c r="JOM74" s="448"/>
      <c r="JON74" s="448"/>
      <c r="JOO74" s="448"/>
      <c r="JOP74" s="448"/>
      <c r="JOQ74" s="448"/>
      <c r="JOR74" s="448"/>
      <c r="JOS74" s="448"/>
      <c r="JOT74" s="448"/>
      <c r="JOU74" s="448"/>
      <c r="JOV74" s="448"/>
      <c r="JOW74" s="448"/>
      <c r="JOX74" s="448"/>
      <c r="JOY74" s="448"/>
      <c r="JOZ74" s="448"/>
      <c r="JPA74" s="448"/>
      <c r="JPB74" s="448"/>
      <c r="JPC74" s="448"/>
      <c r="JPD74" s="448"/>
      <c r="JPE74" s="448"/>
      <c r="JPF74" s="448"/>
      <c r="JPG74" s="448"/>
      <c r="JPH74" s="448"/>
      <c r="JPI74" s="448"/>
      <c r="JPJ74" s="448"/>
      <c r="JPK74" s="448"/>
      <c r="JPL74" s="448"/>
      <c r="JPM74" s="448"/>
      <c r="JPN74" s="448"/>
      <c r="JPO74" s="448"/>
      <c r="JPP74" s="448"/>
      <c r="JPQ74" s="448"/>
      <c r="JPR74" s="448"/>
      <c r="JPS74" s="448"/>
      <c r="JPT74" s="448"/>
      <c r="JPU74" s="448"/>
      <c r="JPV74" s="448"/>
      <c r="JPW74" s="448"/>
      <c r="JPX74" s="448"/>
      <c r="JPY74" s="448"/>
      <c r="JPZ74" s="448"/>
      <c r="JQA74" s="448"/>
      <c r="JQB74" s="448"/>
      <c r="JQC74" s="448"/>
      <c r="JQD74" s="448"/>
      <c r="JQE74" s="448"/>
      <c r="JQF74" s="448"/>
      <c r="JQG74" s="448"/>
      <c r="JQH74" s="448"/>
      <c r="JQI74" s="448"/>
      <c r="JQJ74" s="448"/>
      <c r="JQK74" s="448"/>
      <c r="JQL74" s="448"/>
      <c r="JQM74" s="448"/>
      <c r="JQN74" s="448"/>
      <c r="JQO74" s="448"/>
      <c r="JQP74" s="448"/>
      <c r="JQQ74" s="448"/>
      <c r="JQR74" s="448"/>
      <c r="JQS74" s="448"/>
      <c r="JQT74" s="448"/>
      <c r="JQU74" s="448"/>
      <c r="JQV74" s="448"/>
      <c r="JQW74" s="448"/>
      <c r="JQX74" s="448"/>
      <c r="JQY74" s="448"/>
      <c r="JQZ74" s="448"/>
      <c r="JRA74" s="448"/>
      <c r="JRB74" s="448"/>
      <c r="JRC74" s="448"/>
      <c r="JRD74" s="448"/>
      <c r="JRE74" s="448"/>
      <c r="JRF74" s="448"/>
      <c r="JRG74" s="448"/>
      <c r="JRH74" s="448"/>
      <c r="JRI74" s="448"/>
      <c r="JRJ74" s="448"/>
      <c r="JRK74" s="448"/>
      <c r="JRL74" s="448"/>
      <c r="JRM74" s="448"/>
      <c r="JRN74" s="448"/>
      <c r="JRO74" s="448"/>
      <c r="JRP74" s="448"/>
      <c r="JRQ74" s="448"/>
      <c r="JRR74" s="448"/>
      <c r="JRS74" s="448"/>
      <c r="JRT74" s="448"/>
      <c r="JRU74" s="448"/>
      <c r="JRV74" s="448"/>
      <c r="JRW74" s="448"/>
      <c r="JRX74" s="448"/>
      <c r="JRY74" s="448"/>
      <c r="JRZ74" s="448"/>
      <c r="JSA74" s="448"/>
      <c r="JSB74" s="448"/>
      <c r="JSC74" s="448"/>
      <c r="JSD74" s="448"/>
      <c r="JSE74" s="448"/>
      <c r="JSF74" s="448"/>
      <c r="JSG74" s="448"/>
      <c r="JSH74" s="448"/>
      <c r="JSI74" s="448"/>
      <c r="JSJ74" s="448"/>
      <c r="JSK74" s="448"/>
      <c r="JSL74" s="448"/>
      <c r="JSM74" s="448"/>
      <c r="JSN74" s="448"/>
      <c r="JSO74" s="448"/>
      <c r="JSP74" s="448"/>
      <c r="JSQ74" s="448"/>
      <c r="JSR74" s="448"/>
      <c r="JSS74" s="448"/>
      <c r="JST74" s="448"/>
      <c r="JSU74" s="448"/>
      <c r="JSV74" s="448"/>
      <c r="JSW74" s="448"/>
      <c r="JSX74" s="448"/>
      <c r="JSY74" s="448"/>
      <c r="JSZ74" s="448"/>
      <c r="JTA74" s="448"/>
      <c r="JTB74" s="448"/>
      <c r="JTC74" s="448"/>
      <c r="JTD74" s="448"/>
      <c r="JTE74" s="448"/>
      <c r="JTF74" s="448"/>
      <c r="JTG74" s="448"/>
      <c r="JTH74" s="448"/>
      <c r="JTI74" s="448"/>
      <c r="JTJ74" s="448"/>
      <c r="JTK74" s="448"/>
      <c r="JTL74" s="448"/>
      <c r="JTM74" s="448"/>
      <c r="JTN74" s="448"/>
      <c r="JTO74" s="448"/>
      <c r="JTP74" s="448"/>
      <c r="JTQ74" s="448"/>
      <c r="JTR74" s="448"/>
      <c r="JTS74" s="448"/>
      <c r="JTT74" s="448"/>
      <c r="JTU74" s="448"/>
      <c r="JTV74" s="448"/>
      <c r="JTW74" s="448"/>
      <c r="JTX74" s="448"/>
      <c r="JTY74" s="448"/>
      <c r="JTZ74" s="448"/>
      <c r="JUA74" s="448"/>
      <c r="JUB74" s="448"/>
      <c r="JUC74" s="448"/>
      <c r="JUD74" s="448"/>
      <c r="JUE74" s="448"/>
      <c r="JUF74" s="448"/>
      <c r="JUG74" s="448"/>
      <c r="JUH74" s="448"/>
      <c r="JUI74" s="448"/>
      <c r="JUJ74" s="448"/>
      <c r="JUK74" s="448"/>
      <c r="JUL74" s="448"/>
      <c r="JUM74" s="448"/>
      <c r="JUN74" s="448"/>
      <c r="JUO74" s="448"/>
      <c r="JUP74" s="448"/>
      <c r="JUQ74" s="448"/>
      <c r="JUR74" s="448"/>
      <c r="JUS74" s="448"/>
      <c r="JUT74" s="448"/>
      <c r="JUU74" s="448"/>
      <c r="JUV74" s="448"/>
      <c r="JUW74" s="448"/>
      <c r="JUX74" s="448"/>
      <c r="JUY74" s="448"/>
      <c r="JUZ74" s="448"/>
      <c r="JVA74" s="448"/>
      <c r="JVB74" s="448"/>
      <c r="JVC74" s="448"/>
      <c r="JVD74" s="448"/>
      <c r="JVE74" s="448"/>
      <c r="JVF74" s="448"/>
      <c r="JVG74" s="448"/>
      <c r="JVH74" s="448"/>
      <c r="JVI74" s="448"/>
      <c r="JVJ74" s="448"/>
      <c r="JVK74" s="448"/>
      <c r="JVL74" s="448"/>
      <c r="JVM74" s="448"/>
      <c r="JVN74" s="448"/>
      <c r="JVO74" s="448"/>
      <c r="JVP74" s="448"/>
      <c r="JVQ74" s="448"/>
      <c r="JVR74" s="448"/>
      <c r="JVS74" s="448"/>
      <c r="JVT74" s="448"/>
      <c r="JVU74" s="448"/>
      <c r="JVV74" s="448"/>
      <c r="JVW74" s="448"/>
      <c r="JVX74" s="448"/>
      <c r="JVY74" s="448"/>
      <c r="JVZ74" s="448"/>
      <c r="JWA74" s="448"/>
      <c r="JWB74" s="448"/>
      <c r="JWC74" s="448"/>
      <c r="JWD74" s="448"/>
      <c r="JWE74" s="448"/>
      <c r="JWF74" s="448"/>
      <c r="JWG74" s="448"/>
      <c r="JWH74" s="448"/>
      <c r="JWI74" s="448"/>
      <c r="JWJ74" s="448"/>
      <c r="JWK74" s="448"/>
      <c r="JWL74" s="448"/>
      <c r="JWM74" s="448"/>
      <c r="JWN74" s="448"/>
      <c r="JWO74" s="448"/>
      <c r="JWP74" s="448"/>
      <c r="JWQ74" s="448"/>
      <c r="JWR74" s="448"/>
      <c r="JWS74" s="448"/>
      <c r="JWT74" s="448"/>
      <c r="JWU74" s="448"/>
      <c r="JWV74" s="448"/>
      <c r="JWW74" s="448"/>
      <c r="JWX74" s="448"/>
      <c r="JWY74" s="448"/>
      <c r="JWZ74" s="448"/>
      <c r="JXA74" s="448"/>
      <c r="JXB74" s="448"/>
      <c r="JXC74" s="448"/>
      <c r="JXD74" s="448"/>
      <c r="JXE74" s="448"/>
      <c r="JXF74" s="448"/>
      <c r="JXG74" s="448"/>
      <c r="JXH74" s="448"/>
      <c r="JXI74" s="448"/>
      <c r="JXJ74" s="448"/>
      <c r="JXK74" s="448"/>
      <c r="JXL74" s="448"/>
      <c r="JXM74" s="448"/>
      <c r="JXN74" s="448"/>
      <c r="JXO74" s="448"/>
      <c r="JXP74" s="448"/>
      <c r="JXQ74" s="448"/>
      <c r="JXR74" s="448"/>
      <c r="JXS74" s="448"/>
      <c r="JXT74" s="448"/>
      <c r="JXU74" s="448"/>
      <c r="JXV74" s="448"/>
      <c r="JXW74" s="448"/>
      <c r="JXX74" s="448"/>
      <c r="JXY74" s="448"/>
      <c r="JXZ74" s="448"/>
      <c r="JYA74" s="448"/>
      <c r="JYB74" s="448"/>
      <c r="JYC74" s="448"/>
      <c r="JYD74" s="448"/>
      <c r="JYE74" s="448"/>
      <c r="JYF74" s="448"/>
      <c r="JYG74" s="448"/>
      <c r="JYH74" s="448"/>
      <c r="JYI74" s="448"/>
      <c r="JYJ74" s="448"/>
      <c r="JYK74" s="448"/>
      <c r="JYL74" s="448"/>
      <c r="JYM74" s="448"/>
      <c r="JYN74" s="448"/>
      <c r="JYO74" s="448"/>
      <c r="JYP74" s="448"/>
      <c r="JYQ74" s="448"/>
      <c r="JYR74" s="448"/>
      <c r="JYS74" s="448"/>
      <c r="JYT74" s="448"/>
      <c r="JYU74" s="448"/>
      <c r="JYV74" s="448"/>
      <c r="JYW74" s="448"/>
      <c r="JYX74" s="448"/>
      <c r="JYY74" s="448"/>
      <c r="JYZ74" s="448"/>
      <c r="JZA74" s="448"/>
      <c r="JZB74" s="448"/>
      <c r="JZC74" s="448"/>
      <c r="JZD74" s="448"/>
      <c r="JZE74" s="448"/>
      <c r="JZF74" s="448"/>
      <c r="JZG74" s="448"/>
      <c r="JZH74" s="448"/>
      <c r="JZI74" s="448"/>
      <c r="JZJ74" s="448"/>
      <c r="JZK74" s="448"/>
      <c r="JZL74" s="448"/>
      <c r="JZM74" s="448"/>
      <c r="JZN74" s="448"/>
      <c r="JZO74" s="448"/>
      <c r="JZP74" s="448"/>
      <c r="JZQ74" s="448"/>
      <c r="JZR74" s="448"/>
      <c r="JZS74" s="448"/>
      <c r="JZT74" s="448"/>
      <c r="JZU74" s="448"/>
      <c r="JZV74" s="448"/>
      <c r="JZW74" s="448"/>
      <c r="JZX74" s="448"/>
      <c r="JZY74" s="448"/>
      <c r="JZZ74" s="448"/>
      <c r="KAA74" s="448"/>
      <c r="KAB74" s="448"/>
      <c r="KAC74" s="448"/>
      <c r="KAD74" s="448"/>
      <c r="KAE74" s="448"/>
      <c r="KAF74" s="448"/>
      <c r="KAG74" s="448"/>
      <c r="KAH74" s="448"/>
      <c r="KAI74" s="448"/>
      <c r="KAJ74" s="448"/>
      <c r="KAK74" s="448"/>
      <c r="KAL74" s="448"/>
      <c r="KAM74" s="448"/>
      <c r="KAN74" s="448"/>
      <c r="KAO74" s="448"/>
      <c r="KAP74" s="448"/>
      <c r="KAQ74" s="448"/>
      <c r="KAR74" s="448"/>
      <c r="KAS74" s="448"/>
      <c r="KAT74" s="448"/>
      <c r="KAU74" s="448"/>
      <c r="KAV74" s="448"/>
      <c r="KAW74" s="448"/>
      <c r="KAX74" s="448"/>
      <c r="KAY74" s="448"/>
      <c r="KAZ74" s="448"/>
      <c r="KBA74" s="448"/>
      <c r="KBB74" s="448"/>
      <c r="KBC74" s="448"/>
      <c r="KBD74" s="448"/>
      <c r="KBE74" s="448"/>
      <c r="KBF74" s="448"/>
      <c r="KBG74" s="448"/>
      <c r="KBH74" s="448"/>
      <c r="KBI74" s="448"/>
      <c r="KBJ74" s="448"/>
      <c r="KBK74" s="448"/>
      <c r="KBL74" s="448"/>
      <c r="KBM74" s="448"/>
      <c r="KBN74" s="448"/>
      <c r="KBO74" s="448"/>
      <c r="KBP74" s="448"/>
      <c r="KBQ74" s="448"/>
      <c r="KBR74" s="448"/>
      <c r="KBS74" s="448"/>
      <c r="KBT74" s="448"/>
      <c r="KBU74" s="448"/>
      <c r="KBV74" s="448"/>
      <c r="KBW74" s="448"/>
      <c r="KBX74" s="448"/>
      <c r="KBY74" s="448"/>
      <c r="KBZ74" s="448"/>
      <c r="KCA74" s="448"/>
      <c r="KCB74" s="448"/>
      <c r="KCC74" s="448"/>
      <c r="KCD74" s="448"/>
      <c r="KCE74" s="448"/>
      <c r="KCF74" s="448"/>
      <c r="KCG74" s="448"/>
      <c r="KCH74" s="448"/>
      <c r="KCI74" s="448"/>
      <c r="KCJ74" s="448"/>
      <c r="KCK74" s="448"/>
      <c r="KCL74" s="448"/>
      <c r="KCM74" s="448"/>
      <c r="KCN74" s="448"/>
      <c r="KCO74" s="448"/>
      <c r="KCP74" s="448"/>
      <c r="KCQ74" s="448"/>
      <c r="KCR74" s="448"/>
      <c r="KCS74" s="448"/>
      <c r="KCT74" s="448"/>
      <c r="KCU74" s="448"/>
      <c r="KCV74" s="448"/>
      <c r="KCW74" s="448"/>
      <c r="KCX74" s="448"/>
      <c r="KCY74" s="448"/>
      <c r="KCZ74" s="448"/>
      <c r="KDA74" s="448"/>
      <c r="KDB74" s="448"/>
      <c r="KDC74" s="448"/>
      <c r="KDD74" s="448"/>
      <c r="KDE74" s="448"/>
      <c r="KDF74" s="448"/>
      <c r="KDG74" s="448"/>
      <c r="KDH74" s="448"/>
      <c r="KDI74" s="448"/>
      <c r="KDJ74" s="448"/>
      <c r="KDK74" s="448"/>
      <c r="KDL74" s="448"/>
      <c r="KDM74" s="448"/>
      <c r="KDN74" s="448"/>
      <c r="KDO74" s="448"/>
      <c r="KDP74" s="448"/>
      <c r="KDQ74" s="448"/>
      <c r="KDR74" s="448"/>
      <c r="KDS74" s="448"/>
      <c r="KDT74" s="448"/>
      <c r="KDU74" s="448"/>
      <c r="KDV74" s="448"/>
      <c r="KDW74" s="448"/>
      <c r="KDX74" s="448"/>
      <c r="KDY74" s="448"/>
      <c r="KDZ74" s="448"/>
      <c r="KEA74" s="448"/>
      <c r="KEB74" s="448"/>
      <c r="KEC74" s="448"/>
      <c r="KED74" s="448"/>
      <c r="KEE74" s="448"/>
      <c r="KEF74" s="448"/>
      <c r="KEG74" s="448"/>
      <c r="KEH74" s="448"/>
      <c r="KEI74" s="448"/>
      <c r="KEJ74" s="448"/>
      <c r="KEK74" s="448"/>
      <c r="KEL74" s="448"/>
      <c r="KEM74" s="448"/>
      <c r="KEN74" s="448"/>
      <c r="KEO74" s="448"/>
      <c r="KEP74" s="448"/>
      <c r="KEQ74" s="448"/>
      <c r="KER74" s="448"/>
      <c r="KES74" s="448"/>
      <c r="KET74" s="448"/>
      <c r="KEU74" s="448"/>
      <c r="KEV74" s="448"/>
      <c r="KEW74" s="448"/>
      <c r="KEX74" s="448"/>
      <c r="KEY74" s="448"/>
      <c r="KEZ74" s="448"/>
      <c r="KFA74" s="448"/>
      <c r="KFB74" s="448"/>
      <c r="KFC74" s="448"/>
      <c r="KFD74" s="448"/>
      <c r="KFE74" s="448"/>
      <c r="KFF74" s="448"/>
      <c r="KFG74" s="448"/>
      <c r="KFH74" s="448"/>
      <c r="KFI74" s="448"/>
      <c r="KFJ74" s="448"/>
      <c r="KFK74" s="448"/>
      <c r="KFL74" s="448"/>
      <c r="KFM74" s="448"/>
      <c r="KFN74" s="448"/>
      <c r="KFO74" s="448"/>
      <c r="KFP74" s="448"/>
      <c r="KFQ74" s="448"/>
      <c r="KFR74" s="448"/>
      <c r="KFS74" s="448"/>
      <c r="KFT74" s="448"/>
      <c r="KFU74" s="448"/>
      <c r="KFV74" s="448"/>
      <c r="KFW74" s="448"/>
      <c r="KFX74" s="448"/>
      <c r="KFY74" s="448"/>
      <c r="KFZ74" s="448"/>
      <c r="KGA74" s="448"/>
      <c r="KGB74" s="448"/>
      <c r="KGC74" s="448"/>
      <c r="KGD74" s="448"/>
      <c r="KGE74" s="448"/>
      <c r="KGF74" s="448"/>
      <c r="KGG74" s="448"/>
      <c r="KGH74" s="448"/>
      <c r="KGI74" s="448"/>
      <c r="KGJ74" s="448"/>
      <c r="KGK74" s="448"/>
      <c r="KGL74" s="448"/>
      <c r="KGM74" s="448"/>
      <c r="KGN74" s="448"/>
      <c r="KGO74" s="448"/>
      <c r="KGP74" s="448"/>
      <c r="KGQ74" s="448"/>
      <c r="KGR74" s="448"/>
      <c r="KGS74" s="448"/>
      <c r="KGT74" s="448"/>
      <c r="KGU74" s="448"/>
      <c r="KGV74" s="448"/>
      <c r="KGW74" s="448"/>
      <c r="KGX74" s="448"/>
      <c r="KGY74" s="448"/>
      <c r="KGZ74" s="448"/>
      <c r="KHA74" s="448"/>
      <c r="KHB74" s="448"/>
      <c r="KHC74" s="448"/>
      <c r="KHD74" s="448"/>
      <c r="KHE74" s="448"/>
      <c r="KHF74" s="448"/>
      <c r="KHG74" s="448"/>
      <c r="KHH74" s="448"/>
      <c r="KHI74" s="448"/>
      <c r="KHJ74" s="448"/>
      <c r="KHK74" s="448"/>
      <c r="KHL74" s="448"/>
      <c r="KHM74" s="448"/>
      <c r="KHN74" s="448"/>
      <c r="KHO74" s="448"/>
      <c r="KHP74" s="448"/>
      <c r="KHQ74" s="448"/>
      <c r="KHR74" s="448"/>
      <c r="KHS74" s="448"/>
      <c r="KHT74" s="448"/>
      <c r="KHU74" s="448"/>
      <c r="KHV74" s="448"/>
      <c r="KHW74" s="448"/>
      <c r="KHX74" s="448"/>
      <c r="KHY74" s="448"/>
      <c r="KHZ74" s="448"/>
      <c r="KIA74" s="448"/>
      <c r="KIB74" s="448"/>
      <c r="KIC74" s="448"/>
      <c r="KID74" s="448"/>
      <c r="KIE74" s="448"/>
      <c r="KIF74" s="448"/>
      <c r="KIG74" s="448"/>
      <c r="KIH74" s="448"/>
      <c r="KII74" s="448"/>
      <c r="KIJ74" s="448"/>
      <c r="KIK74" s="448"/>
      <c r="KIL74" s="448"/>
      <c r="KIM74" s="448"/>
      <c r="KIN74" s="448"/>
      <c r="KIO74" s="448"/>
      <c r="KIP74" s="448"/>
      <c r="KIQ74" s="448"/>
      <c r="KIR74" s="448"/>
      <c r="KIS74" s="448"/>
      <c r="KIT74" s="448"/>
      <c r="KIU74" s="448"/>
      <c r="KIV74" s="448"/>
      <c r="KIW74" s="448"/>
      <c r="KIX74" s="448"/>
      <c r="KIY74" s="448"/>
      <c r="KIZ74" s="448"/>
      <c r="KJA74" s="448"/>
      <c r="KJB74" s="448"/>
      <c r="KJC74" s="448"/>
      <c r="KJD74" s="448"/>
      <c r="KJE74" s="448"/>
      <c r="KJF74" s="448"/>
      <c r="KJG74" s="448"/>
      <c r="KJH74" s="448"/>
      <c r="KJI74" s="448"/>
      <c r="KJJ74" s="448"/>
      <c r="KJK74" s="448"/>
      <c r="KJL74" s="448"/>
      <c r="KJM74" s="448"/>
      <c r="KJN74" s="448"/>
      <c r="KJO74" s="448"/>
      <c r="KJP74" s="448"/>
      <c r="KJQ74" s="448"/>
      <c r="KJR74" s="448"/>
      <c r="KJS74" s="448"/>
      <c r="KJT74" s="448"/>
      <c r="KJU74" s="448"/>
      <c r="KJV74" s="448"/>
      <c r="KJW74" s="448"/>
      <c r="KJX74" s="448"/>
      <c r="KJY74" s="448"/>
      <c r="KJZ74" s="448"/>
      <c r="KKA74" s="448"/>
      <c r="KKB74" s="448"/>
      <c r="KKC74" s="448"/>
      <c r="KKD74" s="448"/>
      <c r="KKE74" s="448"/>
      <c r="KKF74" s="448"/>
      <c r="KKG74" s="448"/>
      <c r="KKH74" s="448"/>
      <c r="KKI74" s="448"/>
      <c r="KKJ74" s="448"/>
      <c r="KKK74" s="448"/>
      <c r="KKL74" s="448"/>
      <c r="KKM74" s="448"/>
      <c r="KKN74" s="448"/>
      <c r="KKO74" s="448"/>
      <c r="KKP74" s="448"/>
      <c r="KKQ74" s="448"/>
      <c r="KKR74" s="448"/>
      <c r="KKS74" s="448"/>
      <c r="KKT74" s="448"/>
      <c r="KKU74" s="448"/>
      <c r="KKV74" s="448"/>
      <c r="KKW74" s="448"/>
      <c r="KKX74" s="448"/>
      <c r="KKY74" s="448"/>
      <c r="KKZ74" s="448"/>
      <c r="KLA74" s="448"/>
      <c r="KLB74" s="448"/>
      <c r="KLC74" s="448"/>
      <c r="KLD74" s="448"/>
      <c r="KLE74" s="448"/>
      <c r="KLF74" s="448"/>
      <c r="KLG74" s="448"/>
      <c r="KLH74" s="448"/>
      <c r="KLI74" s="448"/>
      <c r="KLJ74" s="448"/>
      <c r="KLK74" s="448"/>
      <c r="KLL74" s="448"/>
      <c r="KLM74" s="448"/>
      <c r="KLN74" s="448"/>
      <c r="KLO74" s="448"/>
      <c r="KLP74" s="448"/>
      <c r="KLQ74" s="448"/>
      <c r="KLR74" s="448"/>
      <c r="KLS74" s="448"/>
      <c r="KLT74" s="448"/>
      <c r="KLU74" s="448"/>
      <c r="KLV74" s="448"/>
      <c r="KLW74" s="448"/>
      <c r="KLX74" s="448"/>
      <c r="KLY74" s="448"/>
      <c r="KLZ74" s="448"/>
      <c r="KMA74" s="448"/>
      <c r="KMB74" s="448"/>
      <c r="KMC74" s="448"/>
      <c r="KMD74" s="448"/>
      <c r="KME74" s="448"/>
      <c r="KMF74" s="448"/>
      <c r="KMG74" s="448"/>
      <c r="KMH74" s="448"/>
      <c r="KMI74" s="448"/>
      <c r="KMJ74" s="448"/>
      <c r="KMK74" s="448"/>
      <c r="KML74" s="448"/>
      <c r="KMM74" s="448"/>
      <c r="KMN74" s="448"/>
      <c r="KMO74" s="448"/>
      <c r="KMP74" s="448"/>
      <c r="KMQ74" s="448"/>
      <c r="KMR74" s="448"/>
      <c r="KMS74" s="448"/>
      <c r="KMT74" s="448"/>
      <c r="KMU74" s="448"/>
      <c r="KMV74" s="448"/>
      <c r="KMW74" s="448"/>
      <c r="KMX74" s="448"/>
      <c r="KMY74" s="448"/>
      <c r="KMZ74" s="448"/>
      <c r="KNA74" s="448"/>
      <c r="KNB74" s="448"/>
      <c r="KNC74" s="448"/>
      <c r="KND74" s="448"/>
      <c r="KNE74" s="448"/>
      <c r="KNF74" s="448"/>
      <c r="KNG74" s="448"/>
      <c r="KNH74" s="448"/>
      <c r="KNI74" s="448"/>
      <c r="KNJ74" s="448"/>
      <c r="KNK74" s="448"/>
      <c r="KNL74" s="448"/>
      <c r="KNM74" s="448"/>
      <c r="KNN74" s="448"/>
      <c r="KNO74" s="448"/>
      <c r="KNP74" s="448"/>
      <c r="KNQ74" s="448"/>
      <c r="KNR74" s="448"/>
      <c r="KNS74" s="448"/>
      <c r="KNT74" s="448"/>
      <c r="KNU74" s="448"/>
      <c r="KNV74" s="448"/>
      <c r="KNW74" s="448"/>
      <c r="KNX74" s="448"/>
      <c r="KNY74" s="448"/>
      <c r="KNZ74" s="448"/>
      <c r="KOA74" s="448"/>
      <c r="KOB74" s="448"/>
      <c r="KOC74" s="448"/>
      <c r="KOD74" s="448"/>
      <c r="KOE74" s="448"/>
      <c r="KOF74" s="448"/>
      <c r="KOG74" s="448"/>
      <c r="KOH74" s="448"/>
      <c r="KOI74" s="448"/>
      <c r="KOJ74" s="448"/>
      <c r="KOK74" s="448"/>
      <c r="KOL74" s="448"/>
      <c r="KOM74" s="448"/>
      <c r="KON74" s="448"/>
      <c r="KOO74" s="448"/>
      <c r="KOP74" s="448"/>
      <c r="KOQ74" s="448"/>
      <c r="KOR74" s="448"/>
      <c r="KOS74" s="448"/>
      <c r="KOT74" s="448"/>
      <c r="KOU74" s="448"/>
      <c r="KOV74" s="448"/>
      <c r="KOW74" s="448"/>
      <c r="KOX74" s="448"/>
      <c r="KOY74" s="448"/>
      <c r="KOZ74" s="448"/>
      <c r="KPA74" s="448"/>
      <c r="KPB74" s="448"/>
      <c r="KPC74" s="448"/>
      <c r="KPD74" s="448"/>
      <c r="KPE74" s="448"/>
      <c r="KPF74" s="448"/>
      <c r="KPG74" s="448"/>
      <c r="KPH74" s="448"/>
      <c r="KPI74" s="448"/>
      <c r="KPJ74" s="448"/>
      <c r="KPK74" s="448"/>
      <c r="KPL74" s="448"/>
      <c r="KPM74" s="448"/>
      <c r="KPN74" s="448"/>
      <c r="KPO74" s="448"/>
      <c r="KPP74" s="448"/>
      <c r="KPQ74" s="448"/>
      <c r="KPR74" s="448"/>
      <c r="KPS74" s="448"/>
      <c r="KPT74" s="448"/>
      <c r="KPU74" s="448"/>
      <c r="KPV74" s="448"/>
      <c r="KPW74" s="448"/>
      <c r="KPX74" s="448"/>
      <c r="KPY74" s="448"/>
      <c r="KPZ74" s="448"/>
      <c r="KQA74" s="448"/>
      <c r="KQB74" s="448"/>
      <c r="KQC74" s="448"/>
      <c r="KQD74" s="448"/>
      <c r="KQE74" s="448"/>
      <c r="KQF74" s="448"/>
      <c r="KQG74" s="448"/>
      <c r="KQH74" s="448"/>
      <c r="KQI74" s="448"/>
      <c r="KQJ74" s="448"/>
      <c r="KQK74" s="448"/>
      <c r="KQL74" s="448"/>
      <c r="KQM74" s="448"/>
      <c r="KQN74" s="448"/>
      <c r="KQO74" s="448"/>
      <c r="KQP74" s="448"/>
      <c r="KQQ74" s="448"/>
      <c r="KQR74" s="448"/>
      <c r="KQS74" s="448"/>
      <c r="KQT74" s="448"/>
      <c r="KQU74" s="448"/>
      <c r="KQV74" s="448"/>
      <c r="KQW74" s="448"/>
      <c r="KQX74" s="448"/>
      <c r="KQY74" s="448"/>
      <c r="KQZ74" s="448"/>
      <c r="KRA74" s="448"/>
      <c r="KRB74" s="448"/>
      <c r="KRC74" s="448"/>
      <c r="KRD74" s="448"/>
      <c r="KRE74" s="448"/>
      <c r="KRF74" s="448"/>
      <c r="KRG74" s="448"/>
      <c r="KRH74" s="448"/>
      <c r="KRI74" s="448"/>
      <c r="KRJ74" s="448"/>
      <c r="KRK74" s="448"/>
      <c r="KRL74" s="448"/>
      <c r="KRM74" s="448"/>
      <c r="KRN74" s="448"/>
      <c r="KRO74" s="448"/>
      <c r="KRP74" s="448"/>
      <c r="KRQ74" s="448"/>
      <c r="KRR74" s="448"/>
      <c r="KRS74" s="448"/>
      <c r="KRT74" s="448"/>
      <c r="KRU74" s="448"/>
      <c r="KRV74" s="448"/>
      <c r="KRW74" s="448"/>
      <c r="KRX74" s="448"/>
      <c r="KRY74" s="448"/>
      <c r="KRZ74" s="448"/>
      <c r="KSA74" s="448"/>
      <c r="KSB74" s="448"/>
      <c r="KSC74" s="448"/>
      <c r="KSD74" s="448"/>
      <c r="KSE74" s="448"/>
      <c r="KSF74" s="448"/>
      <c r="KSG74" s="448"/>
      <c r="KSH74" s="448"/>
      <c r="KSI74" s="448"/>
      <c r="KSJ74" s="448"/>
      <c r="KSK74" s="448"/>
      <c r="KSL74" s="448"/>
      <c r="KSM74" s="448"/>
      <c r="KSN74" s="448"/>
      <c r="KSO74" s="448"/>
      <c r="KSP74" s="448"/>
      <c r="KSQ74" s="448"/>
      <c r="KSR74" s="448"/>
      <c r="KSS74" s="448"/>
      <c r="KST74" s="448"/>
      <c r="KSU74" s="448"/>
      <c r="KSV74" s="448"/>
      <c r="KSW74" s="448"/>
      <c r="KSX74" s="448"/>
      <c r="KSY74" s="448"/>
      <c r="KSZ74" s="448"/>
      <c r="KTA74" s="448"/>
      <c r="KTB74" s="448"/>
      <c r="KTC74" s="448"/>
      <c r="KTD74" s="448"/>
      <c r="KTE74" s="448"/>
      <c r="KTF74" s="448"/>
      <c r="KTG74" s="448"/>
      <c r="KTH74" s="448"/>
      <c r="KTI74" s="448"/>
      <c r="KTJ74" s="448"/>
      <c r="KTK74" s="448"/>
      <c r="KTL74" s="448"/>
      <c r="KTM74" s="448"/>
      <c r="KTN74" s="448"/>
      <c r="KTO74" s="448"/>
      <c r="KTP74" s="448"/>
      <c r="KTQ74" s="448"/>
      <c r="KTR74" s="448"/>
      <c r="KTS74" s="448"/>
      <c r="KTT74" s="448"/>
      <c r="KTU74" s="448"/>
      <c r="KTV74" s="448"/>
      <c r="KTW74" s="448"/>
      <c r="KTX74" s="448"/>
      <c r="KTY74" s="448"/>
      <c r="KTZ74" s="448"/>
      <c r="KUA74" s="448"/>
      <c r="KUB74" s="448"/>
      <c r="KUC74" s="448"/>
      <c r="KUD74" s="448"/>
      <c r="KUE74" s="448"/>
      <c r="KUF74" s="448"/>
      <c r="KUG74" s="448"/>
      <c r="KUH74" s="448"/>
      <c r="KUI74" s="448"/>
      <c r="KUJ74" s="448"/>
      <c r="KUK74" s="448"/>
      <c r="KUL74" s="448"/>
      <c r="KUM74" s="448"/>
      <c r="KUN74" s="448"/>
      <c r="KUO74" s="448"/>
      <c r="KUP74" s="448"/>
      <c r="KUQ74" s="448"/>
      <c r="KUR74" s="448"/>
      <c r="KUS74" s="448"/>
      <c r="KUT74" s="448"/>
      <c r="KUU74" s="448"/>
      <c r="KUV74" s="448"/>
      <c r="KUW74" s="448"/>
      <c r="KUX74" s="448"/>
      <c r="KUY74" s="448"/>
      <c r="KUZ74" s="448"/>
      <c r="KVA74" s="448"/>
      <c r="KVB74" s="448"/>
      <c r="KVC74" s="448"/>
      <c r="KVD74" s="448"/>
      <c r="KVE74" s="448"/>
      <c r="KVF74" s="448"/>
      <c r="KVG74" s="448"/>
      <c r="KVH74" s="448"/>
      <c r="KVI74" s="448"/>
      <c r="KVJ74" s="448"/>
      <c r="KVK74" s="448"/>
      <c r="KVL74" s="448"/>
      <c r="KVM74" s="448"/>
      <c r="KVN74" s="448"/>
      <c r="KVO74" s="448"/>
      <c r="KVP74" s="448"/>
      <c r="KVQ74" s="448"/>
      <c r="KVR74" s="448"/>
      <c r="KVS74" s="448"/>
      <c r="KVT74" s="448"/>
      <c r="KVU74" s="448"/>
      <c r="KVV74" s="448"/>
      <c r="KVW74" s="448"/>
      <c r="KVX74" s="448"/>
      <c r="KVY74" s="448"/>
      <c r="KVZ74" s="448"/>
      <c r="KWA74" s="448"/>
      <c r="KWB74" s="448"/>
      <c r="KWC74" s="448"/>
      <c r="KWD74" s="448"/>
      <c r="KWE74" s="448"/>
      <c r="KWF74" s="448"/>
      <c r="KWG74" s="448"/>
      <c r="KWH74" s="448"/>
      <c r="KWI74" s="448"/>
      <c r="KWJ74" s="448"/>
      <c r="KWK74" s="448"/>
      <c r="KWL74" s="448"/>
      <c r="KWM74" s="448"/>
      <c r="KWN74" s="448"/>
      <c r="KWO74" s="448"/>
      <c r="KWP74" s="448"/>
      <c r="KWQ74" s="448"/>
      <c r="KWR74" s="448"/>
      <c r="KWS74" s="448"/>
      <c r="KWT74" s="448"/>
      <c r="KWU74" s="448"/>
      <c r="KWV74" s="448"/>
      <c r="KWW74" s="448"/>
      <c r="KWX74" s="448"/>
      <c r="KWY74" s="448"/>
      <c r="KWZ74" s="448"/>
      <c r="KXA74" s="448"/>
      <c r="KXB74" s="448"/>
      <c r="KXC74" s="448"/>
      <c r="KXD74" s="448"/>
      <c r="KXE74" s="448"/>
      <c r="KXF74" s="448"/>
      <c r="KXG74" s="448"/>
      <c r="KXH74" s="448"/>
      <c r="KXI74" s="448"/>
      <c r="KXJ74" s="448"/>
      <c r="KXK74" s="448"/>
      <c r="KXL74" s="448"/>
      <c r="KXM74" s="448"/>
      <c r="KXN74" s="448"/>
      <c r="KXO74" s="448"/>
      <c r="KXP74" s="448"/>
      <c r="KXQ74" s="448"/>
      <c r="KXR74" s="448"/>
      <c r="KXS74" s="448"/>
      <c r="KXT74" s="448"/>
      <c r="KXU74" s="448"/>
      <c r="KXV74" s="448"/>
      <c r="KXW74" s="448"/>
      <c r="KXX74" s="448"/>
      <c r="KXY74" s="448"/>
      <c r="KXZ74" s="448"/>
      <c r="KYA74" s="448"/>
      <c r="KYB74" s="448"/>
      <c r="KYC74" s="448"/>
      <c r="KYD74" s="448"/>
      <c r="KYE74" s="448"/>
      <c r="KYF74" s="448"/>
      <c r="KYG74" s="448"/>
      <c r="KYH74" s="448"/>
      <c r="KYI74" s="448"/>
      <c r="KYJ74" s="448"/>
      <c r="KYK74" s="448"/>
      <c r="KYL74" s="448"/>
      <c r="KYM74" s="448"/>
      <c r="KYN74" s="448"/>
      <c r="KYO74" s="448"/>
      <c r="KYP74" s="448"/>
      <c r="KYQ74" s="448"/>
      <c r="KYR74" s="448"/>
      <c r="KYS74" s="448"/>
      <c r="KYT74" s="448"/>
      <c r="KYU74" s="448"/>
      <c r="KYV74" s="448"/>
      <c r="KYW74" s="448"/>
      <c r="KYX74" s="448"/>
      <c r="KYY74" s="448"/>
      <c r="KYZ74" s="448"/>
      <c r="KZA74" s="448"/>
      <c r="KZB74" s="448"/>
      <c r="KZC74" s="448"/>
      <c r="KZD74" s="448"/>
      <c r="KZE74" s="448"/>
      <c r="KZF74" s="448"/>
      <c r="KZG74" s="448"/>
      <c r="KZH74" s="448"/>
      <c r="KZI74" s="448"/>
      <c r="KZJ74" s="448"/>
      <c r="KZK74" s="448"/>
      <c r="KZL74" s="448"/>
      <c r="KZM74" s="448"/>
      <c r="KZN74" s="448"/>
      <c r="KZO74" s="448"/>
      <c r="KZP74" s="448"/>
      <c r="KZQ74" s="448"/>
      <c r="KZR74" s="448"/>
      <c r="KZS74" s="448"/>
      <c r="KZT74" s="448"/>
      <c r="KZU74" s="448"/>
      <c r="KZV74" s="448"/>
      <c r="KZW74" s="448"/>
      <c r="KZX74" s="448"/>
      <c r="KZY74" s="448"/>
      <c r="KZZ74" s="448"/>
      <c r="LAA74" s="448"/>
      <c r="LAB74" s="448"/>
      <c r="LAC74" s="448"/>
      <c r="LAD74" s="448"/>
      <c r="LAE74" s="448"/>
      <c r="LAF74" s="448"/>
      <c r="LAG74" s="448"/>
      <c r="LAH74" s="448"/>
      <c r="LAI74" s="448"/>
      <c r="LAJ74" s="448"/>
      <c r="LAK74" s="448"/>
      <c r="LAL74" s="448"/>
      <c r="LAM74" s="448"/>
      <c r="LAN74" s="448"/>
      <c r="LAO74" s="448"/>
      <c r="LAP74" s="448"/>
      <c r="LAQ74" s="448"/>
      <c r="LAR74" s="448"/>
      <c r="LAS74" s="448"/>
      <c r="LAT74" s="448"/>
      <c r="LAU74" s="448"/>
      <c r="LAV74" s="448"/>
      <c r="LAW74" s="448"/>
      <c r="LAX74" s="448"/>
      <c r="LAY74" s="448"/>
      <c r="LAZ74" s="448"/>
      <c r="LBA74" s="448"/>
      <c r="LBB74" s="448"/>
      <c r="LBC74" s="448"/>
      <c r="LBD74" s="448"/>
      <c r="LBE74" s="448"/>
      <c r="LBF74" s="448"/>
      <c r="LBG74" s="448"/>
      <c r="LBH74" s="448"/>
      <c r="LBI74" s="448"/>
      <c r="LBJ74" s="448"/>
      <c r="LBK74" s="448"/>
      <c r="LBL74" s="448"/>
      <c r="LBM74" s="448"/>
      <c r="LBN74" s="448"/>
      <c r="LBO74" s="448"/>
      <c r="LBP74" s="448"/>
      <c r="LBQ74" s="448"/>
      <c r="LBR74" s="448"/>
      <c r="LBS74" s="448"/>
      <c r="LBT74" s="448"/>
      <c r="LBU74" s="448"/>
      <c r="LBV74" s="448"/>
      <c r="LBW74" s="448"/>
      <c r="LBX74" s="448"/>
      <c r="LBY74" s="448"/>
      <c r="LBZ74" s="448"/>
      <c r="LCA74" s="448"/>
      <c r="LCB74" s="448"/>
      <c r="LCC74" s="448"/>
      <c r="LCD74" s="448"/>
      <c r="LCE74" s="448"/>
      <c r="LCF74" s="448"/>
      <c r="LCG74" s="448"/>
      <c r="LCH74" s="448"/>
      <c r="LCI74" s="448"/>
      <c r="LCJ74" s="448"/>
      <c r="LCK74" s="448"/>
      <c r="LCL74" s="448"/>
      <c r="LCM74" s="448"/>
      <c r="LCN74" s="448"/>
      <c r="LCO74" s="448"/>
      <c r="LCP74" s="448"/>
      <c r="LCQ74" s="448"/>
      <c r="LCR74" s="448"/>
      <c r="LCS74" s="448"/>
      <c r="LCT74" s="448"/>
      <c r="LCU74" s="448"/>
      <c r="LCV74" s="448"/>
      <c r="LCW74" s="448"/>
      <c r="LCX74" s="448"/>
      <c r="LCY74" s="448"/>
      <c r="LCZ74" s="448"/>
      <c r="LDA74" s="448"/>
      <c r="LDB74" s="448"/>
      <c r="LDC74" s="448"/>
      <c r="LDD74" s="448"/>
      <c r="LDE74" s="448"/>
      <c r="LDF74" s="448"/>
      <c r="LDG74" s="448"/>
      <c r="LDH74" s="448"/>
      <c r="LDI74" s="448"/>
      <c r="LDJ74" s="448"/>
      <c r="LDK74" s="448"/>
      <c r="LDL74" s="448"/>
      <c r="LDM74" s="448"/>
      <c r="LDN74" s="448"/>
      <c r="LDO74" s="448"/>
      <c r="LDP74" s="448"/>
      <c r="LDQ74" s="448"/>
      <c r="LDR74" s="448"/>
      <c r="LDS74" s="448"/>
      <c r="LDT74" s="448"/>
      <c r="LDU74" s="448"/>
      <c r="LDV74" s="448"/>
      <c r="LDW74" s="448"/>
      <c r="LDX74" s="448"/>
      <c r="LDY74" s="448"/>
      <c r="LDZ74" s="448"/>
      <c r="LEA74" s="448"/>
      <c r="LEB74" s="448"/>
      <c r="LEC74" s="448"/>
      <c r="LED74" s="448"/>
      <c r="LEE74" s="448"/>
      <c r="LEF74" s="448"/>
      <c r="LEG74" s="448"/>
      <c r="LEH74" s="448"/>
      <c r="LEI74" s="448"/>
      <c r="LEJ74" s="448"/>
      <c r="LEK74" s="448"/>
      <c r="LEL74" s="448"/>
      <c r="LEM74" s="448"/>
      <c r="LEN74" s="448"/>
      <c r="LEO74" s="448"/>
      <c r="LEP74" s="448"/>
      <c r="LEQ74" s="448"/>
      <c r="LER74" s="448"/>
      <c r="LES74" s="448"/>
      <c r="LET74" s="448"/>
      <c r="LEU74" s="448"/>
      <c r="LEV74" s="448"/>
      <c r="LEW74" s="448"/>
      <c r="LEX74" s="448"/>
      <c r="LEY74" s="448"/>
      <c r="LEZ74" s="448"/>
      <c r="LFA74" s="448"/>
      <c r="LFB74" s="448"/>
      <c r="LFC74" s="448"/>
      <c r="LFD74" s="448"/>
      <c r="LFE74" s="448"/>
      <c r="LFF74" s="448"/>
      <c r="LFG74" s="448"/>
      <c r="LFH74" s="448"/>
      <c r="LFI74" s="448"/>
      <c r="LFJ74" s="448"/>
      <c r="LFK74" s="448"/>
      <c r="LFL74" s="448"/>
      <c r="LFM74" s="448"/>
      <c r="LFN74" s="448"/>
      <c r="LFO74" s="448"/>
      <c r="LFP74" s="448"/>
      <c r="LFQ74" s="448"/>
      <c r="LFR74" s="448"/>
      <c r="LFS74" s="448"/>
      <c r="LFT74" s="448"/>
      <c r="LFU74" s="448"/>
      <c r="LFV74" s="448"/>
      <c r="LFW74" s="448"/>
      <c r="LFX74" s="448"/>
      <c r="LFY74" s="448"/>
      <c r="LFZ74" s="448"/>
      <c r="LGA74" s="448"/>
      <c r="LGB74" s="448"/>
      <c r="LGC74" s="448"/>
      <c r="LGD74" s="448"/>
      <c r="LGE74" s="448"/>
      <c r="LGF74" s="448"/>
      <c r="LGG74" s="448"/>
      <c r="LGH74" s="448"/>
      <c r="LGI74" s="448"/>
      <c r="LGJ74" s="448"/>
      <c r="LGK74" s="448"/>
      <c r="LGL74" s="448"/>
      <c r="LGM74" s="448"/>
      <c r="LGN74" s="448"/>
      <c r="LGO74" s="448"/>
      <c r="LGP74" s="448"/>
      <c r="LGQ74" s="448"/>
      <c r="LGR74" s="448"/>
      <c r="LGS74" s="448"/>
      <c r="LGT74" s="448"/>
      <c r="LGU74" s="448"/>
      <c r="LGV74" s="448"/>
      <c r="LGW74" s="448"/>
      <c r="LGX74" s="448"/>
      <c r="LGY74" s="448"/>
      <c r="LGZ74" s="448"/>
      <c r="LHA74" s="448"/>
      <c r="LHB74" s="448"/>
      <c r="LHC74" s="448"/>
      <c r="LHD74" s="448"/>
      <c r="LHE74" s="448"/>
      <c r="LHF74" s="448"/>
      <c r="LHG74" s="448"/>
      <c r="LHH74" s="448"/>
      <c r="LHI74" s="448"/>
      <c r="LHJ74" s="448"/>
      <c r="LHK74" s="448"/>
      <c r="LHL74" s="448"/>
      <c r="LHM74" s="448"/>
      <c r="LHN74" s="448"/>
      <c r="LHO74" s="448"/>
      <c r="LHP74" s="448"/>
      <c r="LHQ74" s="448"/>
      <c r="LHR74" s="448"/>
      <c r="LHS74" s="448"/>
      <c r="LHT74" s="448"/>
      <c r="LHU74" s="448"/>
      <c r="LHV74" s="448"/>
      <c r="LHW74" s="448"/>
      <c r="LHX74" s="448"/>
      <c r="LHY74" s="448"/>
      <c r="LHZ74" s="448"/>
      <c r="LIA74" s="448"/>
      <c r="LIB74" s="448"/>
      <c r="LIC74" s="448"/>
      <c r="LID74" s="448"/>
      <c r="LIE74" s="448"/>
      <c r="LIF74" s="448"/>
      <c r="LIG74" s="448"/>
      <c r="LIH74" s="448"/>
      <c r="LII74" s="448"/>
      <c r="LIJ74" s="448"/>
      <c r="LIK74" s="448"/>
      <c r="LIL74" s="448"/>
      <c r="LIM74" s="448"/>
      <c r="LIN74" s="448"/>
      <c r="LIO74" s="448"/>
      <c r="LIP74" s="448"/>
      <c r="LIQ74" s="448"/>
      <c r="LIR74" s="448"/>
      <c r="LIS74" s="448"/>
      <c r="LIT74" s="448"/>
      <c r="LIU74" s="448"/>
      <c r="LIV74" s="448"/>
      <c r="LIW74" s="448"/>
      <c r="LIX74" s="448"/>
      <c r="LIY74" s="448"/>
      <c r="LIZ74" s="448"/>
      <c r="LJA74" s="448"/>
      <c r="LJB74" s="448"/>
      <c r="LJC74" s="448"/>
      <c r="LJD74" s="448"/>
      <c r="LJE74" s="448"/>
      <c r="LJF74" s="448"/>
      <c r="LJG74" s="448"/>
      <c r="LJH74" s="448"/>
      <c r="LJI74" s="448"/>
      <c r="LJJ74" s="448"/>
      <c r="LJK74" s="448"/>
      <c r="LJL74" s="448"/>
      <c r="LJM74" s="448"/>
      <c r="LJN74" s="448"/>
      <c r="LJO74" s="448"/>
      <c r="LJP74" s="448"/>
      <c r="LJQ74" s="448"/>
      <c r="LJR74" s="448"/>
      <c r="LJS74" s="448"/>
      <c r="LJT74" s="448"/>
      <c r="LJU74" s="448"/>
      <c r="LJV74" s="448"/>
      <c r="LJW74" s="448"/>
      <c r="LJX74" s="448"/>
      <c r="LJY74" s="448"/>
      <c r="LJZ74" s="448"/>
      <c r="LKA74" s="448"/>
      <c r="LKB74" s="448"/>
      <c r="LKC74" s="448"/>
      <c r="LKD74" s="448"/>
      <c r="LKE74" s="448"/>
      <c r="LKF74" s="448"/>
      <c r="LKG74" s="448"/>
      <c r="LKH74" s="448"/>
      <c r="LKI74" s="448"/>
      <c r="LKJ74" s="448"/>
      <c r="LKK74" s="448"/>
      <c r="LKL74" s="448"/>
      <c r="LKM74" s="448"/>
      <c r="LKN74" s="448"/>
      <c r="LKO74" s="448"/>
      <c r="LKP74" s="448"/>
      <c r="LKQ74" s="448"/>
      <c r="LKR74" s="448"/>
      <c r="LKS74" s="448"/>
      <c r="LKT74" s="448"/>
      <c r="LKU74" s="448"/>
      <c r="LKV74" s="448"/>
      <c r="LKW74" s="448"/>
      <c r="LKX74" s="448"/>
      <c r="LKY74" s="448"/>
      <c r="LKZ74" s="448"/>
      <c r="LLA74" s="448"/>
      <c r="LLB74" s="448"/>
      <c r="LLC74" s="448"/>
      <c r="LLD74" s="448"/>
      <c r="LLE74" s="448"/>
      <c r="LLF74" s="448"/>
      <c r="LLG74" s="448"/>
      <c r="LLH74" s="448"/>
      <c r="LLI74" s="448"/>
      <c r="LLJ74" s="448"/>
      <c r="LLK74" s="448"/>
      <c r="LLL74" s="448"/>
      <c r="LLM74" s="448"/>
      <c r="LLN74" s="448"/>
      <c r="LLO74" s="448"/>
      <c r="LLP74" s="448"/>
      <c r="LLQ74" s="448"/>
      <c r="LLR74" s="448"/>
      <c r="LLS74" s="448"/>
      <c r="LLT74" s="448"/>
      <c r="LLU74" s="448"/>
      <c r="LLV74" s="448"/>
      <c r="LLW74" s="448"/>
      <c r="LLX74" s="448"/>
      <c r="LLY74" s="448"/>
      <c r="LLZ74" s="448"/>
      <c r="LMA74" s="448"/>
      <c r="LMB74" s="448"/>
      <c r="LMC74" s="448"/>
      <c r="LMD74" s="448"/>
      <c r="LME74" s="448"/>
      <c r="LMF74" s="448"/>
      <c r="LMG74" s="448"/>
      <c r="LMH74" s="448"/>
      <c r="LMI74" s="448"/>
      <c r="LMJ74" s="448"/>
      <c r="LMK74" s="448"/>
      <c r="LML74" s="448"/>
      <c r="LMM74" s="448"/>
      <c r="LMN74" s="448"/>
      <c r="LMO74" s="448"/>
      <c r="LMP74" s="448"/>
      <c r="LMQ74" s="448"/>
      <c r="LMR74" s="448"/>
      <c r="LMS74" s="448"/>
      <c r="LMT74" s="448"/>
      <c r="LMU74" s="448"/>
      <c r="LMV74" s="448"/>
      <c r="LMW74" s="448"/>
      <c r="LMX74" s="448"/>
      <c r="LMY74" s="448"/>
      <c r="LMZ74" s="448"/>
      <c r="LNA74" s="448"/>
      <c r="LNB74" s="448"/>
      <c r="LNC74" s="448"/>
      <c r="LND74" s="448"/>
      <c r="LNE74" s="448"/>
      <c r="LNF74" s="448"/>
      <c r="LNG74" s="448"/>
      <c r="LNH74" s="448"/>
      <c r="LNI74" s="448"/>
      <c r="LNJ74" s="448"/>
      <c r="LNK74" s="448"/>
      <c r="LNL74" s="448"/>
      <c r="LNM74" s="448"/>
      <c r="LNN74" s="448"/>
      <c r="LNO74" s="448"/>
      <c r="LNP74" s="448"/>
      <c r="LNQ74" s="448"/>
      <c r="LNR74" s="448"/>
      <c r="LNS74" s="448"/>
      <c r="LNT74" s="448"/>
      <c r="LNU74" s="448"/>
      <c r="LNV74" s="448"/>
      <c r="LNW74" s="448"/>
      <c r="LNX74" s="448"/>
      <c r="LNY74" s="448"/>
      <c r="LNZ74" s="448"/>
      <c r="LOA74" s="448"/>
      <c r="LOB74" s="448"/>
      <c r="LOC74" s="448"/>
      <c r="LOD74" s="448"/>
      <c r="LOE74" s="448"/>
      <c r="LOF74" s="448"/>
      <c r="LOG74" s="448"/>
      <c r="LOH74" s="448"/>
      <c r="LOI74" s="448"/>
      <c r="LOJ74" s="448"/>
      <c r="LOK74" s="448"/>
      <c r="LOL74" s="448"/>
      <c r="LOM74" s="448"/>
      <c r="LON74" s="448"/>
      <c r="LOO74" s="448"/>
      <c r="LOP74" s="448"/>
      <c r="LOQ74" s="448"/>
      <c r="LOR74" s="448"/>
      <c r="LOS74" s="448"/>
      <c r="LOT74" s="448"/>
      <c r="LOU74" s="448"/>
      <c r="LOV74" s="448"/>
      <c r="LOW74" s="448"/>
      <c r="LOX74" s="448"/>
      <c r="LOY74" s="448"/>
      <c r="LOZ74" s="448"/>
      <c r="LPA74" s="448"/>
      <c r="LPB74" s="448"/>
      <c r="LPC74" s="448"/>
      <c r="LPD74" s="448"/>
      <c r="LPE74" s="448"/>
      <c r="LPF74" s="448"/>
      <c r="LPG74" s="448"/>
      <c r="LPH74" s="448"/>
      <c r="LPI74" s="448"/>
      <c r="LPJ74" s="448"/>
      <c r="LPK74" s="448"/>
      <c r="LPL74" s="448"/>
      <c r="LPM74" s="448"/>
      <c r="LPN74" s="448"/>
      <c r="LPO74" s="448"/>
      <c r="LPP74" s="448"/>
      <c r="LPQ74" s="448"/>
      <c r="LPR74" s="448"/>
      <c r="LPS74" s="448"/>
      <c r="LPT74" s="448"/>
      <c r="LPU74" s="448"/>
      <c r="LPV74" s="448"/>
      <c r="LPW74" s="448"/>
      <c r="LPX74" s="448"/>
      <c r="LPY74" s="448"/>
      <c r="LPZ74" s="448"/>
      <c r="LQA74" s="448"/>
      <c r="LQB74" s="448"/>
      <c r="LQC74" s="448"/>
      <c r="LQD74" s="448"/>
      <c r="LQE74" s="448"/>
      <c r="LQF74" s="448"/>
      <c r="LQG74" s="448"/>
      <c r="LQH74" s="448"/>
      <c r="LQI74" s="448"/>
      <c r="LQJ74" s="448"/>
      <c r="LQK74" s="448"/>
      <c r="LQL74" s="448"/>
      <c r="LQM74" s="448"/>
      <c r="LQN74" s="448"/>
      <c r="LQO74" s="448"/>
      <c r="LQP74" s="448"/>
      <c r="LQQ74" s="448"/>
      <c r="LQR74" s="448"/>
      <c r="LQS74" s="448"/>
      <c r="LQT74" s="448"/>
      <c r="LQU74" s="448"/>
      <c r="LQV74" s="448"/>
      <c r="LQW74" s="448"/>
      <c r="LQX74" s="448"/>
      <c r="LQY74" s="448"/>
      <c r="LQZ74" s="448"/>
      <c r="LRA74" s="448"/>
      <c r="LRB74" s="448"/>
      <c r="LRC74" s="448"/>
      <c r="LRD74" s="448"/>
      <c r="LRE74" s="448"/>
      <c r="LRF74" s="448"/>
      <c r="LRG74" s="448"/>
      <c r="LRH74" s="448"/>
      <c r="LRI74" s="448"/>
      <c r="LRJ74" s="448"/>
      <c r="LRK74" s="448"/>
      <c r="LRL74" s="448"/>
      <c r="LRM74" s="448"/>
      <c r="LRN74" s="448"/>
      <c r="LRO74" s="448"/>
      <c r="LRP74" s="448"/>
      <c r="LRQ74" s="448"/>
      <c r="LRR74" s="448"/>
      <c r="LRS74" s="448"/>
      <c r="LRT74" s="448"/>
      <c r="LRU74" s="448"/>
      <c r="LRV74" s="448"/>
      <c r="LRW74" s="448"/>
      <c r="LRX74" s="448"/>
      <c r="LRY74" s="448"/>
      <c r="LRZ74" s="448"/>
      <c r="LSA74" s="448"/>
      <c r="LSB74" s="448"/>
      <c r="LSC74" s="448"/>
      <c r="LSD74" s="448"/>
      <c r="LSE74" s="448"/>
      <c r="LSF74" s="448"/>
      <c r="LSG74" s="448"/>
      <c r="LSH74" s="448"/>
      <c r="LSI74" s="448"/>
      <c r="LSJ74" s="448"/>
      <c r="LSK74" s="448"/>
      <c r="LSL74" s="448"/>
      <c r="LSM74" s="448"/>
      <c r="LSN74" s="448"/>
      <c r="LSO74" s="448"/>
      <c r="LSP74" s="448"/>
      <c r="LSQ74" s="448"/>
      <c r="LSR74" s="448"/>
      <c r="LSS74" s="448"/>
      <c r="LST74" s="448"/>
      <c r="LSU74" s="448"/>
      <c r="LSV74" s="448"/>
      <c r="LSW74" s="448"/>
      <c r="LSX74" s="448"/>
      <c r="LSY74" s="448"/>
      <c r="LSZ74" s="448"/>
      <c r="LTA74" s="448"/>
      <c r="LTB74" s="448"/>
      <c r="LTC74" s="448"/>
      <c r="LTD74" s="448"/>
      <c r="LTE74" s="448"/>
      <c r="LTF74" s="448"/>
      <c r="LTG74" s="448"/>
      <c r="LTH74" s="448"/>
      <c r="LTI74" s="448"/>
      <c r="LTJ74" s="448"/>
      <c r="LTK74" s="448"/>
      <c r="LTL74" s="448"/>
      <c r="LTM74" s="448"/>
      <c r="LTN74" s="448"/>
      <c r="LTO74" s="448"/>
      <c r="LTP74" s="448"/>
      <c r="LTQ74" s="448"/>
      <c r="LTR74" s="448"/>
      <c r="LTS74" s="448"/>
      <c r="LTT74" s="448"/>
      <c r="LTU74" s="448"/>
      <c r="LTV74" s="448"/>
      <c r="LTW74" s="448"/>
      <c r="LTX74" s="448"/>
      <c r="LTY74" s="448"/>
      <c r="LTZ74" s="448"/>
      <c r="LUA74" s="448"/>
      <c r="LUB74" s="448"/>
      <c r="LUC74" s="448"/>
      <c r="LUD74" s="448"/>
      <c r="LUE74" s="448"/>
      <c r="LUF74" s="448"/>
      <c r="LUG74" s="448"/>
      <c r="LUH74" s="448"/>
      <c r="LUI74" s="448"/>
      <c r="LUJ74" s="448"/>
      <c r="LUK74" s="448"/>
      <c r="LUL74" s="448"/>
      <c r="LUM74" s="448"/>
      <c r="LUN74" s="448"/>
      <c r="LUO74" s="448"/>
      <c r="LUP74" s="448"/>
      <c r="LUQ74" s="448"/>
      <c r="LUR74" s="448"/>
      <c r="LUS74" s="448"/>
      <c r="LUT74" s="448"/>
      <c r="LUU74" s="448"/>
      <c r="LUV74" s="448"/>
      <c r="LUW74" s="448"/>
      <c r="LUX74" s="448"/>
      <c r="LUY74" s="448"/>
      <c r="LUZ74" s="448"/>
      <c r="LVA74" s="448"/>
      <c r="LVB74" s="448"/>
      <c r="LVC74" s="448"/>
      <c r="LVD74" s="448"/>
      <c r="LVE74" s="448"/>
      <c r="LVF74" s="448"/>
      <c r="LVG74" s="448"/>
      <c r="LVH74" s="448"/>
      <c r="LVI74" s="448"/>
      <c r="LVJ74" s="448"/>
      <c r="LVK74" s="448"/>
      <c r="LVL74" s="448"/>
      <c r="LVM74" s="448"/>
      <c r="LVN74" s="448"/>
      <c r="LVO74" s="448"/>
      <c r="LVP74" s="448"/>
      <c r="LVQ74" s="448"/>
      <c r="LVR74" s="448"/>
      <c r="LVS74" s="448"/>
      <c r="LVT74" s="448"/>
      <c r="LVU74" s="448"/>
      <c r="LVV74" s="448"/>
      <c r="LVW74" s="448"/>
      <c r="LVX74" s="448"/>
      <c r="LVY74" s="448"/>
      <c r="LVZ74" s="448"/>
      <c r="LWA74" s="448"/>
      <c r="LWB74" s="448"/>
      <c r="LWC74" s="448"/>
      <c r="LWD74" s="448"/>
      <c r="LWE74" s="448"/>
      <c r="LWF74" s="448"/>
      <c r="LWG74" s="448"/>
      <c r="LWH74" s="448"/>
      <c r="LWI74" s="448"/>
      <c r="LWJ74" s="448"/>
      <c r="LWK74" s="448"/>
      <c r="LWL74" s="448"/>
      <c r="LWM74" s="448"/>
      <c r="LWN74" s="448"/>
      <c r="LWO74" s="448"/>
      <c r="LWP74" s="448"/>
      <c r="LWQ74" s="448"/>
      <c r="LWR74" s="448"/>
      <c r="LWS74" s="448"/>
      <c r="LWT74" s="448"/>
      <c r="LWU74" s="448"/>
      <c r="LWV74" s="448"/>
      <c r="LWW74" s="448"/>
      <c r="LWX74" s="448"/>
      <c r="LWY74" s="448"/>
      <c r="LWZ74" s="448"/>
      <c r="LXA74" s="448"/>
      <c r="LXB74" s="448"/>
      <c r="LXC74" s="448"/>
      <c r="LXD74" s="448"/>
      <c r="LXE74" s="448"/>
      <c r="LXF74" s="448"/>
      <c r="LXG74" s="448"/>
      <c r="LXH74" s="448"/>
      <c r="LXI74" s="448"/>
      <c r="LXJ74" s="448"/>
      <c r="LXK74" s="448"/>
      <c r="LXL74" s="448"/>
      <c r="LXM74" s="448"/>
      <c r="LXN74" s="448"/>
      <c r="LXO74" s="448"/>
      <c r="LXP74" s="448"/>
      <c r="LXQ74" s="448"/>
      <c r="LXR74" s="448"/>
      <c r="LXS74" s="448"/>
      <c r="LXT74" s="448"/>
      <c r="LXU74" s="448"/>
      <c r="LXV74" s="448"/>
      <c r="LXW74" s="448"/>
      <c r="LXX74" s="448"/>
      <c r="LXY74" s="448"/>
      <c r="LXZ74" s="448"/>
      <c r="LYA74" s="448"/>
      <c r="LYB74" s="448"/>
      <c r="LYC74" s="448"/>
      <c r="LYD74" s="448"/>
      <c r="LYE74" s="448"/>
      <c r="LYF74" s="448"/>
      <c r="LYG74" s="448"/>
      <c r="LYH74" s="448"/>
      <c r="LYI74" s="448"/>
      <c r="LYJ74" s="448"/>
      <c r="LYK74" s="448"/>
      <c r="LYL74" s="448"/>
      <c r="LYM74" s="448"/>
      <c r="LYN74" s="448"/>
      <c r="LYO74" s="448"/>
      <c r="LYP74" s="448"/>
      <c r="LYQ74" s="448"/>
      <c r="LYR74" s="448"/>
      <c r="LYS74" s="448"/>
      <c r="LYT74" s="448"/>
      <c r="LYU74" s="448"/>
      <c r="LYV74" s="448"/>
      <c r="LYW74" s="448"/>
      <c r="LYX74" s="448"/>
      <c r="LYY74" s="448"/>
      <c r="LYZ74" s="448"/>
      <c r="LZA74" s="448"/>
      <c r="LZB74" s="448"/>
      <c r="LZC74" s="448"/>
      <c r="LZD74" s="448"/>
      <c r="LZE74" s="448"/>
      <c r="LZF74" s="448"/>
      <c r="LZG74" s="448"/>
      <c r="LZH74" s="448"/>
      <c r="LZI74" s="448"/>
      <c r="LZJ74" s="448"/>
      <c r="LZK74" s="448"/>
      <c r="LZL74" s="448"/>
      <c r="LZM74" s="448"/>
      <c r="LZN74" s="448"/>
      <c r="LZO74" s="448"/>
      <c r="LZP74" s="448"/>
      <c r="LZQ74" s="448"/>
      <c r="LZR74" s="448"/>
      <c r="LZS74" s="448"/>
      <c r="LZT74" s="448"/>
      <c r="LZU74" s="448"/>
      <c r="LZV74" s="448"/>
      <c r="LZW74" s="448"/>
      <c r="LZX74" s="448"/>
      <c r="LZY74" s="448"/>
      <c r="LZZ74" s="448"/>
      <c r="MAA74" s="448"/>
      <c r="MAB74" s="448"/>
      <c r="MAC74" s="448"/>
      <c r="MAD74" s="448"/>
      <c r="MAE74" s="448"/>
      <c r="MAF74" s="448"/>
      <c r="MAG74" s="448"/>
      <c r="MAH74" s="448"/>
      <c r="MAI74" s="448"/>
      <c r="MAJ74" s="448"/>
      <c r="MAK74" s="448"/>
      <c r="MAL74" s="448"/>
      <c r="MAM74" s="448"/>
      <c r="MAN74" s="448"/>
      <c r="MAO74" s="448"/>
      <c r="MAP74" s="448"/>
      <c r="MAQ74" s="448"/>
      <c r="MAR74" s="448"/>
      <c r="MAS74" s="448"/>
      <c r="MAT74" s="448"/>
      <c r="MAU74" s="448"/>
      <c r="MAV74" s="448"/>
      <c r="MAW74" s="448"/>
      <c r="MAX74" s="448"/>
      <c r="MAY74" s="448"/>
      <c r="MAZ74" s="448"/>
      <c r="MBA74" s="448"/>
      <c r="MBB74" s="448"/>
      <c r="MBC74" s="448"/>
      <c r="MBD74" s="448"/>
      <c r="MBE74" s="448"/>
      <c r="MBF74" s="448"/>
      <c r="MBG74" s="448"/>
      <c r="MBH74" s="448"/>
      <c r="MBI74" s="448"/>
      <c r="MBJ74" s="448"/>
      <c r="MBK74" s="448"/>
      <c r="MBL74" s="448"/>
      <c r="MBM74" s="448"/>
      <c r="MBN74" s="448"/>
      <c r="MBO74" s="448"/>
      <c r="MBP74" s="448"/>
      <c r="MBQ74" s="448"/>
      <c r="MBR74" s="448"/>
      <c r="MBS74" s="448"/>
      <c r="MBT74" s="448"/>
      <c r="MBU74" s="448"/>
      <c r="MBV74" s="448"/>
      <c r="MBW74" s="448"/>
      <c r="MBX74" s="448"/>
      <c r="MBY74" s="448"/>
      <c r="MBZ74" s="448"/>
      <c r="MCA74" s="448"/>
      <c r="MCB74" s="448"/>
      <c r="MCC74" s="448"/>
      <c r="MCD74" s="448"/>
      <c r="MCE74" s="448"/>
      <c r="MCF74" s="448"/>
      <c r="MCG74" s="448"/>
      <c r="MCH74" s="448"/>
      <c r="MCI74" s="448"/>
      <c r="MCJ74" s="448"/>
      <c r="MCK74" s="448"/>
      <c r="MCL74" s="448"/>
      <c r="MCM74" s="448"/>
      <c r="MCN74" s="448"/>
      <c r="MCO74" s="448"/>
      <c r="MCP74" s="448"/>
      <c r="MCQ74" s="448"/>
      <c r="MCR74" s="448"/>
      <c r="MCS74" s="448"/>
      <c r="MCT74" s="448"/>
      <c r="MCU74" s="448"/>
      <c r="MCV74" s="448"/>
      <c r="MCW74" s="448"/>
      <c r="MCX74" s="448"/>
      <c r="MCY74" s="448"/>
      <c r="MCZ74" s="448"/>
      <c r="MDA74" s="448"/>
      <c r="MDB74" s="448"/>
      <c r="MDC74" s="448"/>
      <c r="MDD74" s="448"/>
      <c r="MDE74" s="448"/>
      <c r="MDF74" s="448"/>
      <c r="MDG74" s="448"/>
      <c r="MDH74" s="448"/>
      <c r="MDI74" s="448"/>
      <c r="MDJ74" s="448"/>
      <c r="MDK74" s="448"/>
      <c r="MDL74" s="448"/>
      <c r="MDM74" s="448"/>
      <c r="MDN74" s="448"/>
      <c r="MDO74" s="448"/>
      <c r="MDP74" s="448"/>
      <c r="MDQ74" s="448"/>
      <c r="MDR74" s="448"/>
      <c r="MDS74" s="448"/>
      <c r="MDT74" s="448"/>
      <c r="MDU74" s="448"/>
      <c r="MDV74" s="448"/>
      <c r="MDW74" s="448"/>
      <c r="MDX74" s="448"/>
      <c r="MDY74" s="448"/>
      <c r="MDZ74" s="448"/>
      <c r="MEA74" s="448"/>
      <c r="MEB74" s="448"/>
      <c r="MEC74" s="448"/>
      <c r="MED74" s="448"/>
      <c r="MEE74" s="448"/>
      <c r="MEF74" s="448"/>
      <c r="MEG74" s="448"/>
      <c r="MEH74" s="448"/>
      <c r="MEI74" s="448"/>
      <c r="MEJ74" s="448"/>
      <c r="MEK74" s="448"/>
      <c r="MEL74" s="448"/>
      <c r="MEM74" s="448"/>
      <c r="MEN74" s="448"/>
      <c r="MEO74" s="448"/>
      <c r="MEP74" s="448"/>
      <c r="MEQ74" s="448"/>
      <c r="MER74" s="448"/>
      <c r="MES74" s="448"/>
      <c r="MET74" s="448"/>
      <c r="MEU74" s="448"/>
      <c r="MEV74" s="448"/>
      <c r="MEW74" s="448"/>
      <c r="MEX74" s="448"/>
      <c r="MEY74" s="448"/>
      <c r="MEZ74" s="448"/>
      <c r="MFA74" s="448"/>
      <c r="MFB74" s="448"/>
      <c r="MFC74" s="448"/>
      <c r="MFD74" s="448"/>
      <c r="MFE74" s="448"/>
      <c r="MFF74" s="448"/>
      <c r="MFG74" s="448"/>
      <c r="MFH74" s="448"/>
      <c r="MFI74" s="448"/>
      <c r="MFJ74" s="448"/>
      <c r="MFK74" s="448"/>
      <c r="MFL74" s="448"/>
      <c r="MFM74" s="448"/>
      <c r="MFN74" s="448"/>
      <c r="MFO74" s="448"/>
      <c r="MFP74" s="448"/>
      <c r="MFQ74" s="448"/>
      <c r="MFR74" s="448"/>
      <c r="MFS74" s="448"/>
      <c r="MFT74" s="448"/>
      <c r="MFU74" s="448"/>
      <c r="MFV74" s="448"/>
      <c r="MFW74" s="448"/>
      <c r="MFX74" s="448"/>
      <c r="MFY74" s="448"/>
      <c r="MFZ74" s="448"/>
      <c r="MGA74" s="448"/>
      <c r="MGB74" s="448"/>
      <c r="MGC74" s="448"/>
      <c r="MGD74" s="448"/>
      <c r="MGE74" s="448"/>
      <c r="MGF74" s="448"/>
      <c r="MGG74" s="448"/>
      <c r="MGH74" s="448"/>
      <c r="MGI74" s="448"/>
      <c r="MGJ74" s="448"/>
      <c r="MGK74" s="448"/>
      <c r="MGL74" s="448"/>
      <c r="MGM74" s="448"/>
      <c r="MGN74" s="448"/>
      <c r="MGO74" s="448"/>
      <c r="MGP74" s="448"/>
      <c r="MGQ74" s="448"/>
      <c r="MGR74" s="448"/>
      <c r="MGS74" s="448"/>
      <c r="MGT74" s="448"/>
      <c r="MGU74" s="448"/>
      <c r="MGV74" s="448"/>
      <c r="MGW74" s="448"/>
      <c r="MGX74" s="448"/>
      <c r="MGY74" s="448"/>
      <c r="MGZ74" s="448"/>
      <c r="MHA74" s="448"/>
      <c r="MHB74" s="448"/>
      <c r="MHC74" s="448"/>
      <c r="MHD74" s="448"/>
      <c r="MHE74" s="448"/>
      <c r="MHF74" s="448"/>
      <c r="MHG74" s="448"/>
      <c r="MHH74" s="448"/>
      <c r="MHI74" s="448"/>
      <c r="MHJ74" s="448"/>
      <c r="MHK74" s="448"/>
      <c r="MHL74" s="448"/>
      <c r="MHM74" s="448"/>
      <c r="MHN74" s="448"/>
      <c r="MHO74" s="448"/>
      <c r="MHP74" s="448"/>
      <c r="MHQ74" s="448"/>
      <c r="MHR74" s="448"/>
      <c r="MHS74" s="448"/>
      <c r="MHT74" s="448"/>
      <c r="MHU74" s="448"/>
      <c r="MHV74" s="448"/>
      <c r="MHW74" s="448"/>
      <c r="MHX74" s="448"/>
      <c r="MHY74" s="448"/>
      <c r="MHZ74" s="448"/>
      <c r="MIA74" s="448"/>
      <c r="MIB74" s="448"/>
      <c r="MIC74" s="448"/>
      <c r="MID74" s="448"/>
      <c r="MIE74" s="448"/>
      <c r="MIF74" s="448"/>
      <c r="MIG74" s="448"/>
      <c r="MIH74" s="448"/>
      <c r="MII74" s="448"/>
      <c r="MIJ74" s="448"/>
      <c r="MIK74" s="448"/>
      <c r="MIL74" s="448"/>
      <c r="MIM74" s="448"/>
      <c r="MIN74" s="448"/>
      <c r="MIO74" s="448"/>
      <c r="MIP74" s="448"/>
      <c r="MIQ74" s="448"/>
      <c r="MIR74" s="448"/>
      <c r="MIS74" s="448"/>
      <c r="MIT74" s="448"/>
      <c r="MIU74" s="448"/>
      <c r="MIV74" s="448"/>
      <c r="MIW74" s="448"/>
      <c r="MIX74" s="448"/>
      <c r="MIY74" s="448"/>
      <c r="MIZ74" s="448"/>
      <c r="MJA74" s="448"/>
      <c r="MJB74" s="448"/>
      <c r="MJC74" s="448"/>
      <c r="MJD74" s="448"/>
      <c r="MJE74" s="448"/>
      <c r="MJF74" s="448"/>
      <c r="MJG74" s="448"/>
      <c r="MJH74" s="448"/>
      <c r="MJI74" s="448"/>
      <c r="MJJ74" s="448"/>
      <c r="MJK74" s="448"/>
      <c r="MJL74" s="448"/>
      <c r="MJM74" s="448"/>
      <c r="MJN74" s="448"/>
      <c r="MJO74" s="448"/>
      <c r="MJP74" s="448"/>
      <c r="MJQ74" s="448"/>
      <c r="MJR74" s="448"/>
      <c r="MJS74" s="448"/>
      <c r="MJT74" s="448"/>
      <c r="MJU74" s="448"/>
      <c r="MJV74" s="448"/>
      <c r="MJW74" s="448"/>
      <c r="MJX74" s="448"/>
      <c r="MJY74" s="448"/>
      <c r="MJZ74" s="448"/>
      <c r="MKA74" s="448"/>
      <c r="MKB74" s="448"/>
      <c r="MKC74" s="448"/>
      <c r="MKD74" s="448"/>
      <c r="MKE74" s="448"/>
      <c r="MKF74" s="448"/>
      <c r="MKG74" s="448"/>
      <c r="MKH74" s="448"/>
      <c r="MKI74" s="448"/>
      <c r="MKJ74" s="448"/>
      <c r="MKK74" s="448"/>
      <c r="MKL74" s="448"/>
      <c r="MKM74" s="448"/>
      <c r="MKN74" s="448"/>
      <c r="MKO74" s="448"/>
      <c r="MKP74" s="448"/>
      <c r="MKQ74" s="448"/>
      <c r="MKR74" s="448"/>
      <c r="MKS74" s="448"/>
      <c r="MKT74" s="448"/>
      <c r="MKU74" s="448"/>
      <c r="MKV74" s="448"/>
      <c r="MKW74" s="448"/>
      <c r="MKX74" s="448"/>
      <c r="MKY74" s="448"/>
      <c r="MKZ74" s="448"/>
      <c r="MLA74" s="448"/>
      <c r="MLB74" s="448"/>
      <c r="MLC74" s="448"/>
      <c r="MLD74" s="448"/>
      <c r="MLE74" s="448"/>
      <c r="MLF74" s="448"/>
      <c r="MLG74" s="448"/>
      <c r="MLH74" s="448"/>
      <c r="MLI74" s="448"/>
      <c r="MLJ74" s="448"/>
      <c r="MLK74" s="448"/>
      <c r="MLL74" s="448"/>
      <c r="MLM74" s="448"/>
      <c r="MLN74" s="448"/>
      <c r="MLO74" s="448"/>
      <c r="MLP74" s="448"/>
      <c r="MLQ74" s="448"/>
      <c r="MLR74" s="448"/>
      <c r="MLS74" s="448"/>
      <c r="MLT74" s="448"/>
      <c r="MLU74" s="448"/>
      <c r="MLV74" s="448"/>
      <c r="MLW74" s="448"/>
      <c r="MLX74" s="448"/>
      <c r="MLY74" s="448"/>
      <c r="MLZ74" s="448"/>
      <c r="MMA74" s="448"/>
      <c r="MMB74" s="448"/>
      <c r="MMC74" s="448"/>
      <c r="MMD74" s="448"/>
      <c r="MME74" s="448"/>
      <c r="MMF74" s="448"/>
      <c r="MMG74" s="448"/>
      <c r="MMH74" s="448"/>
      <c r="MMI74" s="448"/>
      <c r="MMJ74" s="448"/>
      <c r="MMK74" s="448"/>
      <c r="MML74" s="448"/>
      <c r="MMM74" s="448"/>
      <c r="MMN74" s="448"/>
      <c r="MMO74" s="448"/>
      <c r="MMP74" s="448"/>
      <c r="MMQ74" s="448"/>
      <c r="MMR74" s="448"/>
      <c r="MMS74" s="448"/>
      <c r="MMT74" s="448"/>
      <c r="MMU74" s="448"/>
      <c r="MMV74" s="448"/>
      <c r="MMW74" s="448"/>
      <c r="MMX74" s="448"/>
      <c r="MMY74" s="448"/>
      <c r="MMZ74" s="448"/>
      <c r="MNA74" s="448"/>
      <c r="MNB74" s="448"/>
      <c r="MNC74" s="448"/>
      <c r="MND74" s="448"/>
      <c r="MNE74" s="448"/>
      <c r="MNF74" s="448"/>
      <c r="MNG74" s="448"/>
      <c r="MNH74" s="448"/>
      <c r="MNI74" s="448"/>
      <c r="MNJ74" s="448"/>
      <c r="MNK74" s="448"/>
      <c r="MNL74" s="448"/>
      <c r="MNM74" s="448"/>
      <c r="MNN74" s="448"/>
      <c r="MNO74" s="448"/>
      <c r="MNP74" s="448"/>
      <c r="MNQ74" s="448"/>
      <c r="MNR74" s="448"/>
      <c r="MNS74" s="448"/>
      <c r="MNT74" s="448"/>
      <c r="MNU74" s="448"/>
      <c r="MNV74" s="448"/>
      <c r="MNW74" s="448"/>
      <c r="MNX74" s="448"/>
      <c r="MNY74" s="448"/>
      <c r="MNZ74" s="448"/>
      <c r="MOA74" s="448"/>
      <c r="MOB74" s="448"/>
      <c r="MOC74" s="448"/>
      <c r="MOD74" s="448"/>
      <c r="MOE74" s="448"/>
      <c r="MOF74" s="448"/>
      <c r="MOG74" s="448"/>
      <c r="MOH74" s="448"/>
      <c r="MOI74" s="448"/>
      <c r="MOJ74" s="448"/>
      <c r="MOK74" s="448"/>
      <c r="MOL74" s="448"/>
      <c r="MOM74" s="448"/>
      <c r="MON74" s="448"/>
      <c r="MOO74" s="448"/>
      <c r="MOP74" s="448"/>
      <c r="MOQ74" s="448"/>
      <c r="MOR74" s="448"/>
      <c r="MOS74" s="448"/>
      <c r="MOT74" s="448"/>
      <c r="MOU74" s="448"/>
      <c r="MOV74" s="448"/>
      <c r="MOW74" s="448"/>
      <c r="MOX74" s="448"/>
      <c r="MOY74" s="448"/>
      <c r="MOZ74" s="448"/>
      <c r="MPA74" s="448"/>
      <c r="MPB74" s="448"/>
      <c r="MPC74" s="448"/>
      <c r="MPD74" s="448"/>
      <c r="MPE74" s="448"/>
      <c r="MPF74" s="448"/>
      <c r="MPG74" s="448"/>
      <c r="MPH74" s="448"/>
      <c r="MPI74" s="448"/>
      <c r="MPJ74" s="448"/>
      <c r="MPK74" s="448"/>
      <c r="MPL74" s="448"/>
      <c r="MPM74" s="448"/>
      <c r="MPN74" s="448"/>
      <c r="MPO74" s="448"/>
      <c r="MPP74" s="448"/>
      <c r="MPQ74" s="448"/>
      <c r="MPR74" s="448"/>
      <c r="MPS74" s="448"/>
      <c r="MPT74" s="448"/>
      <c r="MPU74" s="448"/>
      <c r="MPV74" s="448"/>
      <c r="MPW74" s="448"/>
      <c r="MPX74" s="448"/>
      <c r="MPY74" s="448"/>
      <c r="MPZ74" s="448"/>
      <c r="MQA74" s="448"/>
      <c r="MQB74" s="448"/>
      <c r="MQC74" s="448"/>
      <c r="MQD74" s="448"/>
      <c r="MQE74" s="448"/>
      <c r="MQF74" s="448"/>
      <c r="MQG74" s="448"/>
      <c r="MQH74" s="448"/>
      <c r="MQI74" s="448"/>
      <c r="MQJ74" s="448"/>
      <c r="MQK74" s="448"/>
      <c r="MQL74" s="448"/>
      <c r="MQM74" s="448"/>
      <c r="MQN74" s="448"/>
      <c r="MQO74" s="448"/>
      <c r="MQP74" s="448"/>
      <c r="MQQ74" s="448"/>
      <c r="MQR74" s="448"/>
      <c r="MQS74" s="448"/>
      <c r="MQT74" s="448"/>
      <c r="MQU74" s="448"/>
      <c r="MQV74" s="448"/>
      <c r="MQW74" s="448"/>
      <c r="MQX74" s="448"/>
      <c r="MQY74" s="448"/>
      <c r="MQZ74" s="448"/>
      <c r="MRA74" s="448"/>
      <c r="MRB74" s="448"/>
      <c r="MRC74" s="448"/>
      <c r="MRD74" s="448"/>
      <c r="MRE74" s="448"/>
      <c r="MRF74" s="448"/>
      <c r="MRG74" s="448"/>
      <c r="MRH74" s="448"/>
      <c r="MRI74" s="448"/>
      <c r="MRJ74" s="448"/>
      <c r="MRK74" s="448"/>
      <c r="MRL74" s="448"/>
      <c r="MRM74" s="448"/>
      <c r="MRN74" s="448"/>
      <c r="MRO74" s="448"/>
      <c r="MRP74" s="448"/>
      <c r="MRQ74" s="448"/>
      <c r="MRR74" s="448"/>
      <c r="MRS74" s="448"/>
      <c r="MRT74" s="448"/>
      <c r="MRU74" s="448"/>
      <c r="MRV74" s="448"/>
      <c r="MRW74" s="448"/>
      <c r="MRX74" s="448"/>
      <c r="MRY74" s="448"/>
      <c r="MRZ74" s="448"/>
      <c r="MSA74" s="448"/>
      <c r="MSB74" s="448"/>
      <c r="MSC74" s="448"/>
      <c r="MSD74" s="448"/>
      <c r="MSE74" s="448"/>
      <c r="MSF74" s="448"/>
      <c r="MSG74" s="448"/>
      <c r="MSH74" s="448"/>
      <c r="MSI74" s="448"/>
      <c r="MSJ74" s="448"/>
      <c r="MSK74" s="448"/>
      <c r="MSL74" s="448"/>
      <c r="MSM74" s="448"/>
      <c r="MSN74" s="448"/>
      <c r="MSO74" s="448"/>
      <c r="MSP74" s="448"/>
      <c r="MSQ74" s="448"/>
      <c r="MSR74" s="448"/>
      <c r="MSS74" s="448"/>
      <c r="MST74" s="448"/>
      <c r="MSU74" s="448"/>
      <c r="MSV74" s="448"/>
      <c r="MSW74" s="448"/>
      <c r="MSX74" s="448"/>
      <c r="MSY74" s="448"/>
      <c r="MSZ74" s="448"/>
      <c r="MTA74" s="448"/>
      <c r="MTB74" s="448"/>
      <c r="MTC74" s="448"/>
      <c r="MTD74" s="448"/>
      <c r="MTE74" s="448"/>
      <c r="MTF74" s="448"/>
      <c r="MTG74" s="448"/>
      <c r="MTH74" s="448"/>
      <c r="MTI74" s="448"/>
      <c r="MTJ74" s="448"/>
      <c r="MTK74" s="448"/>
      <c r="MTL74" s="448"/>
      <c r="MTM74" s="448"/>
      <c r="MTN74" s="448"/>
      <c r="MTO74" s="448"/>
      <c r="MTP74" s="448"/>
      <c r="MTQ74" s="448"/>
      <c r="MTR74" s="448"/>
      <c r="MTS74" s="448"/>
      <c r="MTT74" s="448"/>
      <c r="MTU74" s="448"/>
      <c r="MTV74" s="448"/>
      <c r="MTW74" s="448"/>
      <c r="MTX74" s="448"/>
      <c r="MTY74" s="448"/>
      <c r="MTZ74" s="448"/>
      <c r="MUA74" s="448"/>
      <c r="MUB74" s="448"/>
      <c r="MUC74" s="448"/>
      <c r="MUD74" s="448"/>
      <c r="MUE74" s="448"/>
      <c r="MUF74" s="448"/>
      <c r="MUG74" s="448"/>
      <c r="MUH74" s="448"/>
      <c r="MUI74" s="448"/>
      <c r="MUJ74" s="448"/>
      <c r="MUK74" s="448"/>
      <c r="MUL74" s="448"/>
      <c r="MUM74" s="448"/>
      <c r="MUN74" s="448"/>
      <c r="MUO74" s="448"/>
      <c r="MUP74" s="448"/>
      <c r="MUQ74" s="448"/>
      <c r="MUR74" s="448"/>
      <c r="MUS74" s="448"/>
      <c r="MUT74" s="448"/>
      <c r="MUU74" s="448"/>
      <c r="MUV74" s="448"/>
      <c r="MUW74" s="448"/>
      <c r="MUX74" s="448"/>
      <c r="MUY74" s="448"/>
      <c r="MUZ74" s="448"/>
      <c r="MVA74" s="448"/>
      <c r="MVB74" s="448"/>
      <c r="MVC74" s="448"/>
      <c r="MVD74" s="448"/>
      <c r="MVE74" s="448"/>
      <c r="MVF74" s="448"/>
      <c r="MVG74" s="448"/>
      <c r="MVH74" s="448"/>
      <c r="MVI74" s="448"/>
      <c r="MVJ74" s="448"/>
      <c r="MVK74" s="448"/>
      <c r="MVL74" s="448"/>
      <c r="MVM74" s="448"/>
      <c r="MVN74" s="448"/>
      <c r="MVO74" s="448"/>
      <c r="MVP74" s="448"/>
      <c r="MVQ74" s="448"/>
      <c r="MVR74" s="448"/>
      <c r="MVS74" s="448"/>
      <c r="MVT74" s="448"/>
      <c r="MVU74" s="448"/>
      <c r="MVV74" s="448"/>
      <c r="MVW74" s="448"/>
      <c r="MVX74" s="448"/>
      <c r="MVY74" s="448"/>
      <c r="MVZ74" s="448"/>
      <c r="MWA74" s="448"/>
      <c r="MWB74" s="448"/>
      <c r="MWC74" s="448"/>
      <c r="MWD74" s="448"/>
      <c r="MWE74" s="448"/>
      <c r="MWF74" s="448"/>
      <c r="MWG74" s="448"/>
      <c r="MWH74" s="448"/>
      <c r="MWI74" s="448"/>
      <c r="MWJ74" s="448"/>
      <c r="MWK74" s="448"/>
      <c r="MWL74" s="448"/>
      <c r="MWM74" s="448"/>
      <c r="MWN74" s="448"/>
      <c r="MWO74" s="448"/>
      <c r="MWP74" s="448"/>
      <c r="MWQ74" s="448"/>
      <c r="MWR74" s="448"/>
      <c r="MWS74" s="448"/>
      <c r="MWT74" s="448"/>
      <c r="MWU74" s="448"/>
      <c r="MWV74" s="448"/>
      <c r="MWW74" s="448"/>
      <c r="MWX74" s="448"/>
      <c r="MWY74" s="448"/>
      <c r="MWZ74" s="448"/>
      <c r="MXA74" s="448"/>
      <c r="MXB74" s="448"/>
      <c r="MXC74" s="448"/>
      <c r="MXD74" s="448"/>
      <c r="MXE74" s="448"/>
      <c r="MXF74" s="448"/>
      <c r="MXG74" s="448"/>
      <c r="MXH74" s="448"/>
      <c r="MXI74" s="448"/>
      <c r="MXJ74" s="448"/>
      <c r="MXK74" s="448"/>
      <c r="MXL74" s="448"/>
      <c r="MXM74" s="448"/>
      <c r="MXN74" s="448"/>
      <c r="MXO74" s="448"/>
      <c r="MXP74" s="448"/>
      <c r="MXQ74" s="448"/>
      <c r="MXR74" s="448"/>
      <c r="MXS74" s="448"/>
      <c r="MXT74" s="448"/>
      <c r="MXU74" s="448"/>
      <c r="MXV74" s="448"/>
      <c r="MXW74" s="448"/>
      <c r="MXX74" s="448"/>
      <c r="MXY74" s="448"/>
      <c r="MXZ74" s="448"/>
      <c r="MYA74" s="448"/>
      <c r="MYB74" s="448"/>
      <c r="MYC74" s="448"/>
      <c r="MYD74" s="448"/>
      <c r="MYE74" s="448"/>
      <c r="MYF74" s="448"/>
      <c r="MYG74" s="448"/>
      <c r="MYH74" s="448"/>
      <c r="MYI74" s="448"/>
      <c r="MYJ74" s="448"/>
      <c r="MYK74" s="448"/>
      <c r="MYL74" s="448"/>
      <c r="MYM74" s="448"/>
      <c r="MYN74" s="448"/>
      <c r="MYO74" s="448"/>
      <c r="MYP74" s="448"/>
      <c r="MYQ74" s="448"/>
      <c r="MYR74" s="448"/>
      <c r="MYS74" s="448"/>
      <c r="MYT74" s="448"/>
      <c r="MYU74" s="448"/>
      <c r="MYV74" s="448"/>
      <c r="MYW74" s="448"/>
      <c r="MYX74" s="448"/>
      <c r="MYY74" s="448"/>
      <c r="MYZ74" s="448"/>
      <c r="MZA74" s="448"/>
      <c r="MZB74" s="448"/>
      <c r="MZC74" s="448"/>
      <c r="MZD74" s="448"/>
      <c r="MZE74" s="448"/>
      <c r="MZF74" s="448"/>
      <c r="MZG74" s="448"/>
      <c r="MZH74" s="448"/>
      <c r="MZI74" s="448"/>
      <c r="MZJ74" s="448"/>
      <c r="MZK74" s="448"/>
      <c r="MZL74" s="448"/>
      <c r="MZM74" s="448"/>
      <c r="MZN74" s="448"/>
      <c r="MZO74" s="448"/>
      <c r="MZP74" s="448"/>
      <c r="MZQ74" s="448"/>
      <c r="MZR74" s="448"/>
      <c r="MZS74" s="448"/>
      <c r="MZT74" s="448"/>
      <c r="MZU74" s="448"/>
      <c r="MZV74" s="448"/>
      <c r="MZW74" s="448"/>
      <c r="MZX74" s="448"/>
      <c r="MZY74" s="448"/>
      <c r="MZZ74" s="448"/>
      <c r="NAA74" s="448"/>
      <c r="NAB74" s="448"/>
      <c r="NAC74" s="448"/>
      <c r="NAD74" s="448"/>
      <c r="NAE74" s="448"/>
      <c r="NAF74" s="448"/>
      <c r="NAG74" s="448"/>
      <c r="NAH74" s="448"/>
      <c r="NAI74" s="448"/>
      <c r="NAJ74" s="448"/>
      <c r="NAK74" s="448"/>
      <c r="NAL74" s="448"/>
      <c r="NAM74" s="448"/>
      <c r="NAN74" s="448"/>
      <c r="NAO74" s="448"/>
      <c r="NAP74" s="448"/>
      <c r="NAQ74" s="448"/>
      <c r="NAR74" s="448"/>
      <c r="NAS74" s="448"/>
      <c r="NAT74" s="448"/>
      <c r="NAU74" s="448"/>
      <c r="NAV74" s="448"/>
      <c r="NAW74" s="448"/>
      <c r="NAX74" s="448"/>
      <c r="NAY74" s="448"/>
      <c r="NAZ74" s="448"/>
      <c r="NBA74" s="448"/>
      <c r="NBB74" s="448"/>
      <c r="NBC74" s="448"/>
      <c r="NBD74" s="448"/>
      <c r="NBE74" s="448"/>
      <c r="NBF74" s="448"/>
      <c r="NBG74" s="448"/>
      <c r="NBH74" s="448"/>
      <c r="NBI74" s="448"/>
      <c r="NBJ74" s="448"/>
      <c r="NBK74" s="448"/>
      <c r="NBL74" s="448"/>
      <c r="NBM74" s="448"/>
      <c r="NBN74" s="448"/>
      <c r="NBO74" s="448"/>
      <c r="NBP74" s="448"/>
      <c r="NBQ74" s="448"/>
      <c r="NBR74" s="448"/>
      <c r="NBS74" s="448"/>
      <c r="NBT74" s="448"/>
      <c r="NBU74" s="448"/>
      <c r="NBV74" s="448"/>
      <c r="NBW74" s="448"/>
      <c r="NBX74" s="448"/>
      <c r="NBY74" s="448"/>
      <c r="NBZ74" s="448"/>
      <c r="NCA74" s="448"/>
      <c r="NCB74" s="448"/>
      <c r="NCC74" s="448"/>
      <c r="NCD74" s="448"/>
      <c r="NCE74" s="448"/>
      <c r="NCF74" s="448"/>
      <c r="NCG74" s="448"/>
      <c r="NCH74" s="448"/>
      <c r="NCI74" s="448"/>
      <c r="NCJ74" s="448"/>
      <c r="NCK74" s="448"/>
      <c r="NCL74" s="448"/>
      <c r="NCM74" s="448"/>
      <c r="NCN74" s="448"/>
      <c r="NCO74" s="448"/>
      <c r="NCP74" s="448"/>
      <c r="NCQ74" s="448"/>
      <c r="NCR74" s="448"/>
      <c r="NCS74" s="448"/>
      <c r="NCT74" s="448"/>
      <c r="NCU74" s="448"/>
      <c r="NCV74" s="448"/>
      <c r="NCW74" s="448"/>
      <c r="NCX74" s="448"/>
      <c r="NCY74" s="448"/>
      <c r="NCZ74" s="448"/>
      <c r="NDA74" s="448"/>
      <c r="NDB74" s="448"/>
      <c r="NDC74" s="448"/>
      <c r="NDD74" s="448"/>
      <c r="NDE74" s="448"/>
      <c r="NDF74" s="448"/>
      <c r="NDG74" s="448"/>
      <c r="NDH74" s="448"/>
      <c r="NDI74" s="448"/>
      <c r="NDJ74" s="448"/>
      <c r="NDK74" s="448"/>
      <c r="NDL74" s="448"/>
      <c r="NDM74" s="448"/>
      <c r="NDN74" s="448"/>
      <c r="NDO74" s="448"/>
      <c r="NDP74" s="448"/>
      <c r="NDQ74" s="448"/>
      <c r="NDR74" s="448"/>
      <c r="NDS74" s="448"/>
      <c r="NDT74" s="448"/>
      <c r="NDU74" s="448"/>
      <c r="NDV74" s="448"/>
      <c r="NDW74" s="448"/>
      <c r="NDX74" s="448"/>
      <c r="NDY74" s="448"/>
      <c r="NDZ74" s="448"/>
      <c r="NEA74" s="448"/>
      <c r="NEB74" s="448"/>
      <c r="NEC74" s="448"/>
      <c r="NED74" s="448"/>
      <c r="NEE74" s="448"/>
      <c r="NEF74" s="448"/>
      <c r="NEG74" s="448"/>
      <c r="NEH74" s="448"/>
      <c r="NEI74" s="448"/>
      <c r="NEJ74" s="448"/>
      <c r="NEK74" s="448"/>
      <c r="NEL74" s="448"/>
      <c r="NEM74" s="448"/>
      <c r="NEN74" s="448"/>
      <c r="NEO74" s="448"/>
      <c r="NEP74" s="448"/>
      <c r="NEQ74" s="448"/>
      <c r="NER74" s="448"/>
      <c r="NES74" s="448"/>
      <c r="NET74" s="448"/>
      <c r="NEU74" s="448"/>
      <c r="NEV74" s="448"/>
      <c r="NEW74" s="448"/>
      <c r="NEX74" s="448"/>
      <c r="NEY74" s="448"/>
      <c r="NEZ74" s="448"/>
      <c r="NFA74" s="448"/>
      <c r="NFB74" s="448"/>
      <c r="NFC74" s="448"/>
      <c r="NFD74" s="448"/>
      <c r="NFE74" s="448"/>
      <c r="NFF74" s="448"/>
      <c r="NFG74" s="448"/>
      <c r="NFH74" s="448"/>
      <c r="NFI74" s="448"/>
      <c r="NFJ74" s="448"/>
      <c r="NFK74" s="448"/>
      <c r="NFL74" s="448"/>
      <c r="NFM74" s="448"/>
      <c r="NFN74" s="448"/>
      <c r="NFO74" s="448"/>
      <c r="NFP74" s="448"/>
      <c r="NFQ74" s="448"/>
      <c r="NFR74" s="448"/>
      <c r="NFS74" s="448"/>
      <c r="NFT74" s="448"/>
      <c r="NFU74" s="448"/>
      <c r="NFV74" s="448"/>
      <c r="NFW74" s="448"/>
      <c r="NFX74" s="448"/>
      <c r="NFY74" s="448"/>
      <c r="NFZ74" s="448"/>
      <c r="NGA74" s="448"/>
      <c r="NGB74" s="448"/>
      <c r="NGC74" s="448"/>
      <c r="NGD74" s="448"/>
      <c r="NGE74" s="448"/>
      <c r="NGF74" s="448"/>
      <c r="NGG74" s="448"/>
      <c r="NGH74" s="448"/>
      <c r="NGI74" s="448"/>
      <c r="NGJ74" s="448"/>
      <c r="NGK74" s="448"/>
      <c r="NGL74" s="448"/>
      <c r="NGM74" s="448"/>
      <c r="NGN74" s="448"/>
      <c r="NGO74" s="448"/>
      <c r="NGP74" s="448"/>
      <c r="NGQ74" s="448"/>
      <c r="NGR74" s="448"/>
      <c r="NGS74" s="448"/>
      <c r="NGT74" s="448"/>
      <c r="NGU74" s="448"/>
      <c r="NGV74" s="448"/>
      <c r="NGW74" s="448"/>
      <c r="NGX74" s="448"/>
      <c r="NGY74" s="448"/>
      <c r="NGZ74" s="448"/>
      <c r="NHA74" s="448"/>
      <c r="NHB74" s="448"/>
      <c r="NHC74" s="448"/>
      <c r="NHD74" s="448"/>
      <c r="NHE74" s="448"/>
      <c r="NHF74" s="448"/>
      <c r="NHG74" s="448"/>
      <c r="NHH74" s="448"/>
      <c r="NHI74" s="448"/>
      <c r="NHJ74" s="448"/>
      <c r="NHK74" s="448"/>
      <c r="NHL74" s="448"/>
      <c r="NHM74" s="448"/>
      <c r="NHN74" s="448"/>
      <c r="NHO74" s="448"/>
      <c r="NHP74" s="448"/>
      <c r="NHQ74" s="448"/>
      <c r="NHR74" s="448"/>
      <c r="NHS74" s="448"/>
      <c r="NHT74" s="448"/>
      <c r="NHU74" s="448"/>
      <c r="NHV74" s="448"/>
      <c r="NHW74" s="448"/>
      <c r="NHX74" s="448"/>
      <c r="NHY74" s="448"/>
      <c r="NHZ74" s="448"/>
      <c r="NIA74" s="448"/>
      <c r="NIB74" s="448"/>
      <c r="NIC74" s="448"/>
      <c r="NID74" s="448"/>
      <c r="NIE74" s="448"/>
      <c r="NIF74" s="448"/>
      <c r="NIG74" s="448"/>
      <c r="NIH74" s="448"/>
      <c r="NII74" s="448"/>
      <c r="NIJ74" s="448"/>
      <c r="NIK74" s="448"/>
      <c r="NIL74" s="448"/>
      <c r="NIM74" s="448"/>
      <c r="NIN74" s="448"/>
      <c r="NIO74" s="448"/>
      <c r="NIP74" s="448"/>
      <c r="NIQ74" s="448"/>
      <c r="NIR74" s="448"/>
      <c r="NIS74" s="448"/>
      <c r="NIT74" s="448"/>
      <c r="NIU74" s="448"/>
      <c r="NIV74" s="448"/>
      <c r="NIW74" s="448"/>
      <c r="NIX74" s="448"/>
      <c r="NIY74" s="448"/>
      <c r="NIZ74" s="448"/>
      <c r="NJA74" s="448"/>
      <c r="NJB74" s="448"/>
      <c r="NJC74" s="448"/>
      <c r="NJD74" s="448"/>
      <c r="NJE74" s="448"/>
      <c r="NJF74" s="448"/>
      <c r="NJG74" s="448"/>
      <c r="NJH74" s="448"/>
      <c r="NJI74" s="448"/>
      <c r="NJJ74" s="448"/>
      <c r="NJK74" s="448"/>
      <c r="NJL74" s="448"/>
      <c r="NJM74" s="448"/>
      <c r="NJN74" s="448"/>
      <c r="NJO74" s="448"/>
      <c r="NJP74" s="448"/>
      <c r="NJQ74" s="448"/>
      <c r="NJR74" s="448"/>
      <c r="NJS74" s="448"/>
      <c r="NJT74" s="448"/>
      <c r="NJU74" s="448"/>
      <c r="NJV74" s="448"/>
      <c r="NJW74" s="448"/>
      <c r="NJX74" s="448"/>
      <c r="NJY74" s="448"/>
      <c r="NJZ74" s="448"/>
      <c r="NKA74" s="448"/>
      <c r="NKB74" s="448"/>
      <c r="NKC74" s="448"/>
      <c r="NKD74" s="448"/>
      <c r="NKE74" s="448"/>
      <c r="NKF74" s="448"/>
      <c r="NKG74" s="448"/>
      <c r="NKH74" s="448"/>
      <c r="NKI74" s="448"/>
      <c r="NKJ74" s="448"/>
      <c r="NKK74" s="448"/>
      <c r="NKL74" s="448"/>
      <c r="NKM74" s="448"/>
      <c r="NKN74" s="448"/>
      <c r="NKO74" s="448"/>
      <c r="NKP74" s="448"/>
      <c r="NKQ74" s="448"/>
      <c r="NKR74" s="448"/>
      <c r="NKS74" s="448"/>
      <c r="NKT74" s="448"/>
      <c r="NKU74" s="448"/>
      <c r="NKV74" s="448"/>
      <c r="NKW74" s="448"/>
      <c r="NKX74" s="448"/>
      <c r="NKY74" s="448"/>
      <c r="NKZ74" s="448"/>
      <c r="NLA74" s="448"/>
      <c r="NLB74" s="448"/>
      <c r="NLC74" s="448"/>
      <c r="NLD74" s="448"/>
      <c r="NLE74" s="448"/>
      <c r="NLF74" s="448"/>
      <c r="NLG74" s="448"/>
      <c r="NLH74" s="448"/>
      <c r="NLI74" s="448"/>
      <c r="NLJ74" s="448"/>
      <c r="NLK74" s="448"/>
      <c r="NLL74" s="448"/>
      <c r="NLM74" s="448"/>
      <c r="NLN74" s="448"/>
      <c r="NLO74" s="448"/>
      <c r="NLP74" s="448"/>
      <c r="NLQ74" s="448"/>
      <c r="NLR74" s="448"/>
      <c r="NLS74" s="448"/>
      <c r="NLT74" s="448"/>
      <c r="NLU74" s="448"/>
      <c r="NLV74" s="448"/>
      <c r="NLW74" s="448"/>
      <c r="NLX74" s="448"/>
      <c r="NLY74" s="448"/>
      <c r="NLZ74" s="448"/>
      <c r="NMA74" s="448"/>
      <c r="NMB74" s="448"/>
      <c r="NMC74" s="448"/>
      <c r="NMD74" s="448"/>
      <c r="NME74" s="448"/>
      <c r="NMF74" s="448"/>
      <c r="NMG74" s="448"/>
      <c r="NMH74" s="448"/>
      <c r="NMI74" s="448"/>
      <c r="NMJ74" s="448"/>
      <c r="NMK74" s="448"/>
      <c r="NML74" s="448"/>
      <c r="NMM74" s="448"/>
      <c r="NMN74" s="448"/>
      <c r="NMO74" s="448"/>
      <c r="NMP74" s="448"/>
      <c r="NMQ74" s="448"/>
      <c r="NMR74" s="448"/>
      <c r="NMS74" s="448"/>
      <c r="NMT74" s="448"/>
      <c r="NMU74" s="448"/>
      <c r="NMV74" s="448"/>
      <c r="NMW74" s="448"/>
      <c r="NMX74" s="448"/>
      <c r="NMY74" s="448"/>
      <c r="NMZ74" s="448"/>
      <c r="NNA74" s="448"/>
      <c r="NNB74" s="448"/>
      <c r="NNC74" s="448"/>
      <c r="NND74" s="448"/>
      <c r="NNE74" s="448"/>
      <c r="NNF74" s="448"/>
      <c r="NNG74" s="448"/>
      <c r="NNH74" s="448"/>
      <c r="NNI74" s="448"/>
      <c r="NNJ74" s="448"/>
      <c r="NNK74" s="448"/>
      <c r="NNL74" s="448"/>
      <c r="NNM74" s="448"/>
      <c r="NNN74" s="448"/>
      <c r="NNO74" s="448"/>
      <c r="NNP74" s="448"/>
      <c r="NNQ74" s="448"/>
      <c r="NNR74" s="448"/>
      <c r="NNS74" s="448"/>
      <c r="NNT74" s="448"/>
      <c r="NNU74" s="448"/>
      <c r="NNV74" s="448"/>
      <c r="NNW74" s="448"/>
      <c r="NNX74" s="448"/>
      <c r="NNY74" s="448"/>
      <c r="NNZ74" s="448"/>
      <c r="NOA74" s="448"/>
      <c r="NOB74" s="448"/>
      <c r="NOC74" s="448"/>
      <c r="NOD74" s="448"/>
      <c r="NOE74" s="448"/>
      <c r="NOF74" s="448"/>
      <c r="NOG74" s="448"/>
      <c r="NOH74" s="448"/>
      <c r="NOI74" s="448"/>
      <c r="NOJ74" s="448"/>
      <c r="NOK74" s="448"/>
      <c r="NOL74" s="448"/>
      <c r="NOM74" s="448"/>
      <c r="NON74" s="448"/>
      <c r="NOO74" s="448"/>
      <c r="NOP74" s="448"/>
      <c r="NOQ74" s="448"/>
      <c r="NOR74" s="448"/>
      <c r="NOS74" s="448"/>
      <c r="NOT74" s="448"/>
      <c r="NOU74" s="448"/>
      <c r="NOV74" s="448"/>
      <c r="NOW74" s="448"/>
      <c r="NOX74" s="448"/>
      <c r="NOY74" s="448"/>
      <c r="NOZ74" s="448"/>
      <c r="NPA74" s="448"/>
      <c r="NPB74" s="448"/>
      <c r="NPC74" s="448"/>
      <c r="NPD74" s="448"/>
      <c r="NPE74" s="448"/>
      <c r="NPF74" s="448"/>
      <c r="NPG74" s="448"/>
      <c r="NPH74" s="448"/>
      <c r="NPI74" s="448"/>
      <c r="NPJ74" s="448"/>
      <c r="NPK74" s="448"/>
      <c r="NPL74" s="448"/>
      <c r="NPM74" s="448"/>
      <c r="NPN74" s="448"/>
      <c r="NPO74" s="448"/>
      <c r="NPP74" s="448"/>
      <c r="NPQ74" s="448"/>
      <c r="NPR74" s="448"/>
      <c r="NPS74" s="448"/>
      <c r="NPT74" s="448"/>
      <c r="NPU74" s="448"/>
      <c r="NPV74" s="448"/>
      <c r="NPW74" s="448"/>
      <c r="NPX74" s="448"/>
      <c r="NPY74" s="448"/>
      <c r="NPZ74" s="448"/>
      <c r="NQA74" s="448"/>
      <c r="NQB74" s="448"/>
      <c r="NQC74" s="448"/>
      <c r="NQD74" s="448"/>
      <c r="NQE74" s="448"/>
      <c r="NQF74" s="448"/>
      <c r="NQG74" s="448"/>
      <c r="NQH74" s="448"/>
      <c r="NQI74" s="448"/>
      <c r="NQJ74" s="448"/>
      <c r="NQK74" s="448"/>
      <c r="NQL74" s="448"/>
      <c r="NQM74" s="448"/>
      <c r="NQN74" s="448"/>
      <c r="NQO74" s="448"/>
      <c r="NQP74" s="448"/>
      <c r="NQQ74" s="448"/>
      <c r="NQR74" s="448"/>
      <c r="NQS74" s="448"/>
      <c r="NQT74" s="448"/>
      <c r="NQU74" s="448"/>
      <c r="NQV74" s="448"/>
      <c r="NQW74" s="448"/>
      <c r="NQX74" s="448"/>
      <c r="NQY74" s="448"/>
      <c r="NQZ74" s="448"/>
      <c r="NRA74" s="448"/>
      <c r="NRB74" s="448"/>
      <c r="NRC74" s="448"/>
      <c r="NRD74" s="448"/>
      <c r="NRE74" s="448"/>
      <c r="NRF74" s="448"/>
      <c r="NRG74" s="448"/>
      <c r="NRH74" s="448"/>
      <c r="NRI74" s="448"/>
      <c r="NRJ74" s="448"/>
      <c r="NRK74" s="448"/>
      <c r="NRL74" s="448"/>
      <c r="NRM74" s="448"/>
      <c r="NRN74" s="448"/>
      <c r="NRO74" s="448"/>
      <c r="NRP74" s="448"/>
      <c r="NRQ74" s="448"/>
      <c r="NRR74" s="448"/>
      <c r="NRS74" s="448"/>
      <c r="NRT74" s="448"/>
      <c r="NRU74" s="448"/>
      <c r="NRV74" s="448"/>
      <c r="NRW74" s="448"/>
      <c r="NRX74" s="448"/>
      <c r="NRY74" s="448"/>
      <c r="NRZ74" s="448"/>
      <c r="NSA74" s="448"/>
      <c r="NSB74" s="448"/>
      <c r="NSC74" s="448"/>
      <c r="NSD74" s="448"/>
      <c r="NSE74" s="448"/>
      <c r="NSF74" s="448"/>
      <c r="NSG74" s="448"/>
      <c r="NSH74" s="448"/>
      <c r="NSI74" s="448"/>
      <c r="NSJ74" s="448"/>
      <c r="NSK74" s="448"/>
      <c r="NSL74" s="448"/>
      <c r="NSM74" s="448"/>
      <c r="NSN74" s="448"/>
      <c r="NSO74" s="448"/>
      <c r="NSP74" s="448"/>
      <c r="NSQ74" s="448"/>
      <c r="NSR74" s="448"/>
      <c r="NSS74" s="448"/>
      <c r="NST74" s="448"/>
      <c r="NSU74" s="448"/>
      <c r="NSV74" s="448"/>
      <c r="NSW74" s="448"/>
      <c r="NSX74" s="448"/>
      <c r="NSY74" s="448"/>
      <c r="NSZ74" s="448"/>
      <c r="NTA74" s="448"/>
      <c r="NTB74" s="448"/>
      <c r="NTC74" s="448"/>
      <c r="NTD74" s="448"/>
      <c r="NTE74" s="448"/>
      <c r="NTF74" s="448"/>
      <c r="NTG74" s="448"/>
      <c r="NTH74" s="448"/>
      <c r="NTI74" s="448"/>
      <c r="NTJ74" s="448"/>
      <c r="NTK74" s="448"/>
      <c r="NTL74" s="448"/>
      <c r="NTM74" s="448"/>
      <c r="NTN74" s="448"/>
      <c r="NTO74" s="448"/>
      <c r="NTP74" s="448"/>
      <c r="NTQ74" s="448"/>
      <c r="NTR74" s="448"/>
      <c r="NTS74" s="448"/>
      <c r="NTT74" s="448"/>
      <c r="NTU74" s="448"/>
      <c r="NTV74" s="448"/>
      <c r="NTW74" s="448"/>
      <c r="NTX74" s="448"/>
      <c r="NTY74" s="448"/>
      <c r="NTZ74" s="448"/>
      <c r="NUA74" s="448"/>
      <c r="NUB74" s="448"/>
      <c r="NUC74" s="448"/>
      <c r="NUD74" s="448"/>
      <c r="NUE74" s="448"/>
      <c r="NUF74" s="448"/>
      <c r="NUG74" s="448"/>
      <c r="NUH74" s="448"/>
      <c r="NUI74" s="448"/>
      <c r="NUJ74" s="448"/>
      <c r="NUK74" s="448"/>
      <c r="NUL74" s="448"/>
      <c r="NUM74" s="448"/>
      <c r="NUN74" s="448"/>
      <c r="NUO74" s="448"/>
      <c r="NUP74" s="448"/>
      <c r="NUQ74" s="448"/>
      <c r="NUR74" s="448"/>
      <c r="NUS74" s="448"/>
      <c r="NUT74" s="448"/>
      <c r="NUU74" s="448"/>
      <c r="NUV74" s="448"/>
      <c r="NUW74" s="448"/>
      <c r="NUX74" s="448"/>
      <c r="NUY74" s="448"/>
      <c r="NUZ74" s="448"/>
      <c r="NVA74" s="448"/>
      <c r="NVB74" s="448"/>
      <c r="NVC74" s="448"/>
      <c r="NVD74" s="448"/>
      <c r="NVE74" s="448"/>
      <c r="NVF74" s="448"/>
      <c r="NVG74" s="448"/>
      <c r="NVH74" s="448"/>
      <c r="NVI74" s="448"/>
      <c r="NVJ74" s="448"/>
      <c r="NVK74" s="448"/>
      <c r="NVL74" s="448"/>
      <c r="NVM74" s="448"/>
      <c r="NVN74" s="448"/>
      <c r="NVO74" s="448"/>
      <c r="NVP74" s="448"/>
      <c r="NVQ74" s="448"/>
      <c r="NVR74" s="448"/>
      <c r="NVS74" s="448"/>
      <c r="NVT74" s="448"/>
      <c r="NVU74" s="448"/>
      <c r="NVV74" s="448"/>
      <c r="NVW74" s="448"/>
      <c r="NVX74" s="448"/>
      <c r="NVY74" s="448"/>
      <c r="NVZ74" s="448"/>
      <c r="NWA74" s="448"/>
      <c r="NWB74" s="448"/>
      <c r="NWC74" s="448"/>
      <c r="NWD74" s="448"/>
      <c r="NWE74" s="448"/>
      <c r="NWF74" s="448"/>
      <c r="NWG74" s="448"/>
      <c r="NWH74" s="448"/>
      <c r="NWI74" s="448"/>
      <c r="NWJ74" s="448"/>
      <c r="NWK74" s="448"/>
      <c r="NWL74" s="448"/>
      <c r="NWM74" s="448"/>
      <c r="NWN74" s="448"/>
      <c r="NWO74" s="448"/>
      <c r="NWP74" s="448"/>
      <c r="NWQ74" s="448"/>
      <c r="NWR74" s="448"/>
      <c r="NWS74" s="448"/>
      <c r="NWT74" s="448"/>
      <c r="NWU74" s="448"/>
      <c r="NWV74" s="448"/>
      <c r="NWW74" s="448"/>
      <c r="NWX74" s="448"/>
      <c r="NWY74" s="448"/>
      <c r="NWZ74" s="448"/>
      <c r="NXA74" s="448"/>
      <c r="NXB74" s="448"/>
      <c r="NXC74" s="448"/>
      <c r="NXD74" s="448"/>
      <c r="NXE74" s="448"/>
      <c r="NXF74" s="448"/>
      <c r="NXG74" s="448"/>
      <c r="NXH74" s="448"/>
      <c r="NXI74" s="448"/>
      <c r="NXJ74" s="448"/>
      <c r="NXK74" s="448"/>
      <c r="NXL74" s="448"/>
      <c r="NXM74" s="448"/>
      <c r="NXN74" s="448"/>
      <c r="NXO74" s="448"/>
      <c r="NXP74" s="448"/>
      <c r="NXQ74" s="448"/>
      <c r="NXR74" s="448"/>
      <c r="NXS74" s="448"/>
      <c r="NXT74" s="448"/>
      <c r="NXU74" s="448"/>
      <c r="NXV74" s="448"/>
      <c r="NXW74" s="448"/>
      <c r="NXX74" s="448"/>
      <c r="NXY74" s="448"/>
      <c r="NXZ74" s="448"/>
      <c r="NYA74" s="448"/>
      <c r="NYB74" s="448"/>
      <c r="NYC74" s="448"/>
      <c r="NYD74" s="448"/>
      <c r="NYE74" s="448"/>
      <c r="NYF74" s="448"/>
      <c r="NYG74" s="448"/>
      <c r="NYH74" s="448"/>
      <c r="NYI74" s="448"/>
      <c r="NYJ74" s="448"/>
      <c r="NYK74" s="448"/>
      <c r="NYL74" s="448"/>
      <c r="NYM74" s="448"/>
      <c r="NYN74" s="448"/>
      <c r="NYO74" s="448"/>
      <c r="NYP74" s="448"/>
      <c r="NYQ74" s="448"/>
      <c r="NYR74" s="448"/>
      <c r="NYS74" s="448"/>
      <c r="NYT74" s="448"/>
      <c r="NYU74" s="448"/>
      <c r="NYV74" s="448"/>
      <c r="NYW74" s="448"/>
      <c r="NYX74" s="448"/>
      <c r="NYY74" s="448"/>
      <c r="NYZ74" s="448"/>
      <c r="NZA74" s="448"/>
      <c r="NZB74" s="448"/>
      <c r="NZC74" s="448"/>
      <c r="NZD74" s="448"/>
      <c r="NZE74" s="448"/>
      <c r="NZF74" s="448"/>
      <c r="NZG74" s="448"/>
      <c r="NZH74" s="448"/>
      <c r="NZI74" s="448"/>
      <c r="NZJ74" s="448"/>
      <c r="NZK74" s="448"/>
      <c r="NZL74" s="448"/>
      <c r="NZM74" s="448"/>
      <c r="NZN74" s="448"/>
      <c r="NZO74" s="448"/>
      <c r="NZP74" s="448"/>
      <c r="NZQ74" s="448"/>
      <c r="NZR74" s="448"/>
      <c r="NZS74" s="448"/>
      <c r="NZT74" s="448"/>
      <c r="NZU74" s="448"/>
      <c r="NZV74" s="448"/>
      <c r="NZW74" s="448"/>
      <c r="NZX74" s="448"/>
      <c r="NZY74" s="448"/>
      <c r="NZZ74" s="448"/>
      <c r="OAA74" s="448"/>
      <c r="OAB74" s="448"/>
      <c r="OAC74" s="448"/>
      <c r="OAD74" s="448"/>
      <c r="OAE74" s="448"/>
      <c r="OAF74" s="448"/>
      <c r="OAG74" s="448"/>
      <c r="OAH74" s="448"/>
      <c r="OAI74" s="448"/>
      <c r="OAJ74" s="448"/>
      <c r="OAK74" s="448"/>
      <c r="OAL74" s="448"/>
      <c r="OAM74" s="448"/>
      <c r="OAN74" s="448"/>
      <c r="OAO74" s="448"/>
      <c r="OAP74" s="448"/>
      <c r="OAQ74" s="448"/>
      <c r="OAR74" s="448"/>
      <c r="OAS74" s="448"/>
      <c r="OAT74" s="448"/>
      <c r="OAU74" s="448"/>
      <c r="OAV74" s="448"/>
      <c r="OAW74" s="448"/>
      <c r="OAX74" s="448"/>
      <c r="OAY74" s="448"/>
      <c r="OAZ74" s="448"/>
      <c r="OBA74" s="448"/>
      <c r="OBB74" s="448"/>
      <c r="OBC74" s="448"/>
      <c r="OBD74" s="448"/>
      <c r="OBE74" s="448"/>
      <c r="OBF74" s="448"/>
      <c r="OBG74" s="448"/>
      <c r="OBH74" s="448"/>
      <c r="OBI74" s="448"/>
      <c r="OBJ74" s="448"/>
      <c r="OBK74" s="448"/>
      <c r="OBL74" s="448"/>
      <c r="OBM74" s="448"/>
      <c r="OBN74" s="448"/>
      <c r="OBO74" s="448"/>
      <c r="OBP74" s="448"/>
      <c r="OBQ74" s="448"/>
      <c r="OBR74" s="448"/>
      <c r="OBS74" s="448"/>
      <c r="OBT74" s="448"/>
      <c r="OBU74" s="448"/>
      <c r="OBV74" s="448"/>
      <c r="OBW74" s="448"/>
      <c r="OBX74" s="448"/>
      <c r="OBY74" s="448"/>
      <c r="OBZ74" s="448"/>
      <c r="OCA74" s="448"/>
      <c r="OCB74" s="448"/>
      <c r="OCC74" s="448"/>
      <c r="OCD74" s="448"/>
      <c r="OCE74" s="448"/>
      <c r="OCF74" s="448"/>
      <c r="OCG74" s="448"/>
      <c r="OCH74" s="448"/>
      <c r="OCI74" s="448"/>
      <c r="OCJ74" s="448"/>
      <c r="OCK74" s="448"/>
      <c r="OCL74" s="448"/>
      <c r="OCM74" s="448"/>
      <c r="OCN74" s="448"/>
      <c r="OCO74" s="448"/>
      <c r="OCP74" s="448"/>
      <c r="OCQ74" s="448"/>
      <c r="OCR74" s="448"/>
      <c r="OCS74" s="448"/>
      <c r="OCT74" s="448"/>
      <c r="OCU74" s="448"/>
      <c r="OCV74" s="448"/>
      <c r="OCW74" s="448"/>
      <c r="OCX74" s="448"/>
      <c r="OCY74" s="448"/>
      <c r="OCZ74" s="448"/>
      <c r="ODA74" s="448"/>
      <c r="ODB74" s="448"/>
      <c r="ODC74" s="448"/>
      <c r="ODD74" s="448"/>
      <c r="ODE74" s="448"/>
      <c r="ODF74" s="448"/>
      <c r="ODG74" s="448"/>
      <c r="ODH74" s="448"/>
      <c r="ODI74" s="448"/>
      <c r="ODJ74" s="448"/>
      <c r="ODK74" s="448"/>
      <c r="ODL74" s="448"/>
      <c r="ODM74" s="448"/>
      <c r="ODN74" s="448"/>
      <c r="ODO74" s="448"/>
      <c r="ODP74" s="448"/>
      <c r="ODQ74" s="448"/>
      <c r="ODR74" s="448"/>
      <c r="ODS74" s="448"/>
      <c r="ODT74" s="448"/>
      <c r="ODU74" s="448"/>
      <c r="ODV74" s="448"/>
      <c r="ODW74" s="448"/>
      <c r="ODX74" s="448"/>
      <c r="ODY74" s="448"/>
      <c r="ODZ74" s="448"/>
      <c r="OEA74" s="448"/>
      <c r="OEB74" s="448"/>
      <c r="OEC74" s="448"/>
      <c r="OED74" s="448"/>
      <c r="OEE74" s="448"/>
      <c r="OEF74" s="448"/>
      <c r="OEG74" s="448"/>
      <c r="OEH74" s="448"/>
      <c r="OEI74" s="448"/>
      <c r="OEJ74" s="448"/>
      <c r="OEK74" s="448"/>
      <c r="OEL74" s="448"/>
      <c r="OEM74" s="448"/>
      <c r="OEN74" s="448"/>
      <c r="OEO74" s="448"/>
      <c r="OEP74" s="448"/>
      <c r="OEQ74" s="448"/>
      <c r="OER74" s="448"/>
      <c r="OES74" s="448"/>
      <c r="OET74" s="448"/>
      <c r="OEU74" s="448"/>
      <c r="OEV74" s="448"/>
      <c r="OEW74" s="448"/>
      <c r="OEX74" s="448"/>
      <c r="OEY74" s="448"/>
      <c r="OEZ74" s="448"/>
      <c r="OFA74" s="448"/>
      <c r="OFB74" s="448"/>
      <c r="OFC74" s="448"/>
      <c r="OFD74" s="448"/>
      <c r="OFE74" s="448"/>
      <c r="OFF74" s="448"/>
      <c r="OFG74" s="448"/>
      <c r="OFH74" s="448"/>
      <c r="OFI74" s="448"/>
      <c r="OFJ74" s="448"/>
      <c r="OFK74" s="448"/>
      <c r="OFL74" s="448"/>
      <c r="OFM74" s="448"/>
      <c r="OFN74" s="448"/>
      <c r="OFO74" s="448"/>
      <c r="OFP74" s="448"/>
      <c r="OFQ74" s="448"/>
      <c r="OFR74" s="448"/>
      <c r="OFS74" s="448"/>
      <c r="OFT74" s="448"/>
      <c r="OFU74" s="448"/>
      <c r="OFV74" s="448"/>
      <c r="OFW74" s="448"/>
      <c r="OFX74" s="448"/>
      <c r="OFY74" s="448"/>
      <c r="OFZ74" s="448"/>
      <c r="OGA74" s="448"/>
      <c r="OGB74" s="448"/>
      <c r="OGC74" s="448"/>
      <c r="OGD74" s="448"/>
      <c r="OGE74" s="448"/>
      <c r="OGF74" s="448"/>
      <c r="OGG74" s="448"/>
      <c r="OGH74" s="448"/>
      <c r="OGI74" s="448"/>
      <c r="OGJ74" s="448"/>
      <c r="OGK74" s="448"/>
      <c r="OGL74" s="448"/>
      <c r="OGM74" s="448"/>
      <c r="OGN74" s="448"/>
      <c r="OGO74" s="448"/>
      <c r="OGP74" s="448"/>
      <c r="OGQ74" s="448"/>
      <c r="OGR74" s="448"/>
      <c r="OGS74" s="448"/>
      <c r="OGT74" s="448"/>
      <c r="OGU74" s="448"/>
      <c r="OGV74" s="448"/>
      <c r="OGW74" s="448"/>
      <c r="OGX74" s="448"/>
      <c r="OGY74" s="448"/>
      <c r="OGZ74" s="448"/>
      <c r="OHA74" s="448"/>
      <c r="OHB74" s="448"/>
      <c r="OHC74" s="448"/>
      <c r="OHD74" s="448"/>
      <c r="OHE74" s="448"/>
      <c r="OHF74" s="448"/>
      <c r="OHG74" s="448"/>
      <c r="OHH74" s="448"/>
      <c r="OHI74" s="448"/>
      <c r="OHJ74" s="448"/>
      <c r="OHK74" s="448"/>
      <c r="OHL74" s="448"/>
      <c r="OHM74" s="448"/>
      <c r="OHN74" s="448"/>
      <c r="OHO74" s="448"/>
      <c r="OHP74" s="448"/>
      <c r="OHQ74" s="448"/>
      <c r="OHR74" s="448"/>
      <c r="OHS74" s="448"/>
      <c r="OHT74" s="448"/>
      <c r="OHU74" s="448"/>
      <c r="OHV74" s="448"/>
      <c r="OHW74" s="448"/>
      <c r="OHX74" s="448"/>
      <c r="OHY74" s="448"/>
      <c r="OHZ74" s="448"/>
      <c r="OIA74" s="448"/>
      <c r="OIB74" s="448"/>
      <c r="OIC74" s="448"/>
      <c r="OID74" s="448"/>
      <c r="OIE74" s="448"/>
      <c r="OIF74" s="448"/>
      <c r="OIG74" s="448"/>
      <c r="OIH74" s="448"/>
      <c r="OII74" s="448"/>
      <c r="OIJ74" s="448"/>
      <c r="OIK74" s="448"/>
      <c r="OIL74" s="448"/>
      <c r="OIM74" s="448"/>
      <c r="OIN74" s="448"/>
      <c r="OIO74" s="448"/>
      <c r="OIP74" s="448"/>
      <c r="OIQ74" s="448"/>
      <c r="OIR74" s="448"/>
      <c r="OIS74" s="448"/>
      <c r="OIT74" s="448"/>
      <c r="OIU74" s="448"/>
      <c r="OIV74" s="448"/>
      <c r="OIW74" s="448"/>
      <c r="OIX74" s="448"/>
      <c r="OIY74" s="448"/>
      <c r="OIZ74" s="448"/>
      <c r="OJA74" s="448"/>
      <c r="OJB74" s="448"/>
      <c r="OJC74" s="448"/>
      <c r="OJD74" s="448"/>
      <c r="OJE74" s="448"/>
      <c r="OJF74" s="448"/>
      <c r="OJG74" s="448"/>
      <c r="OJH74" s="448"/>
      <c r="OJI74" s="448"/>
      <c r="OJJ74" s="448"/>
      <c r="OJK74" s="448"/>
      <c r="OJL74" s="448"/>
      <c r="OJM74" s="448"/>
      <c r="OJN74" s="448"/>
      <c r="OJO74" s="448"/>
      <c r="OJP74" s="448"/>
      <c r="OJQ74" s="448"/>
      <c r="OJR74" s="448"/>
      <c r="OJS74" s="448"/>
      <c r="OJT74" s="448"/>
      <c r="OJU74" s="448"/>
      <c r="OJV74" s="448"/>
      <c r="OJW74" s="448"/>
      <c r="OJX74" s="448"/>
      <c r="OJY74" s="448"/>
      <c r="OJZ74" s="448"/>
      <c r="OKA74" s="448"/>
      <c r="OKB74" s="448"/>
      <c r="OKC74" s="448"/>
      <c r="OKD74" s="448"/>
      <c r="OKE74" s="448"/>
      <c r="OKF74" s="448"/>
      <c r="OKG74" s="448"/>
      <c r="OKH74" s="448"/>
      <c r="OKI74" s="448"/>
      <c r="OKJ74" s="448"/>
      <c r="OKK74" s="448"/>
      <c r="OKL74" s="448"/>
      <c r="OKM74" s="448"/>
      <c r="OKN74" s="448"/>
      <c r="OKO74" s="448"/>
      <c r="OKP74" s="448"/>
      <c r="OKQ74" s="448"/>
      <c r="OKR74" s="448"/>
      <c r="OKS74" s="448"/>
      <c r="OKT74" s="448"/>
      <c r="OKU74" s="448"/>
      <c r="OKV74" s="448"/>
      <c r="OKW74" s="448"/>
      <c r="OKX74" s="448"/>
      <c r="OKY74" s="448"/>
      <c r="OKZ74" s="448"/>
      <c r="OLA74" s="448"/>
      <c r="OLB74" s="448"/>
      <c r="OLC74" s="448"/>
      <c r="OLD74" s="448"/>
      <c r="OLE74" s="448"/>
      <c r="OLF74" s="448"/>
      <c r="OLG74" s="448"/>
      <c r="OLH74" s="448"/>
      <c r="OLI74" s="448"/>
      <c r="OLJ74" s="448"/>
      <c r="OLK74" s="448"/>
      <c r="OLL74" s="448"/>
      <c r="OLM74" s="448"/>
      <c r="OLN74" s="448"/>
      <c r="OLO74" s="448"/>
      <c r="OLP74" s="448"/>
      <c r="OLQ74" s="448"/>
      <c r="OLR74" s="448"/>
      <c r="OLS74" s="448"/>
      <c r="OLT74" s="448"/>
      <c r="OLU74" s="448"/>
      <c r="OLV74" s="448"/>
      <c r="OLW74" s="448"/>
      <c r="OLX74" s="448"/>
      <c r="OLY74" s="448"/>
      <c r="OLZ74" s="448"/>
      <c r="OMA74" s="448"/>
      <c r="OMB74" s="448"/>
      <c r="OMC74" s="448"/>
      <c r="OMD74" s="448"/>
      <c r="OME74" s="448"/>
      <c r="OMF74" s="448"/>
      <c r="OMG74" s="448"/>
      <c r="OMH74" s="448"/>
      <c r="OMI74" s="448"/>
      <c r="OMJ74" s="448"/>
      <c r="OMK74" s="448"/>
      <c r="OML74" s="448"/>
      <c r="OMM74" s="448"/>
      <c r="OMN74" s="448"/>
      <c r="OMO74" s="448"/>
      <c r="OMP74" s="448"/>
      <c r="OMQ74" s="448"/>
      <c r="OMR74" s="448"/>
      <c r="OMS74" s="448"/>
      <c r="OMT74" s="448"/>
      <c r="OMU74" s="448"/>
      <c r="OMV74" s="448"/>
      <c r="OMW74" s="448"/>
      <c r="OMX74" s="448"/>
      <c r="OMY74" s="448"/>
      <c r="OMZ74" s="448"/>
      <c r="ONA74" s="448"/>
      <c r="ONB74" s="448"/>
      <c r="ONC74" s="448"/>
      <c r="OND74" s="448"/>
      <c r="ONE74" s="448"/>
      <c r="ONF74" s="448"/>
      <c r="ONG74" s="448"/>
      <c r="ONH74" s="448"/>
      <c r="ONI74" s="448"/>
      <c r="ONJ74" s="448"/>
      <c r="ONK74" s="448"/>
      <c r="ONL74" s="448"/>
      <c r="ONM74" s="448"/>
      <c r="ONN74" s="448"/>
      <c r="ONO74" s="448"/>
      <c r="ONP74" s="448"/>
      <c r="ONQ74" s="448"/>
      <c r="ONR74" s="448"/>
      <c r="ONS74" s="448"/>
      <c r="ONT74" s="448"/>
      <c r="ONU74" s="448"/>
      <c r="ONV74" s="448"/>
      <c r="ONW74" s="448"/>
      <c r="ONX74" s="448"/>
      <c r="ONY74" s="448"/>
      <c r="ONZ74" s="448"/>
      <c r="OOA74" s="448"/>
      <c r="OOB74" s="448"/>
      <c r="OOC74" s="448"/>
      <c r="OOD74" s="448"/>
      <c r="OOE74" s="448"/>
      <c r="OOF74" s="448"/>
      <c r="OOG74" s="448"/>
      <c r="OOH74" s="448"/>
      <c r="OOI74" s="448"/>
      <c r="OOJ74" s="448"/>
      <c r="OOK74" s="448"/>
      <c r="OOL74" s="448"/>
      <c r="OOM74" s="448"/>
      <c r="OON74" s="448"/>
      <c r="OOO74" s="448"/>
      <c r="OOP74" s="448"/>
      <c r="OOQ74" s="448"/>
      <c r="OOR74" s="448"/>
      <c r="OOS74" s="448"/>
      <c r="OOT74" s="448"/>
      <c r="OOU74" s="448"/>
      <c r="OOV74" s="448"/>
      <c r="OOW74" s="448"/>
      <c r="OOX74" s="448"/>
      <c r="OOY74" s="448"/>
      <c r="OOZ74" s="448"/>
      <c r="OPA74" s="448"/>
      <c r="OPB74" s="448"/>
      <c r="OPC74" s="448"/>
      <c r="OPD74" s="448"/>
      <c r="OPE74" s="448"/>
      <c r="OPF74" s="448"/>
      <c r="OPG74" s="448"/>
      <c r="OPH74" s="448"/>
      <c r="OPI74" s="448"/>
      <c r="OPJ74" s="448"/>
      <c r="OPK74" s="448"/>
      <c r="OPL74" s="448"/>
      <c r="OPM74" s="448"/>
      <c r="OPN74" s="448"/>
      <c r="OPO74" s="448"/>
      <c r="OPP74" s="448"/>
      <c r="OPQ74" s="448"/>
      <c r="OPR74" s="448"/>
      <c r="OPS74" s="448"/>
      <c r="OPT74" s="448"/>
      <c r="OPU74" s="448"/>
      <c r="OPV74" s="448"/>
      <c r="OPW74" s="448"/>
      <c r="OPX74" s="448"/>
      <c r="OPY74" s="448"/>
      <c r="OPZ74" s="448"/>
      <c r="OQA74" s="448"/>
      <c r="OQB74" s="448"/>
      <c r="OQC74" s="448"/>
      <c r="OQD74" s="448"/>
      <c r="OQE74" s="448"/>
      <c r="OQF74" s="448"/>
      <c r="OQG74" s="448"/>
      <c r="OQH74" s="448"/>
      <c r="OQI74" s="448"/>
      <c r="OQJ74" s="448"/>
      <c r="OQK74" s="448"/>
      <c r="OQL74" s="448"/>
      <c r="OQM74" s="448"/>
      <c r="OQN74" s="448"/>
      <c r="OQO74" s="448"/>
      <c r="OQP74" s="448"/>
      <c r="OQQ74" s="448"/>
      <c r="OQR74" s="448"/>
      <c r="OQS74" s="448"/>
      <c r="OQT74" s="448"/>
      <c r="OQU74" s="448"/>
      <c r="OQV74" s="448"/>
      <c r="OQW74" s="448"/>
      <c r="OQX74" s="448"/>
      <c r="OQY74" s="448"/>
      <c r="OQZ74" s="448"/>
      <c r="ORA74" s="448"/>
      <c r="ORB74" s="448"/>
      <c r="ORC74" s="448"/>
      <c r="ORD74" s="448"/>
      <c r="ORE74" s="448"/>
      <c r="ORF74" s="448"/>
      <c r="ORG74" s="448"/>
      <c r="ORH74" s="448"/>
      <c r="ORI74" s="448"/>
      <c r="ORJ74" s="448"/>
      <c r="ORK74" s="448"/>
      <c r="ORL74" s="448"/>
      <c r="ORM74" s="448"/>
      <c r="ORN74" s="448"/>
      <c r="ORO74" s="448"/>
      <c r="ORP74" s="448"/>
      <c r="ORQ74" s="448"/>
      <c r="ORR74" s="448"/>
      <c r="ORS74" s="448"/>
      <c r="ORT74" s="448"/>
      <c r="ORU74" s="448"/>
      <c r="ORV74" s="448"/>
      <c r="ORW74" s="448"/>
      <c r="ORX74" s="448"/>
      <c r="ORY74" s="448"/>
      <c r="ORZ74" s="448"/>
      <c r="OSA74" s="448"/>
      <c r="OSB74" s="448"/>
      <c r="OSC74" s="448"/>
      <c r="OSD74" s="448"/>
      <c r="OSE74" s="448"/>
      <c r="OSF74" s="448"/>
      <c r="OSG74" s="448"/>
      <c r="OSH74" s="448"/>
      <c r="OSI74" s="448"/>
      <c r="OSJ74" s="448"/>
      <c r="OSK74" s="448"/>
      <c r="OSL74" s="448"/>
      <c r="OSM74" s="448"/>
      <c r="OSN74" s="448"/>
      <c r="OSO74" s="448"/>
      <c r="OSP74" s="448"/>
      <c r="OSQ74" s="448"/>
      <c r="OSR74" s="448"/>
      <c r="OSS74" s="448"/>
      <c r="OST74" s="448"/>
      <c r="OSU74" s="448"/>
      <c r="OSV74" s="448"/>
      <c r="OSW74" s="448"/>
      <c r="OSX74" s="448"/>
      <c r="OSY74" s="448"/>
      <c r="OSZ74" s="448"/>
      <c r="OTA74" s="448"/>
      <c r="OTB74" s="448"/>
      <c r="OTC74" s="448"/>
      <c r="OTD74" s="448"/>
      <c r="OTE74" s="448"/>
      <c r="OTF74" s="448"/>
      <c r="OTG74" s="448"/>
      <c r="OTH74" s="448"/>
      <c r="OTI74" s="448"/>
      <c r="OTJ74" s="448"/>
      <c r="OTK74" s="448"/>
      <c r="OTL74" s="448"/>
      <c r="OTM74" s="448"/>
      <c r="OTN74" s="448"/>
      <c r="OTO74" s="448"/>
      <c r="OTP74" s="448"/>
      <c r="OTQ74" s="448"/>
      <c r="OTR74" s="448"/>
      <c r="OTS74" s="448"/>
      <c r="OTT74" s="448"/>
      <c r="OTU74" s="448"/>
      <c r="OTV74" s="448"/>
      <c r="OTW74" s="448"/>
      <c r="OTX74" s="448"/>
      <c r="OTY74" s="448"/>
      <c r="OTZ74" s="448"/>
      <c r="OUA74" s="448"/>
      <c r="OUB74" s="448"/>
      <c r="OUC74" s="448"/>
      <c r="OUD74" s="448"/>
      <c r="OUE74" s="448"/>
      <c r="OUF74" s="448"/>
      <c r="OUG74" s="448"/>
      <c r="OUH74" s="448"/>
      <c r="OUI74" s="448"/>
      <c r="OUJ74" s="448"/>
      <c r="OUK74" s="448"/>
      <c r="OUL74" s="448"/>
      <c r="OUM74" s="448"/>
      <c r="OUN74" s="448"/>
      <c r="OUO74" s="448"/>
      <c r="OUP74" s="448"/>
      <c r="OUQ74" s="448"/>
      <c r="OUR74" s="448"/>
      <c r="OUS74" s="448"/>
      <c r="OUT74" s="448"/>
      <c r="OUU74" s="448"/>
      <c r="OUV74" s="448"/>
      <c r="OUW74" s="448"/>
      <c r="OUX74" s="448"/>
      <c r="OUY74" s="448"/>
      <c r="OUZ74" s="448"/>
      <c r="OVA74" s="448"/>
      <c r="OVB74" s="448"/>
      <c r="OVC74" s="448"/>
      <c r="OVD74" s="448"/>
      <c r="OVE74" s="448"/>
      <c r="OVF74" s="448"/>
      <c r="OVG74" s="448"/>
      <c r="OVH74" s="448"/>
      <c r="OVI74" s="448"/>
      <c r="OVJ74" s="448"/>
      <c r="OVK74" s="448"/>
      <c r="OVL74" s="448"/>
      <c r="OVM74" s="448"/>
      <c r="OVN74" s="448"/>
      <c r="OVO74" s="448"/>
      <c r="OVP74" s="448"/>
      <c r="OVQ74" s="448"/>
      <c r="OVR74" s="448"/>
      <c r="OVS74" s="448"/>
      <c r="OVT74" s="448"/>
      <c r="OVU74" s="448"/>
      <c r="OVV74" s="448"/>
      <c r="OVW74" s="448"/>
      <c r="OVX74" s="448"/>
      <c r="OVY74" s="448"/>
      <c r="OVZ74" s="448"/>
      <c r="OWA74" s="448"/>
      <c r="OWB74" s="448"/>
      <c r="OWC74" s="448"/>
      <c r="OWD74" s="448"/>
      <c r="OWE74" s="448"/>
      <c r="OWF74" s="448"/>
      <c r="OWG74" s="448"/>
      <c r="OWH74" s="448"/>
      <c r="OWI74" s="448"/>
      <c r="OWJ74" s="448"/>
      <c r="OWK74" s="448"/>
      <c r="OWL74" s="448"/>
      <c r="OWM74" s="448"/>
      <c r="OWN74" s="448"/>
      <c r="OWO74" s="448"/>
      <c r="OWP74" s="448"/>
      <c r="OWQ74" s="448"/>
      <c r="OWR74" s="448"/>
      <c r="OWS74" s="448"/>
      <c r="OWT74" s="448"/>
      <c r="OWU74" s="448"/>
      <c r="OWV74" s="448"/>
      <c r="OWW74" s="448"/>
      <c r="OWX74" s="448"/>
      <c r="OWY74" s="448"/>
      <c r="OWZ74" s="448"/>
      <c r="OXA74" s="448"/>
      <c r="OXB74" s="448"/>
      <c r="OXC74" s="448"/>
      <c r="OXD74" s="448"/>
      <c r="OXE74" s="448"/>
      <c r="OXF74" s="448"/>
      <c r="OXG74" s="448"/>
      <c r="OXH74" s="448"/>
      <c r="OXI74" s="448"/>
      <c r="OXJ74" s="448"/>
      <c r="OXK74" s="448"/>
      <c r="OXL74" s="448"/>
      <c r="OXM74" s="448"/>
      <c r="OXN74" s="448"/>
      <c r="OXO74" s="448"/>
      <c r="OXP74" s="448"/>
      <c r="OXQ74" s="448"/>
      <c r="OXR74" s="448"/>
      <c r="OXS74" s="448"/>
      <c r="OXT74" s="448"/>
      <c r="OXU74" s="448"/>
      <c r="OXV74" s="448"/>
      <c r="OXW74" s="448"/>
      <c r="OXX74" s="448"/>
      <c r="OXY74" s="448"/>
      <c r="OXZ74" s="448"/>
      <c r="OYA74" s="448"/>
      <c r="OYB74" s="448"/>
      <c r="OYC74" s="448"/>
      <c r="OYD74" s="448"/>
      <c r="OYE74" s="448"/>
      <c r="OYF74" s="448"/>
      <c r="OYG74" s="448"/>
      <c r="OYH74" s="448"/>
      <c r="OYI74" s="448"/>
      <c r="OYJ74" s="448"/>
      <c r="OYK74" s="448"/>
      <c r="OYL74" s="448"/>
      <c r="OYM74" s="448"/>
      <c r="OYN74" s="448"/>
      <c r="OYO74" s="448"/>
      <c r="OYP74" s="448"/>
      <c r="OYQ74" s="448"/>
      <c r="OYR74" s="448"/>
      <c r="OYS74" s="448"/>
      <c r="OYT74" s="448"/>
      <c r="OYU74" s="448"/>
      <c r="OYV74" s="448"/>
      <c r="OYW74" s="448"/>
      <c r="OYX74" s="448"/>
      <c r="OYY74" s="448"/>
      <c r="OYZ74" s="448"/>
      <c r="OZA74" s="448"/>
      <c r="OZB74" s="448"/>
      <c r="OZC74" s="448"/>
      <c r="OZD74" s="448"/>
      <c r="OZE74" s="448"/>
      <c r="OZF74" s="448"/>
      <c r="OZG74" s="448"/>
      <c r="OZH74" s="448"/>
      <c r="OZI74" s="448"/>
      <c r="OZJ74" s="448"/>
      <c r="OZK74" s="448"/>
      <c r="OZL74" s="448"/>
      <c r="OZM74" s="448"/>
      <c r="OZN74" s="448"/>
      <c r="OZO74" s="448"/>
      <c r="OZP74" s="448"/>
      <c r="OZQ74" s="448"/>
      <c r="OZR74" s="448"/>
      <c r="OZS74" s="448"/>
      <c r="OZT74" s="448"/>
      <c r="OZU74" s="448"/>
      <c r="OZV74" s="448"/>
      <c r="OZW74" s="448"/>
      <c r="OZX74" s="448"/>
      <c r="OZY74" s="448"/>
      <c r="OZZ74" s="448"/>
      <c r="PAA74" s="448"/>
      <c r="PAB74" s="448"/>
      <c r="PAC74" s="448"/>
      <c r="PAD74" s="448"/>
      <c r="PAE74" s="448"/>
      <c r="PAF74" s="448"/>
      <c r="PAG74" s="448"/>
      <c r="PAH74" s="448"/>
      <c r="PAI74" s="448"/>
      <c r="PAJ74" s="448"/>
      <c r="PAK74" s="448"/>
      <c r="PAL74" s="448"/>
      <c r="PAM74" s="448"/>
      <c r="PAN74" s="448"/>
      <c r="PAO74" s="448"/>
      <c r="PAP74" s="448"/>
      <c r="PAQ74" s="448"/>
      <c r="PAR74" s="448"/>
      <c r="PAS74" s="448"/>
      <c r="PAT74" s="448"/>
      <c r="PAU74" s="448"/>
      <c r="PAV74" s="448"/>
      <c r="PAW74" s="448"/>
      <c r="PAX74" s="448"/>
      <c r="PAY74" s="448"/>
      <c r="PAZ74" s="448"/>
      <c r="PBA74" s="448"/>
      <c r="PBB74" s="448"/>
      <c r="PBC74" s="448"/>
      <c r="PBD74" s="448"/>
      <c r="PBE74" s="448"/>
      <c r="PBF74" s="448"/>
      <c r="PBG74" s="448"/>
      <c r="PBH74" s="448"/>
      <c r="PBI74" s="448"/>
      <c r="PBJ74" s="448"/>
      <c r="PBK74" s="448"/>
      <c r="PBL74" s="448"/>
      <c r="PBM74" s="448"/>
      <c r="PBN74" s="448"/>
      <c r="PBO74" s="448"/>
      <c r="PBP74" s="448"/>
      <c r="PBQ74" s="448"/>
      <c r="PBR74" s="448"/>
      <c r="PBS74" s="448"/>
      <c r="PBT74" s="448"/>
      <c r="PBU74" s="448"/>
      <c r="PBV74" s="448"/>
      <c r="PBW74" s="448"/>
      <c r="PBX74" s="448"/>
      <c r="PBY74" s="448"/>
      <c r="PBZ74" s="448"/>
      <c r="PCA74" s="448"/>
      <c r="PCB74" s="448"/>
      <c r="PCC74" s="448"/>
      <c r="PCD74" s="448"/>
      <c r="PCE74" s="448"/>
      <c r="PCF74" s="448"/>
      <c r="PCG74" s="448"/>
      <c r="PCH74" s="448"/>
      <c r="PCI74" s="448"/>
      <c r="PCJ74" s="448"/>
      <c r="PCK74" s="448"/>
      <c r="PCL74" s="448"/>
      <c r="PCM74" s="448"/>
      <c r="PCN74" s="448"/>
      <c r="PCO74" s="448"/>
      <c r="PCP74" s="448"/>
      <c r="PCQ74" s="448"/>
      <c r="PCR74" s="448"/>
      <c r="PCS74" s="448"/>
      <c r="PCT74" s="448"/>
      <c r="PCU74" s="448"/>
      <c r="PCV74" s="448"/>
      <c r="PCW74" s="448"/>
      <c r="PCX74" s="448"/>
      <c r="PCY74" s="448"/>
      <c r="PCZ74" s="448"/>
      <c r="PDA74" s="448"/>
      <c r="PDB74" s="448"/>
      <c r="PDC74" s="448"/>
      <c r="PDD74" s="448"/>
      <c r="PDE74" s="448"/>
      <c r="PDF74" s="448"/>
      <c r="PDG74" s="448"/>
      <c r="PDH74" s="448"/>
      <c r="PDI74" s="448"/>
      <c r="PDJ74" s="448"/>
      <c r="PDK74" s="448"/>
      <c r="PDL74" s="448"/>
      <c r="PDM74" s="448"/>
      <c r="PDN74" s="448"/>
      <c r="PDO74" s="448"/>
      <c r="PDP74" s="448"/>
      <c r="PDQ74" s="448"/>
      <c r="PDR74" s="448"/>
      <c r="PDS74" s="448"/>
      <c r="PDT74" s="448"/>
      <c r="PDU74" s="448"/>
      <c r="PDV74" s="448"/>
      <c r="PDW74" s="448"/>
      <c r="PDX74" s="448"/>
      <c r="PDY74" s="448"/>
      <c r="PDZ74" s="448"/>
      <c r="PEA74" s="448"/>
      <c r="PEB74" s="448"/>
      <c r="PEC74" s="448"/>
      <c r="PED74" s="448"/>
      <c r="PEE74" s="448"/>
      <c r="PEF74" s="448"/>
      <c r="PEG74" s="448"/>
      <c r="PEH74" s="448"/>
      <c r="PEI74" s="448"/>
      <c r="PEJ74" s="448"/>
      <c r="PEK74" s="448"/>
      <c r="PEL74" s="448"/>
      <c r="PEM74" s="448"/>
      <c r="PEN74" s="448"/>
      <c r="PEO74" s="448"/>
      <c r="PEP74" s="448"/>
      <c r="PEQ74" s="448"/>
      <c r="PER74" s="448"/>
      <c r="PES74" s="448"/>
      <c r="PET74" s="448"/>
      <c r="PEU74" s="448"/>
      <c r="PEV74" s="448"/>
      <c r="PEW74" s="448"/>
      <c r="PEX74" s="448"/>
      <c r="PEY74" s="448"/>
      <c r="PEZ74" s="448"/>
      <c r="PFA74" s="448"/>
      <c r="PFB74" s="448"/>
      <c r="PFC74" s="448"/>
      <c r="PFD74" s="448"/>
      <c r="PFE74" s="448"/>
      <c r="PFF74" s="448"/>
      <c r="PFG74" s="448"/>
      <c r="PFH74" s="448"/>
      <c r="PFI74" s="448"/>
      <c r="PFJ74" s="448"/>
      <c r="PFK74" s="448"/>
      <c r="PFL74" s="448"/>
      <c r="PFM74" s="448"/>
      <c r="PFN74" s="448"/>
      <c r="PFO74" s="448"/>
      <c r="PFP74" s="448"/>
      <c r="PFQ74" s="448"/>
      <c r="PFR74" s="448"/>
      <c r="PFS74" s="448"/>
      <c r="PFT74" s="448"/>
      <c r="PFU74" s="448"/>
      <c r="PFV74" s="448"/>
      <c r="PFW74" s="448"/>
      <c r="PFX74" s="448"/>
      <c r="PFY74" s="448"/>
      <c r="PFZ74" s="448"/>
      <c r="PGA74" s="448"/>
      <c r="PGB74" s="448"/>
      <c r="PGC74" s="448"/>
      <c r="PGD74" s="448"/>
      <c r="PGE74" s="448"/>
      <c r="PGF74" s="448"/>
      <c r="PGG74" s="448"/>
      <c r="PGH74" s="448"/>
      <c r="PGI74" s="448"/>
      <c r="PGJ74" s="448"/>
      <c r="PGK74" s="448"/>
      <c r="PGL74" s="448"/>
      <c r="PGM74" s="448"/>
      <c r="PGN74" s="448"/>
      <c r="PGO74" s="448"/>
      <c r="PGP74" s="448"/>
      <c r="PGQ74" s="448"/>
      <c r="PGR74" s="448"/>
      <c r="PGS74" s="448"/>
      <c r="PGT74" s="448"/>
      <c r="PGU74" s="448"/>
      <c r="PGV74" s="448"/>
      <c r="PGW74" s="448"/>
      <c r="PGX74" s="448"/>
      <c r="PGY74" s="448"/>
      <c r="PGZ74" s="448"/>
      <c r="PHA74" s="448"/>
      <c r="PHB74" s="448"/>
      <c r="PHC74" s="448"/>
      <c r="PHD74" s="448"/>
      <c r="PHE74" s="448"/>
      <c r="PHF74" s="448"/>
      <c r="PHG74" s="448"/>
      <c r="PHH74" s="448"/>
      <c r="PHI74" s="448"/>
      <c r="PHJ74" s="448"/>
      <c r="PHK74" s="448"/>
      <c r="PHL74" s="448"/>
      <c r="PHM74" s="448"/>
      <c r="PHN74" s="448"/>
      <c r="PHO74" s="448"/>
      <c r="PHP74" s="448"/>
      <c r="PHQ74" s="448"/>
      <c r="PHR74" s="448"/>
      <c r="PHS74" s="448"/>
      <c r="PHT74" s="448"/>
      <c r="PHU74" s="448"/>
      <c r="PHV74" s="448"/>
      <c r="PHW74" s="448"/>
      <c r="PHX74" s="448"/>
      <c r="PHY74" s="448"/>
      <c r="PHZ74" s="448"/>
      <c r="PIA74" s="448"/>
      <c r="PIB74" s="448"/>
      <c r="PIC74" s="448"/>
      <c r="PID74" s="448"/>
      <c r="PIE74" s="448"/>
      <c r="PIF74" s="448"/>
      <c r="PIG74" s="448"/>
      <c r="PIH74" s="448"/>
      <c r="PII74" s="448"/>
      <c r="PIJ74" s="448"/>
      <c r="PIK74" s="448"/>
      <c r="PIL74" s="448"/>
      <c r="PIM74" s="448"/>
      <c r="PIN74" s="448"/>
      <c r="PIO74" s="448"/>
      <c r="PIP74" s="448"/>
      <c r="PIQ74" s="448"/>
      <c r="PIR74" s="448"/>
      <c r="PIS74" s="448"/>
      <c r="PIT74" s="448"/>
      <c r="PIU74" s="448"/>
      <c r="PIV74" s="448"/>
      <c r="PIW74" s="448"/>
      <c r="PIX74" s="448"/>
      <c r="PIY74" s="448"/>
      <c r="PIZ74" s="448"/>
      <c r="PJA74" s="448"/>
      <c r="PJB74" s="448"/>
      <c r="PJC74" s="448"/>
      <c r="PJD74" s="448"/>
      <c r="PJE74" s="448"/>
      <c r="PJF74" s="448"/>
      <c r="PJG74" s="448"/>
      <c r="PJH74" s="448"/>
      <c r="PJI74" s="448"/>
      <c r="PJJ74" s="448"/>
      <c r="PJK74" s="448"/>
      <c r="PJL74" s="448"/>
      <c r="PJM74" s="448"/>
      <c r="PJN74" s="448"/>
      <c r="PJO74" s="448"/>
      <c r="PJP74" s="448"/>
      <c r="PJQ74" s="448"/>
      <c r="PJR74" s="448"/>
      <c r="PJS74" s="448"/>
      <c r="PJT74" s="448"/>
      <c r="PJU74" s="448"/>
      <c r="PJV74" s="448"/>
      <c r="PJW74" s="448"/>
      <c r="PJX74" s="448"/>
      <c r="PJY74" s="448"/>
      <c r="PJZ74" s="448"/>
      <c r="PKA74" s="448"/>
      <c r="PKB74" s="448"/>
      <c r="PKC74" s="448"/>
      <c r="PKD74" s="448"/>
      <c r="PKE74" s="448"/>
      <c r="PKF74" s="448"/>
      <c r="PKG74" s="448"/>
      <c r="PKH74" s="448"/>
      <c r="PKI74" s="448"/>
      <c r="PKJ74" s="448"/>
      <c r="PKK74" s="448"/>
      <c r="PKL74" s="448"/>
      <c r="PKM74" s="448"/>
      <c r="PKN74" s="448"/>
      <c r="PKO74" s="448"/>
      <c r="PKP74" s="448"/>
      <c r="PKQ74" s="448"/>
      <c r="PKR74" s="448"/>
      <c r="PKS74" s="448"/>
      <c r="PKT74" s="448"/>
      <c r="PKU74" s="448"/>
      <c r="PKV74" s="448"/>
      <c r="PKW74" s="448"/>
      <c r="PKX74" s="448"/>
      <c r="PKY74" s="448"/>
      <c r="PKZ74" s="448"/>
      <c r="PLA74" s="448"/>
      <c r="PLB74" s="448"/>
      <c r="PLC74" s="448"/>
      <c r="PLD74" s="448"/>
      <c r="PLE74" s="448"/>
      <c r="PLF74" s="448"/>
      <c r="PLG74" s="448"/>
      <c r="PLH74" s="448"/>
      <c r="PLI74" s="448"/>
      <c r="PLJ74" s="448"/>
      <c r="PLK74" s="448"/>
      <c r="PLL74" s="448"/>
      <c r="PLM74" s="448"/>
      <c r="PLN74" s="448"/>
      <c r="PLO74" s="448"/>
      <c r="PLP74" s="448"/>
      <c r="PLQ74" s="448"/>
      <c r="PLR74" s="448"/>
      <c r="PLS74" s="448"/>
      <c r="PLT74" s="448"/>
      <c r="PLU74" s="448"/>
      <c r="PLV74" s="448"/>
      <c r="PLW74" s="448"/>
      <c r="PLX74" s="448"/>
      <c r="PLY74" s="448"/>
      <c r="PLZ74" s="448"/>
      <c r="PMA74" s="448"/>
      <c r="PMB74" s="448"/>
      <c r="PMC74" s="448"/>
      <c r="PMD74" s="448"/>
      <c r="PME74" s="448"/>
      <c r="PMF74" s="448"/>
      <c r="PMG74" s="448"/>
      <c r="PMH74" s="448"/>
      <c r="PMI74" s="448"/>
      <c r="PMJ74" s="448"/>
      <c r="PMK74" s="448"/>
      <c r="PML74" s="448"/>
      <c r="PMM74" s="448"/>
      <c r="PMN74" s="448"/>
      <c r="PMO74" s="448"/>
      <c r="PMP74" s="448"/>
      <c r="PMQ74" s="448"/>
      <c r="PMR74" s="448"/>
      <c r="PMS74" s="448"/>
      <c r="PMT74" s="448"/>
      <c r="PMU74" s="448"/>
      <c r="PMV74" s="448"/>
      <c r="PMW74" s="448"/>
      <c r="PMX74" s="448"/>
      <c r="PMY74" s="448"/>
      <c r="PMZ74" s="448"/>
      <c r="PNA74" s="448"/>
      <c r="PNB74" s="448"/>
      <c r="PNC74" s="448"/>
      <c r="PND74" s="448"/>
      <c r="PNE74" s="448"/>
      <c r="PNF74" s="448"/>
      <c r="PNG74" s="448"/>
      <c r="PNH74" s="448"/>
      <c r="PNI74" s="448"/>
      <c r="PNJ74" s="448"/>
      <c r="PNK74" s="448"/>
      <c r="PNL74" s="448"/>
      <c r="PNM74" s="448"/>
      <c r="PNN74" s="448"/>
      <c r="PNO74" s="448"/>
      <c r="PNP74" s="448"/>
      <c r="PNQ74" s="448"/>
      <c r="PNR74" s="448"/>
      <c r="PNS74" s="448"/>
      <c r="PNT74" s="448"/>
      <c r="PNU74" s="448"/>
      <c r="PNV74" s="448"/>
      <c r="PNW74" s="448"/>
      <c r="PNX74" s="448"/>
      <c r="PNY74" s="448"/>
      <c r="PNZ74" s="448"/>
      <c r="POA74" s="448"/>
      <c r="POB74" s="448"/>
      <c r="POC74" s="448"/>
      <c r="POD74" s="448"/>
      <c r="POE74" s="448"/>
      <c r="POF74" s="448"/>
      <c r="POG74" s="448"/>
      <c r="POH74" s="448"/>
      <c r="POI74" s="448"/>
      <c r="POJ74" s="448"/>
      <c r="POK74" s="448"/>
      <c r="POL74" s="448"/>
      <c r="POM74" s="448"/>
      <c r="PON74" s="448"/>
      <c r="POO74" s="448"/>
      <c r="POP74" s="448"/>
      <c r="POQ74" s="448"/>
      <c r="POR74" s="448"/>
      <c r="POS74" s="448"/>
      <c r="POT74" s="448"/>
      <c r="POU74" s="448"/>
      <c r="POV74" s="448"/>
      <c r="POW74" s="448"/>
      <c r="POX74" s="448"/>
      <c r="POY74" s="448"/>
      <c r="POZ74" s="448"/>
      <c r="PPA74" s="448"/>
      <c r="PPB74" s="448"/>
      <c r="PPC74" s="448"/>
      <c r="PPD74" s="448"/>
      <c r="PPE74" s="448"/>
      <c r="PPF74" s="448"/>
      <c r="PPG74" s="448"/>
      <c r="PPH74" s="448"/>
      <c r="PPI74" s="448"/>
      <c r="PPJ74" s="448"/>
      <c r="PPK74" s="448"/>
      <c r="PPL74" s="448"/>
      <c r="PPM74" s="448"/>
      <c r="PPN74" s="448"/>
      <c r="PPO74" s="448"/>
      <c r="PPP74" s="448"/>
      <c r="PPQ74" s="448"/>
      <c r="PPR74" s="448"/>
      <c r="PPS74" s="448"/>
      <c r="PPT74" s="448"/>
      <c r="PPU74" s="448"/>
      <c r="PPV74" s="448"/>
      <c r="PPW74" s="448"/>
      <c r="PPX74" s="448"/>
      <c r="PPY74" s="448"/>
      <c r="PPZ74" s="448"/>
      <c r="PQA74" s="448"/>
      <c r="PQB74" s="448"/>
      <c r="PQC74" s="448"/>
      <c r="PQD74" s="448"/>
      <c r="PQE74" s="448"/>
      <c r="PQF74" s="448"/>
      <c r="PQG74" s="448"/>
      <c r="PQH74" s="448"/>
      <c r="PQI74" s="448"/>
      <c r="PQJ74" s="448"/>
      <c r="PQK74" s="448"/>
      <c r="PQL74" s="448"/>
      <c r="PQM74" s="448"/>
      <c r="PQN74" s="448"/>
      <c r="PQO74" s="448"/>
      <c r="PQP74" s="448"/>
      <c r="PQQ74" s="448"/>
      <c r="PQR74" s="448"/>
      <c r="PQS74" s="448"/>
      <c r="PQT74" s="448"/>
      <c r="PQU74" s="448"/>
      <c r="PQV74" s="448"/>
      <c r="PQW74" s="448"/>
      <c r="PQX74" s="448"/>
      <c r="PQY74" s="448"/>
      <c r="PQZ74" s="448"/>
      <c r="PRA74" s="448"/>
      <c r="PRB74" s="448"/>
      <c r="PRC74" s="448"/>
      <c r="PRD74" s="448"/>
      <c r="PRE74" s="448"/>
      <c r="PRF74" s="448"/>
      <c r="PRG74" s="448"/>
      <c r="PRH74" s="448"/>
      <c r="PRI74" s="448"/>
      <c r="PRJ74" s="448"/>
      <c r="PRK74" s="448"/>
      <c r="PRL74" s="448"/>
      <c r="PRM74" s="448"/>
      <c r="PRN74" s="448"/>
      <c r="PRO74" s="448"/>
      <c r="PRP74" s="448"/>
      <c r="PRQ74" s="448"/>
      <c r="PRR74" s="448"/>
      <c r="PRS74" s="448"/>
      <c r="PRT74" s="448"/>
      <c r="PRU74" s="448"/>
      <c r="PRV74" s="448"/>
      <c r="PRW74" s="448"/>
      <c r="PRX74" s="448"/>
      <c r="PRY74" s="448"/>
      <c r="PRZ74" s="448"/>
      <c r="PSA74" s="448"/>
      <c r="PSB74" s="448"/>
      <c r="PSC74" s="448"/>
      <c r="PSD74" s="448"/>
      <c r="PSE74" s="448"/>
      <c r="PSF74" s="448"/>
      <c r="PSG74" s="448"/>
      <c r="PSH74" s="448"/>
      <c r="PSI74" s="448"/>
      <c r="PSJ74" s="448"/>
      <c r="PSK74" s="448"/>
      <c r="PSL74" s="448"/>
      <c r="PSM74" s="448"/>
      <c r="PSN74" s="448"/>
      <c r="PSO74" s="448"/>
      <c r="PSP74" s="448"/>
      <c r="PSQ74" s="448"/>
      <c r="PSR74" s="448"/>
      <c r="PSS74" s="448"/>
      <c r="PST74" s="448"/>
      <c r="PSU74" s="448"/>
      <c r="PSV74" s="448"/>
      <c r="PSW74" s="448"/>
      <c r="PSX74" s="448"/>
      <c r="PSY74" s="448"/>
      <c r="PSZ74" s="448"/>
      <c r="PTA74" s="448"/>
      <c r="PTB74" s="448"/>
      <c r="PTC74" s="448"/>
      <c r="PTD74" s="448"/>
      <c r="PTE74" s="448"/>
      <c r="PTF74" s="448"/>
      <c r="PTG74" s="448"/>
      <c r="PTH74" s="448"/>
      <c r="PTI74" s="448"/>
      <c r="PTJ74" s="448"/>
      <c r="PTK74" s="448"/>
      <c r="PTL74" s="448"/>
      <c r="PTM74" s="448"/>
      <c r="PTN74" s="448"/>
      <c r="PTO74" s="448"/>
      <c r="PTP74" s="448"/>
      <c r="PTQ74" s="448"/>
      <c r="PTR74" s="448"/>
      <c r="PTS74" s="448"/>
      <c r="PTT74" s="448"/>
      <c r="PTU74" s="448"/>
      <c r="PTV74" s="448"/>
      <c r="PTW74" s="448"/>
      <c r="PTX74" s="448"/>
      <c r="PTY74" s="448"/>
      <c r="PTZ74" s="448"/>
      <c r="PUA74" s="448"/>
      <c r="PUB74" s="448"/>
      <c r="PUC74" s="448"/>
      <c r="PUD74" s="448"/>
      <c r="PUE74" s="448"/>
      <c r="PUF74" s="448"/>
      <c r="PUG74" s="448"/>
      <c r="PUH74" s="448"/>
      <c r="PUI74" s="448"/>
      <c r="PUJ74" s="448"/>
      <c r="PUK74" s="448"/>
      <c r="PUL74" s="448"/>
      <c r="PUM74" s="448"/>
      <c r="PUN74" s="448"/>
      <c r="PUO74" s="448"/>
      <c r="PUP74" s="448"/>
      <c r="PUQ74" s="448"/>
      <c r="PUR74" s="448"/>
      <c r="PUS74" s="448"/>
      <c r="PUT74" s="448"/>
      <c r="PUU74" s="448"/>
      <c r="PUV74" s="448"/>
      <c r="PUW74" s="448"/>
      <c r="PUX74" s="448"/>
      <c r="PUY74" s="448"/>
      <c r="PUZ74" s="448"/>
      <c r="PVA74" s="448"/>
      <c r="PVB74" s="448"/>
      <c r="PVC74" s="448"/>
      <c r="PVD74" s="448"/>
      <c r="PVE74" s="448"/>
      <c r="PVF74" s="448"/>
      <c r="PVG74" s="448"/>
      <c r="PVH74" s="448"/>
      <c r="PVI74" s="448"/>
      <c r="PVJ74" s="448"/>
      <c r="PVK74" s="448"/>
      <c r="PVL74" s="448"/>
      <c r="PVM74" s="448"/>
      <c r="PVN74" s="448"/>
      <c r="PVO74" s="448"/>
      <c r="PVP74" s="448"/>
      <c r="PVQ74" s="448"/>
      <c r="PVR74" s="448"/>
      <c r="PVS74" s="448"/>
      <c r="PVT74" s="448"/>
      <c r="PVU74" s="448"/>
      <c r="PVV74" s="448"/>
      <c r="PVW74" s="448"/>
      <c r="PVX74" s="448"/>
      <c r="PVY74" s="448"/>
      <c r="PVZ74" s="448"/>
      <c r="PWA74" s="448"/>
      <c r="PWB74" s="448"/>
      <c r="PWC74" s="448"/>
      <c r="PWD74" s="448"/>
      <c r="PWE74" s="448"/>
      <c r="PWF74" s="448"/>
      <c r="PWG74" s="448"/>
      <c r="PWH74" s="448"/>
      <c r="PWI74" s="448"/>
      <c r="PWJ74" s="448"/>
      <c r="PWK74" s="448"/>
      <c r="PWL74" s="448"/>
      <c r="PWM74" s="448"/>
      <c r="PWN74" s="448"/>
      <c r="PWO74" s="448"/>
      <c r="PWP74" s="448"/>
      <c r="PWQ74" s="448"/>
      <c r="PWR74" s="448"/>
      <c r="PWS74" s="448"/>
      <c r="PWT74" s="448"/>
      <c r="PWU74" s="448"/>
      <c r="PWV74" s="448"/>
      <c r="PWW74" s="448"/>
      <c r="PWX74" s="448"/>
      <c r="PWY74" s="448"/>
      <c r="PWZ74" s="448"/>
      <c r="PXA74" s="448"/>
      <c r="PXB74" s="448"/>
      <c r="PXC74" s="448"/>
      <c r="PXD74" s="448"/>
      <c r="PXE74" s="448"/>
      <c r="PXF74" s="448"/>
      <c r="PXG74" s="448"/>
      <c r="PXH74" s="448"/>
      <c r="PXI74" s="448"/>
      <c r="PXJ74" s="448"/>
      <c r="PXK74" s="448"/>
      <c r="PXL74" s="448"/>
      <c r="PXM74" s="448"/>
      <c r="PXN74" s="448"/>
      <c r="PXO74" s="448"/>
      <c r="PXP74" s="448"/>
      <c r="PXQ74" s="448"/>
      <c r="PXR74" s="448"/>
      <c r="PXS74" s="448"/>
      <c r="PXT74" s="448"/>
      <c r="PXU74" s="448"/>
      <c r="PXV74" s="448"/>
      <c r="PXW74" s="448"/>
      <c r="PXX74" s="448"/>
      <c r="PXY74" s="448"/>
      <c r="PXZ74" s="448"/>
      <c r="PYA74" s="448"/>
      <c r="PYB74" s="448"/>
      <c r="PYC74" s="448"/>
      <c r="PYD74" s="448"/>
      <c r="PYE74" s="448"/>
      <c r="PYF74" s="448"/>
      <c r="PYG74" s="448"/>
      <c r="PYH74" s="448"/>
      <c r="PYI74" s="448"/>
      <c r="PYJ74" s="448"/>
      <c r="PYK74" s="448"/>
      <c r="PYL74" s="448"/>
      <c r="PYM74" s="448"/>
      <c r="PYN74" s="448"/>
      <c r="PYO74" s="448"/>
      <c r="PYP74" s="448"/>
      <c r="PYQ74" s="448"/>
      <c r="PYR74" s="448"/>
      <c r="PYS74" s="448"/>
      <c r="PYT74" s="448"/>
      <c r="PYU74" s="448"/>
      <c r="PYV74" s="448"/>
      <c r="PYW74" s="448"/>
      <c r="PYX74" s="448"/>
      <c r="PYY74" s="448"/>
      <c r="PYZ74" s="448"/>
      <c r="PZA74" s="448"/>
      <c r="PZB74" s="448"/>
      <c r="PZC74" s="448"/>
      <c r="PZD74" s="448"/>
      <c r="PZE74" s="448"/>
      <c r="PZF74" s="448"/>
      <c r="PZG74" s="448"/>
      <c r="PZH74" s="448"/>
      <c r="PZI74" s="448"/>
      <c r="PZJ74" s="448"/>
      <c r="PZK74" s="448"/>
      <c r="PZL74" s="448"/>
      <c r="PZM74" s="448"/>
      <c r="PZN74" s="448"/>
      <c r="PZO74" s="448"/>
      <c r="PZP74" s="448"/>
      <c r="PZQ74" s="448"/>
      <c r="PZR74" s="448"/>
      <c r="PZS74" s="448"/>
      <c r="PZT74" s="448"/>
      <c r="PZU74" s="448"/>
      <c r="PZV74" s="448"/>
      <c r="PZW74" s="448"/>
      <c r="PZX74" s="448"/>
      <c r="PZY74" s="448"/>
      <c r="PZZ74" s="448"/>
      <c r="QAA74" s="448"/>
      <c r="QAB74" s="448"/>
      <c r="QAC74" s="448"/>
      <c r="QAD74" s="448"/>
      <c r="QAE74" s="448"/>
      <c r="QAF74" s="448"/>
      <c r="QAG74" s="448"/>
      <c r="QAH74" s="448"/>
      <c r="QAI74" s="448"/>
      <c r="QAJ74" s="448"/>
      <c r="QAK74" s="448"/>
      <c r="QAL74" s="448"/>
      <c r="QAM74" s="448"/>
      <c r="QAN74" s="448"/>
      <c r="QAO74" s="448"/>
      <c r="QAP74" s="448"/>
      <c r="QAQ74" s="448"/>
      <c r="QAR74" s="448"/>
      <c r="QAS74" s="448"/>
      <c r="QAT74" s="448"/>
      <c r="QAU74" s="448"/>
      <c r="QAV74" s="448"/>
      <c r="QAW74" s="448"/>
      <c r="QAX74" s="448"/>
      <c r="QAY74" s="448"/>
      <c r="QAZ74" s="448"/>
      <c r="QBA74" s="448"/>
      <c r="QBB74" s="448"/>
      <c r="QBC74" s="448"/>
      <c r="QBD74" s="448"/>
      <c r="QBE74" s="448"/>
      <c r="QBF74" s="448"/>
      <c r="QBG74" s="448"/>
      <c r="QBH74" s="448"/>
      <c r="QBI74" s="448"/>
      <c r="QBJ74" s="448"/>
      <c r="QBK74" s="448"/>
      <c r="QBL74" s="448"/>
      <c r="QBM74" s="448"/>
      <c r="QBN74" s="448"/>
      <c r="QBO74" s="448"/>
      <c r="QBP74" s="448"/>
      <c r="QBQ74" s="448"/>
      <c r="QBR74" s="448"/>
      <c r="QBS74" s="448"/>
      <c r="QBT74" s="448"/>
      <c r="QBU74" s="448"/>
      <c r="QBV74" s="448"/>
      <c r="QBW74" s="448"/>
      <c r="QBX74" s="448"/>
      <c r="QBY74" s="448"/>
      <c r="QBZ74" s="448"/>
      <c r="QCA74" s="448"/>
      <c r="QCB74" s="448"/>
      <c r="QCC74" s="448"/>
      <c r="QCD74" s="448"/>
      <c r="QCE74" s="448"/>
      <c r="QCF74" s="448"/>
      <c r="QCG74" s="448"/>
      <c r="QCH74" s="448"/>
      <c r="QCI74" s="448"/>
      <c r="QCJ74" s="448"/>
      <c r="QCK74" s="448"/>
      <c r="QCL74" s="448"/>
      <c r="QCM74" s="448"/>
      <c r="QCN74" s="448"/>
      <c r="QCO74" s="448"/>
      <c r="QCP74" s="448"/>
      <c r="QCQ74" s="448"/>
      <c r="QCR74" s="448"/>
      <c r="QCS74" s="448"/>
      <c r="QCT74" s="448"/>
      <c r="QCU74" s="448"/>
      <c r="QCV74" s="448"/>
      <c r="QCW74" s="448"/>
      <c r="QCX74" s="448"/>
      <c r="QCY74" s="448"/>
      <c r="QCZ74" s="448"/>
      <c r="QDA74" s="448"/>
      <c r="QDB74" s="448"/>
      <c r="QDC74" s="448"/>
      <c r="QDD74" s="448"/>
      <c r="QDE74" s="448"/>
      <c r="QDF74" s="448"/>
      <c r="QDG74" s="448"/>
      <c r="QDH74" s="448"/>
      <c r="QDI74" s="448"/>
      <c r="QDJ74" s="448"/>
      <c r="QDK74" s="448"/>
      <c r="QDL74" s="448"/>
      <c r="QDM74" s="448"/>
      <c r="QDN74" s="448"/>
      <c r="QDO74" s="448"/>
      <c r="QDP74" s="448"/>
      <c r="QDQ74" s="448"/>
      <c r="QDR74" s="448"/>
      <c r="QDS74" s="448"/>
      <c r="QDT74" s="448"/>
      <c r="QDU74" s="448"/>
      <c r="QDV74" s="448"/>
      <c r="QDW74" s="448"/>
      <c r="QDX74" s="448"/>
      <c r="QDY74" s="448"/>
      <c r="QDZ74" s="448"/>
      <c r="QEA74" s="448"/>
      <c r="QEB74" s="448"/>
      <c r="QEC74" s="448"/>
      <c r="QED74" s="448"/>
      <c r="QEE74" s="448"/>
      <c r="QEF74" s="448"/>
      <c r="QEG74" s="448"/>
      <c r="QEH74" s="448"/>
      <c r="QEI74" s="448"/>
      <c r="QEJ74" s="448"/>
      <c r="QEK74" s="448"/>
      <c r="QEL74" s="448"/>
      <c r="QEM74" s="448"/>
      <c r="QEN74" s="448"/>
      <c r="QEO74" s="448"/>
      <c r="QEP74" s="448"/>
      <c r="QEQ74" s="448"/>
      <c r="QER74" s="448"/>
      <c r="QES74" s="448"/>
      <c r="QET74" s="448"/>
      <c r="QEU74" s="448"/>
      <c r="QEV74" s="448"/>
      <c r="QEW74" s="448"/>
      <c r="QEX74" s="448"/>
      <c r="QEY74" s="448"/>
      <c r="QEZ74" s="448"/>
      <c r="QFA74" s="448"/>
      <c r="QFB74" s="448"/>
      <c r="QFC74" s="448"/>
      <c r="QFD74" s="448"/>
      <c r="QFE74" s="448"/>
      <c r="QFF74" s="448"/>
      <c r="QFG74" s="448"/>
      <c r="QFH74" s="448"/>
      <c r="QFI74" s="448"/>
      <c r="QFJ74" s="448"/>
      <c r="QFK74" s="448"/>
      <c r="QFL74" s="448"/>
      <c r="QFM74" s="448"/>
      <c r="QFN74" s="448"/>
      <c r="QFO74" s="448"/>
      <c r="QFP74" s="448"/>
      <c r="QFQ74" s="448"/>
      <c r="QFR74" s="448"/>
      <c r="QFS74" s="448"/>
      <c r="QFT74" s="448"/>
      <c r="QFU74" s="448"/>
      <c r="QFV74" s="448"/>
      <c r="QFW74" s="448"/>
      <c r="QFX74" s="448"/>
      <c r="QFY74" s="448"/>
      <c r="QFZ74" s="448"/>
      <c r="QGA74" s="448"/>
      <c r="QGB74" s="448"/>
      <c r="QGC74" s="448"/>
      <c r="QGD74" s="448"/>
      <c r="QGE74" s="448"/>
      <c r="QGF74" s="448"/>
      <c r="QGG74" s="448"/>
      <c r="QGH74" s="448"/>
      <c r="QGI74" s="448"/>
      <c r="QGJ74" s="448"/>
      <c r="QGK74" s="448"/>
      <c r="QGL74" s="448"/>
      <c r="QGM74" s="448"/>
      <c r="QGN74" s="448"/>
      <c r="QGO74" s="448"/>
      <c r="QGP74" s="448"/>
      <c r="QGQ74" s="448"/>
      <c r="QGR74" s="448"/>
      <c r="QGS74" s="448"/>
      <c r="QGT74" s="448"/>
      <c r="QGU74" s="448"/>
      <c r="QGV74" s="448"/>
      <c r="QGW74" s="448"/>
      <c r="QGX74" s="448"/>
      <c r="QGY74" s="448"/>
      <c r="QGZ74" s="448"/>
      <c r="QHA74" s="448"/>
      <c r="QHB74" s="448"/>
      <c r="QHC74" s="448"/>
      <c r="QHD74" s="448"/>
      <c r="QHE74" s="448"/>
      <c r="QHF74" s="448"/>
      <c r="QHG74" s="448"/>
      <c r="QHH74" s="448"/>
      <c r="QHI74" s="448"/>
      <c r="QHJ74" s="448"/>
      <c r="QHK74" s="448"/>
      <c r="QHL74" s="448"/>
      <c r="QHM74" s="448"/>
      <c r="QHN74" s="448"/>
      <c r="QHO74" s="448"/>
      <c r="QHP74" s="448"/>
      <c r="QHQ74" s="448"/>
      <c r="QHR74" s="448"/>
      <c r="QHS74" s="448"/>
      <c r="QHT74" s="448"/>
      <c r="QHU74" s="448"/>
      <c r="QHV74" s="448"/>
      <c r="QHW74" s="448"/>
      <c r="QHX74" s="448"/>
      <c r="QHY74" s="448"/>
      <c r="QHZ74" s="448"/>
      <c r="QIA74" s="448"/>
      <c r="QIB74" s="448"/>
      <c r="QIC74" s="448"/>
      <c r="QID74" s="448"/>
      <c r="QIE74" s="448"/>
      <c r="QIF74" s="448"/>
      <c r="QIG74" s="448"/>
      <c r="QIH74" s="448"/>
      <c r="QII74" s="448"/>
      <c r="QIJ74" s="448"/>
      <c r="QIK74" s="448"/>
      <c r="QIL74" s="448"/>
      <c r="QIM74" s="448"/>
      <c r="QIN74" s="448"/>
      <c r="QIO74" s="448"/>
      <c r="QIP74" s="448"/>
      <c r="QIQ74" s="448"/>
      <c r="QIR74" s="448"/>
      <c r="QIS74" s="448"/>
      <c r="QIT74" s="448"/>
      <c r="QIU74" s="448"/>
      <c r="QIV74" s="448"/>
      <c r="QIW74" s="448"/>
      <c r="QIX74" s="448"/>
      <c r="QIY74" s="448"/>
      <c r="QIZ74" s="448"/>
      <c r="QJA74" s="448"/>
      <c r="QJB74" s="448"/>
      <c r="QJC74" s="448"/>
      <c r="QJD74" s="448"/>
      <c r="QJE74" s="448"/>
      <c r="QJF74" s="448"/>
      <c r="QJG74" s="448"/>
      <c r="QJH74" s="448"/>
      <c r="QJI74" s="448"/>
      <c r="QJJ74" s="448"/>
      <c r="QJK74" s="448"/>
      <c r="QJL74" s="448"/>
      <c r="QJM74" s="448"/>
      <c r="QJN74" s="448"/>
      <c r="QJO74" s="448"/>
      <c r="QJP74" s="448"/>
      <c r="QJQ74" s="448"/>
      <c r="QJR74" s="448"/>
      <c r="QJS74" s="448"/>
      <c r="QJT74" s="448"/>
      <c r="QJU74" s="448"/>
      <c r="QJV74" s="448"/>
      <c r="QJW74" s="448"/>
      <c r="QJX74" s="448"/>
      <c r="QJY74" s="448"/>
      <c r="QJZ74" s="448"/>
      <c r="QKA74" s="448"/>
      <c r="QKB74" s="448"/>
      <c r="QKC74" s="448"/>
      <c r="QKD74" s="448"/>
      <c r="QKE74" s="448"/>
      <c r="QKF74" s="448"/>
      <c r="QKG74" s="448"/>
      <c r="QKH74" s="448"/>
      <c r="QKI74" s="448"/>
      <c r="QKJ74" s="448"/>
      <c r="QKK74" s="448"/>
      <c r="QKL74" s="448"/>
      <c r="QKM74" s="448"/>
      <c r="QKN74" s="448"/>
      <c r="QKO74" s="448"/>
      <c r="QKP74" s="448"/>
      <c r="QKQ74" s="448"/>
      <c r="QKR74" s="448"/>
      <c r="QKS74" s="448"/>
      <c r="QKT74" s="448"/>
      <c r="QKU74" s="448"/>
      <c r="QKV74" s="448"/>
      <c r="QKW74" s="448"/>
      <c r="QKX74" s="448"/>
      <c r="QKY74" s="448"/>
      <c r="QKZ74" s="448"/>
      <c r="QLA74" s="448"/>
      <c r="QLB74" s="448"/>
      <c r="QLC74" s="448"/>
      <c r="QLD74" s="448"/>
      <c r="QLE74" s="448"/>
      <c r="QLF74" s="448"/>
      <c r="QLG74" s="448"/>
      <c r="QLH74" s="448"/>
      <c r="QLI74" s="448"/>
      <c r="QLJ74" s="448"/>
      <c r="QLK74" s="448"/>
      <c r="QLL74" s="448"/>
      <c r="QLM74" s="448"/>
      <c r="QLN74" s="448"/>
      <c r="QLO74" s="448"/>
      <c r="QLP74" s="448"/>
      <c r="QLQ74" s="448"/>
      <c r="QLR74" s="448"/>
      <c r="QLS74" s="448"/>
      <c r="QLT74" s="448"/>
      <c r="QLU74" s="448"/>
      <c r="QLV74" s="448"/>
      <c r="QLW74" s="448"/>
      <c r="QLX74" s="448"/>
      <c r="QLY74" s="448"/>
      <c r="QLZ74" s="448"/>
      <c r="QMA74" s="448"/>
      <c r="QMB74" s="448"/>
      <c r="QMC74" s="448"/>
      <c r="QMD74" s="448"/>
      <c r="QME74" s="448"/>
      <c r="QMF74" s="448"/>
      <c r="QMG74" s="448"/>
      <c r="QMH74" s="448"/>
      <c r="QMI74" s="448"/>
      <c r="QMJ74" s="448"/>
      <c r="QMK74" s="448"/>
      <c r="QML74" s="448"/>
      <c r="QMM74" s="448"/>
      <c r="QMN74" s="448"/>
      <c r="QMO74" s="448"/>
      <c r="QMP74" s="448"/>
      <c r="QMQ74" s="448"/>
      <c r="QMR74" s="448"/>
      <c r="QMS74" s="448"/>
      <c r="QMT74" s="448"/>
      <c r="QMU74" s="448"/>
      <c r="QMV74" s="448"/>
      <c r="QMW74" s="448"/>
      <c r="QMX74" s="448"/>
      <c r="QMY74" s="448"/>
      <c r="QMZ74" s="448"/>
      <c r="QNA74" s="448"/>
      <c r="QNB74" s="448"/>
      <c r="QNC74" s="448"/>
      <c r="QND74" s="448"/>
      <c r="QNE74" s="448"/>
      <c r="QNF74" s="448"/>
      <c r="QNG74" s="448"/>
      <c r="QNH74" s="448"/>
      <c r="QNI74" s="448"/>
      <c r="QNJ74" s="448"/>
      <c r="QNK74" s="448"/>
      <c r="QNL74" s="448"/>
      <c r="QNM74" s="448"/>
      <c r="QNN74" s="448"/>
      <c r="QNO74" s="448"/>
      <c r="QNP74" s="448"/>
      <c r="QNQ74" s="448"/>
      <c r="QNR74" s="448"/>
      <c r="QNS74" s="448"/>
      <c r="QNT74" s="448"/>
      <c r="QNU74" s="448"/>
      <c r="QNV74" s="448"/>
      <c r="QNW74" s="448"/>
      <c r="QNX74" s="448"/>
      <c r="QNY74" s="448"/>
      <c r="QNZ74" s="448"/>
      <c r="QOA74" s="448"/>
      <c r="QOB74" s="448"/>
      <c r="QOC74" s="448"/>
      <c r="QOD74" s="448"/>
      <c r="QOE74" s="448"/>
      <c r="QOF74" s="448"/>
      <c r="QOG74" s="448"/>
      <c r="QOH74" s="448"/>
      <c r="QOI74" s="448"/>
      <c r="QOJ74" s="448"/>
      <c r="QOK74" s="448"/>
      <c r="QOL74" s="448"/>
      <c r="QOM74" s="448"/>
      <c r="QON74" s="448"/>
      <c r="QOO74" s="448"/>
      <c r="QOP74" s="448"/>
      <c r="QOQ74" s="448"/>
      <c r="QOR74" s="448"/>
      <c r="QOS74" s="448"/>
      <c r="QOT74" s="448"/>
      <c r="QOU74" s="448"/>
      <c r="QOV74" s="448"/>
      <c r="QOW74" s="448"/>
      <c r="QOX74" s="448"/>
      <c r="QOY74" s="448"/>
      <c r="QOZ74" s="448"/>
      <c r="QPA74" s="448"/>
      <c r="QPB74" s="448"/>
      <c r="QPC74" s="448"/>
      <c r="QPD74" s="448"/>
      <c r="QPE74" s="448"/>
      <c r="QPF74" s="448"/>
      <c r="QPG74" s="448"/>
      <c r="QPH74" s="448"/>
      <c r="QPI74" s="448"/>
      <c r="QPJ74" s="448"/>
      <c r="QPK74" s="448"/>
      <c r="QPL74" s="448"/>
      <c r="QPM74" s="448"/>
      <c r="QPN74" s="448"/>
      <c r="QPO74" s="448"/>
      <c r="QPP74" s="448"/>
      <c r="QPQ74" s="448"/>
      <c r="QPR74" s="448"/>
      <c r="QPS74" s="448"/>
      <c r="QPT74" s="448"/>
      <c r="QPU74" s="448"/>
      <c r="QPV74" s="448"/>
      <c r="QPW74" s="448"/>
      <c r="QPX74" s="448"/>
      <c r="QPY74" s="448"/>
      <c r="QPZ74" s="448"/>
      <c r="QQA74" s="448"/>
      <c r="QQB74" s="448"/>
      <c r="QQC74" s="448"/>
      <c r="QQD74" s="448"/>
      <c r="QQE74" s="448"/>
      <c r="QQF74" s="448"/>
      <c r="QQG74" s="448"/>
      <c r="QQH74" s="448"/>
      <c r="QQI74" s="448"/>
      <c r="QQJ74" s="448"/>
      <c r="QQK74" s="448"/>
      <c r="QQL74" s="448"/>
      <c r="QQM74" s="448"/>
      <c r="QQN74" s="448"/>
      <c r="QQO74" s="448"/>
      <c r="QQP74" s="448"/>
      <c r="QQQ74" s="448"/>
      <c r="QQR74" s="448"/>
      <c r="QQS74" s="448"/>
      <c r="QQT74" s="448"/>
      <c r="QQU74" s="448"/>
      <c r="QQV74" s="448"/>
      <c r="QQW74" s="448"/>
      <c r="QQX74" s="448"/>
      <c r="QQY74" s="448"/>
      <c r="QQZ74" s="448"/>
      <c r="QRA74" s="448"/>
      <c r="QRB74" s="448"/>
      <c r="QRC74" s="448"/>
      <c r="QRD74" s="448"/>
      <c r="QRE74" s="448"/>
      <c r="QRF74" s="448"/>
      <c r="QRG74" s="448"/>
      <c r="QRH74" s="448"/>
      <c r="QRI74" s="448"/>
      <c r="QRJ74" s="448"/>
      <c r="QRK74" s="448"/>
      <c r="QRL74" s="448"/>
      <c r="QRM74" s="448"/>
      <c r="QRN74" s="448"/>
      <c r="QRO74" s="448"/>
      <c r="QRP74" s="448"/>
      <c r="QRQ74" s="448"/>
      <c r="QRR74" s="448"/>
      <c r="QRS74" s="448"/>
      <c r="QRT74" s="448"/>
      <c r="QRU74" s="448"/>
      <c r="QRV74" s="448"/>
      <c r="QRW74" s="448"/>
      <c r="QRX74" s="448"/>
      <c r="QRY74" s="448"/>
      <c r="QRZ74" s="448"/>
      <c r="QSA74" s="448"/>
      <c r="QSB74" s="448"/>
      <c r="QSC74" s="448"/>
      <c r="QSD74" s="448"/>
      <c r="QSE74" s="448"/>
      <c r="QSF74" s="448"/>
      <c r="QSG74" s="448"/>
      <c r="QSH74" s="448"/>
      <c r="QSI74" s="448"/>
      <c r="QSJ74" s="448"/>
      <c r="QSK74" s="448"/>
      <c r="QSL74" s="448"/>
      <c r="QSM74" s="448"/>
      <c r="QSN74" s="448"/>
      <c r="QSO74" s="448"/>
      <c r="QSP74" s="448"/>
      <c r="QSQ74" s="448"/>
      <c r="QSR74" s="448"/>
      <c r="QSS74" s="448"/>
      <c r="QST74" s="448"/>
      <c r="QSU74" s="448"/>
      <c r="QSV74" s="448"/>
      <c r="QSW74" s="448"/>
      <c r="QSX74" s="448"/>
      <c r="QSY74" s="448"/>
      <c r="QSZ74" s="448"/>
      <c r="QTA74" s="448"/>
      <c r="QTB74" s="448"/>
      <c r="QTC74" s="448"/>
      <c r="QTD74" s="448"/>
      <c r="QTE74" s="448"/>
      <c r="QTF74" s="448"/>
      <c r="QTG74" s="448"/>
      <c r="QTH74" s="448"/>
      <c r="QTI74" s="448"/>
      <c r="QTJ74" s="448"/>
      <c r="QTK74" s="448"/>
      <c r="QTL74" s="448"/>
      <c r="QTM74" s="448"/>
      <c r="QTN74" s="448"/>
      <c r="QTO74" s="448"/>
      <c r="QTP74" s="448"/>
      <c r="QTQ74" s="448"/>
      <c r="QTR74" s="448"/>
      <c r="QTS74" s="448"/>
      <c r="QTT74" s="448"/>
      <c r="QTU74" s="448"/>
      <c r="QTV74" s="448"/>
      <c r="QTW74" s="448"/>
      <c r="QTX74" s="448"/>
      <c r="QTY74" s="448"/>
      <c r="QTZ74" s="448"/>
      <c r="QUA74" s="448"/>
      <c r="QUB74" s="448"/>
      <c r="QUC74" s="448"/>
      <c r="QUD74" s="448"/>
      <c r="QUE74" s="448"/>
      <c r="QUF74" s="448"/>
      <c r="QUG74" s="448"/>
      <c r="QUH74" s="448"/>
      <c r="QUI74" s="448"/>
      <c r="QUJ74" s="448"/>
      <c r="QUK74" s="448"/>
      <c r="QUL74" s="448"/>
      <c r="QUM74" s="448"/>
      <c r="QUN74" s="448"/>
      <c r="QUO74" s="448"/>
      <c r="QUP74" s="448"/>
      <c r="QUQ74" s="448"/>
      <c r="QUR74" s="448"/>
      <c r="QUS74" s="448"/>
      <c r="QUT74" s="448"/>
      <c r="QUU74" s="448"/>
      <c r="QUV74" s="448"/>
      <c r="QUW74" s="448"/>
      <c r="QUX74" s="448"/>
      <c r="QUY74" s="448"/>
      <c r="QUZ74" s="448"/>
      <c r="QVA74" s="448"/>
      <c r="QVB74" s="448"/>
      <c r="QVC74" s="448"/>
      <c r="QVD74" s="448"/>
      <c r="QVE74" s="448"/>
      <c r="QVF74" s="448"/>
      <c r="QVG74" s="448"/>
      <c r="QVH74" s="448"/>
      <c r="QVI74" s="448"/>
      <c r="QVJ74" s="448"/>
      <c r="QVK74" s="448"/>
      <c r="QVL74" s="448"/>
      <c r="QVM74" s="448"/>
      <c r="QVN74" s="448"/>
      <c r="QVO74" s="448"/>
      <c r="QVP74" s="448"/>
      <c r="QVQ74" s="448"/>
      <c r="QVR74" s="448"/>
      <c r="QVS74" s="448"/>
      <c r="QVT74" s="448"/>
      <c r="QVU74" s="448"/>
      <c r="QVV74" s="448"/>
      <c r="QVW74" s="448"/>
      <c r="QVX74" s="448"/>
      <c r="QVY74" s="448"/>
      <c r="QVZ74" s="448"/>
      <c r="QWA74" s="448"/>
      <c r="QWB74" s="448"/>
      <c r="QWC74" s="448"/>
      <c r="QWD74" s="448"/>
      <c r="QWE74" s="448"/>
      <c r="QWF74" s="448"/>
      <c r="QWG74" s="448"/>
      <c r="QWH74" s="448"/>
      <c r="QWI74" s="448"/>
      <c r="QWJ74" s="448"/>
      <c r="QWK74" s="448"/>
      <c r="QWL74" s="448"/>
      <c r="QWM74" s="448"/>
      <c r="QWN74" s="448"/>
      <c r="QWO74" s="448"/>
      <c r="QWP74" s="448"/>
      <c r="QWQ74" s="448"/>
      <c r="QWR74" s="448"/>
      <c r="QWS74" s="448"/>
      <c r="QWT74" s="448"/>
      <c r="QWU74" s="448"/>
      <c r="QWV74" s="448"/>
      <c r="QWW74" s="448"/>
      <c r="QWX74" s="448"/>
      <c r="QWY74" s="448"/>
      <c r="QWZ74" s="448"/>
      <c r="QXA74" s="448"/>
      <c r="QXB74" s="448"/>
      <c r="QXC74" s="448"/>
      <c r="QXD74" s="448"/>
      <c r="QXE74" s="448"/>
      <c r="QXF74" s="448"/>
      <c r="QXG74" s="448"/>
      <c r="QXH74" s="448"/>
      <c r="QXI74" s="448"/>
      <c r="QXJ74" s="448"/>
      <c r="QXK74" s="448"/>
      <c r="QXL74" s="448"/>
      <c r="QXM74" s="448"/>
      <c r="QXN74" s="448"/>
      <c r="QXO74" s="448"/>
      <c r="QXP74" s="448"/>
      <c r="QXQ74" s="448"/>
      <c r="QXR74" s="448"/>
      <c r="QXS74" s="448"/>
      <c r="QXT74" s="448"/>
      <c r="QXU74" s="448"/>
      <c r="QXV74" s="448"/>
      <c r="QXW74" s="448"/>
      <c r="QXX74" s="448"/>
      <c r="QXY74" s="448"/>
      <c r="QXZ74" s="448"/>
      <c r="QYA74" s="448"/>
      <c r="QYB74" s="448"/>
      <c r="QYC74" s="448"/>
      <c r="QYD74" s="448"/>
      <c r="QYE74" s="448"/>
      <c r="QYF74" s="448"/>
      <c r="QYG74" s="448"/>
      <c r="QYH74" s="448"/>
      <c r="QYI74" s="448"/>
      <c r="QYJ74" s="448"/>
      <c r="QYK74" s="448"/>
      <c r="QYL74" s="448"/>
      <c r="QYM74" s="448"/>
      <c r="QYN74" s="448"/>
      <c r="QYO74" s="448"/>
      <c r="QYP74" s="448"/>
      <c r="QYQ74" s="448"/>
      <c r="QYR74" s="448"/>
      <c r="QYS74" s="448"/>
      <c r="QYT74" s="448"/>
      <c r="QYU74" s="448"/>
      <c r="QYV74" s="448"/>
      <c r="QYW74" s="448"/>
      <c r="QYX74" s="448"/>
      <c r="QYY74" s="448"/>
      <c r="QYZ74" s="448"/>
      <c r="QZA74" s="448"/>
      <c r="QZB74" s="448"/>
      <c r="QZC74" s="448"/>
      <c r="QZD74" s="448"/>
      <c r="QZE74" s="448"/>
      <c r="QZF74" s="448"/>
      <c r="QZG74" s="448"/>
      <c r="QZH74" s="448"/>
      <c r="QZI74" s="448"/>
      <c r="QZJ74" s="448"/>
      <c r="QZK74" s="448"/>
      <c r="QZL74" s="448"/>
      <c r="QZM74" s="448"/>
      <c r="QZN74" s="448"/>
      <c r="QZO74" s="448"/>
      <c r="QZP74" s="448"/>
      <c r="QZQ74" s="448"/>
      <c r="QZR74" s="448"/>
      <c r="QZS74" s="448"/>
      <c r="QZT74" s="448"/>
      <c r="QZU74" s="448"/>
      <c r="QZV74" s="448"/>
      <c r="QZW74" s="448"/>
      <c r="QZX74" s="448"/>
      <c r="QZY74" s="448"/>
      <c r="QZZ74" s="448"/>
      <c r="RAA74" s="448"/>
      <c r="RAB74" s="448"/>
      <c r="RAC74" s="448"/>
      <c r="RAD74" s="448"/>
      <c r="RAE74" s="448"/>
      <c r="RAF74" s="448"/>
      <c r="RAG74" s="448"/>
      <c r="RAH74" s="448"/>
      <c r="RAI74" s="448"/>
      <c r="RAJ74" s="448"/>
      <c r="RAK74" s="448"/>
      <c r="RAL74" s="448"/>
      <c r="RAM74" s="448"/>
      <c r="RAN74" s="448"/>
      <c r="RAO74" s="448"/>
      <c r="RAP74" s="448"/>
      <c r="RAQ74" s="448"/>
      <c r="RAR74" s="448"/>
      <c r="RAS74" s="448"/>
      <c r="RAT74" s="448"/>
      <c r="RAU74" s="448"/>
      <c r="RAV74" s="448"/>
      <c r="RAW74" s="448"/>
      <c r="RAX74" s="448"/>
      <c r="RAY74" s="448"/>
      <c r="RAZ74" s="448"/>
      <c r="RBA74" s="448"/>
      <c r="RBB74" s="448"/>
      <c r="RBC74" s="448"/>
      <c r="RBD74" s="448"/>
      <c r="RBE74" s="448"/>
      <c r="RBF74" s="448"/>
      <c r="RBG74" s="448"/>
      <c r="RBH74" s="448"/>
      <c r="RBI74" s="448"/>
      <c r="RBJ74" s="448"/>
      <c r="RBK74" s="448"/>
      <c r="RBL74" s="448"/>
      <c r="RBM74" s="448"/>
      <c r="RBN74" s="448"/>
      <c r="RBO74" s="448"/>
      <c r="RBP74" s="448"/>
      <c r="RBQ74" s="448"/>
      <c r="RBR74" s="448"/>
      <c r="RBS74" s="448"/>
      <c r="RBT74" s="448"/>
      <c r="RBU74" s="448"/>
      <c r="RBV74" s="448"/>
      <c r="RBW74" s="448"/>
      <c r="RBX74" s="448"/>
      <c r="RBY74" s="448"/>
      <c r="RBZ74" s="448"/>
      <c r="RCA74" s="448"/>
      <c r="RCB74" s="448"/>
      <c r="RCC74" s="448"/>
      <c r="RCD74" s="448"/>
      <c r="RCE74" s="448"/>
      <c r="RCF74" s="448"/>
      <c r="RCG74" s="448"/>
      <c r="RCH74" s="448"/>
      <c r="RCI74" s="448"/>
      <c r="RCJ74" s="448"/>
      <c r="RCK74" s="448"/>
      <c r="RCL74" s="448"/>
      <c r="RCM74" s="448"/>
      <c r="RCN74" s="448"/>
      <c r="RCO74" s="448"/>
      <c r="RCP74" s="448"/>
      <c r="RCQ74" s="448"/>
      <c r="RCR74" s="448"/>
      <c r="RCS74" s="448"/>
      <c r="RCT74" s="448"/>
      <c r="RCU74" s="448"/>
      <c r="RCV74" s="448"/>
      <c r="RCW74" s="448"/>
      <c r="RCX74" s="448"/>
      <c r="RCY74" s="448"/>
      <c r="RCZ74" s="448"/>
      <c r="RDA74" s="448"/>
      <c r="RDB74" s="448"/>
      <c r="RDC74" s="448"/>
      <c r="RDD74" s="448"/>
      <c r="RDE74" s="448"/>
      <c r="RDF74" s="448"/>
      <c r="RDG74" s="448"/>
      <c r="RDH74" s="448"/>
      <c r="RDI74" s="448"/>
      <c r="RDJ74" s="448"/>
      <c r="RDK74" s="448"/>
      <c r="RDL74" s="448"/>
      <c r="RDM74" s="448"/>
      <c r="RDN74" s="448"/>
      <c r="RDO74" s="448"/>
      <c r="RDP74" s="448"/>
      <c r="RDQ74" s="448"/>
      <c r="RDR74" s="448"/>
      <c r="RDS74" s="448"/>
      <c r="RDT74" s="448"/>
      <c r="RDU74" s="448"/>
      <c r="RDV74" s="448"/>
      <c r="RDW74" s="448"/>
      <c r="RDX74" s="448"/>
      <c r="RDY74" s="448"/>
      <c r="RDZ74" s="448"/>
      <c r="REA74" s="448"/>
      <c r="REB74" s="448"/>
      <c r="REC74" s="448"/>
      <c r="RED74" s="448"/>
      <c r="REE74" s="448"/>
      <c r="REF74" s="448"/>
      <c r="REG74" s="448"/>
      <c r="REH74" s="448"/>
      <c r="REI74" s="448"/>
      <c r="REJ74" s="448"/>
      <c r="REK74" s="448"/>
      <c r="REL74" s="448"/>
      <c r="REM74" s="448"/>
      <c r="REN74" s="448"/>
      <c r="REO74" s="448"/>
      <c r="REP74" s="448"/>
      <c r="REQ74" s="448"/>
      <c r="RER74" s="448"/>
      <c r="RES74" s="448"/>
      <c r="RET74" s="448"/>
      <c r="REU74" s="448"/>
      <c r="REV74" s="448"/>
      <c r="REW74" s="448"/>
      <c r="REX74" s="448"/>
      <c r="REY74" s="448"/>
      <c r="REZ74" s="448"/>
      <c r="RFA74" s="448"/>
      <c r="RFB74" s="448"/>
      <c r="RFC74" s="448"/>
      <c r="RFD74" s="448"/>
      <c r="RFE74" s="448"/>
      <c r="RFF74" s="448"/>
      <c r="RFG74" s="448"/>
      <c r="RFH74" s="448"/>
      <c r="RFI74" s="448"/>
      <c r="RFJ74" s="448"/>
      <c r="RFK74" s="448"/>
      <c r="RFL74" s="448"/>
      <c r="RFM74" s="448"/>
      <c r="RFN74" s="448"/>
      <c r="RFO74" s="448"/>
      <c r="RFP74" s="448"/>
      <c r="RFQ74" s="448"/>
      <c r="RFR74" s="448"/>
      <c r="RFS74" s="448"/>
      <c r="RFT74" s="448"/>
      <c r="RFU74" s="448"/>
      <c r="RFV74" s="448"/>
      <c r="RFW74" s="448"/>
      <c r="RFX74" s="448"/>
      <c r="RFY74" s="448"/>
      <c r="RFZ74" s="448"/>
      <c r="RGA74" s="448"/>
      <c r="RGB74" s="448"/>
      <c r="RGC74" s="448"/>
      <c r="RGD74" s="448"/>
      <c r="RGE74" s="448"/>
      <c r="RGF74" s="448"/>
      <c r="RGG74" s="448"/>
      <c r="RGH74" s="448"/>
      <c r="RGI74" s="448"/>
      <c r="RGJ74" s="448"/>
      <c r="RGK74" s="448"/>
      <c r="RGL74" s="448"/>
      <c r="RGM74" s="448"/>
      <c r="RGN74" s="448"/>
      <c r="RGO74" s="448"/>
      <c r="RGP74" s="448"/>
      <c r="RGQ74" s="448"/>
      <c r="RGR74" s="448"/>
      <c r="RGS74" s="448"/>
      <c r="RGT74" s="448"/>
      <c r="RGU74" s="448"/>
      <c r="RGV74" s="448"/>
      <c r="RGW74" s="448"/>
      <c r="RGX74" s="448"/>
      <c r="RGY74" s="448"/>
      <c r="RGZ74" s="448"/>
      <c r="RHA74" s="448"/>
      <c r="RHB74" s="448"/>
      <c r="RHC74" s="448"/>
      <c r="RHD74" s="448"/>
      <c r="RHE74" s="448"/>
      <c r="RHF74" s="448"/>
      <c r="RHG74" s="448"/>
      <c r="RHH74" s="448"/>
      <c r="RHI74" s="448"/>
      <c r="RHJ74" s="448"/>
      <c r="RHK74" s="448"/>
      <c r="RHL74" s="448"/>
      <c r="RHM74" s="448"/>
      <c r="RHN74" s="448"/>
      <c r="RHO74" s="448"/>
      <c r="RHP74" s="448"/>
      <c r="RHQ74" s="448"/>
      <c r="RHR74" s="448"/>
      <c r="RHS74" s="448"/>
      <c r="RHT74" s="448"/>
      <c r="RHU74" s="448"/>
      <c r="RHV74" s="448"/>
      <c r="RHW74" s="448"/>
      <c r="RHX74" s="448"/>
      <c r="RHY74" s="448"/>
      <c r="RHZ74" s="448"/>
      <c r="RIA74" s="448"/>
      <c r="RIB74" s="448"/>
      <c r="RIC74" s="448"/>
      <c r="RID74" s="448"/>
      <c r="RIE74" s="448"/>
      <c r="RIF74" s="448"/>
      <c r="RIG74" s="448"/>
      <c r="RIH74" s="448"/>
      <c r="RII74" s="448"/>
      <c r="RIJ74" s="448"/>
      <c r="RIK74" s="448"/>
      <c r="RIL74" s="448"/>
      <c r="RIM74" s="448"/>
      <c r="RIN74" s="448"/>
      <c r="RIO74" s="448"/>
      <c r="RIP74" s="448"/>
      <c r="RIQ74" s="448"/>
      <c r="RIR74" s="448"/>
      <c r="RIS74" s="448"/>
      <c r="RIT74" s="448"/>
      <c r="RIU74" s="448"/>
      <c r="RIV74" s="448"/>
      <c r="RIW74" s="448"/>
      <c r="RIX74" s="448"/>
      <c r="RIY74" s="448"/>
      <c r="RIZ74" s="448"/>
      <c r="RJA74" s="448"/>
      <c r="RJB74" s="448"/>
      <c r="RJC74" s="448"/>
      <c r="RJD74" s="448"/>
      <c r="RJE74" s="448"/>
      <c r="RJF74" s="448"/>
      <c r="RJG74" s="448"/>
      <c r="RJH74" s="448"/>
      <c r="RJI74" s="448"/>
      <c r="RJJ74" s="448"/>
      <c r="RJK74" s="448"/>
      <c r="RJL74" s="448"/>
      <c r="RJM74" s="448"/>
      <c r="RJN74" s="448"/>
      <c r="RJO74" s="448"/>
      <c r="RJP74" s="448"/>
      <c r="RJQ74" s="448"/>
      <c r="RJR74" s="448"/>
      <c r="RJS74" s="448"/>
      <c r="RJT74" s="448"/>
      <c r="RJU74" s="448"/>
      <c r="RJV74" s="448"/>
      <c r="RJW74" s="448"/>
      <c r="RJX74" s="448"/>
      <c r="RJY74" s="448"/>
      <c r="RJZ74" s="448"/>
      <c r="RKA74" s="448"/>
      <c r="RKB74" s="448"/>
      <c r="RKC74" s="448"/>
      <c r="RKD74" s="448"/>
      <c r="RKE74" s="448"/>
      <c r="RKF74" s="448"/>
      <c r="RKG74" s="448"/>
      <c r="RKH74" s="448"/>
      <c r="RKI74" s="448"/>
      <c r="RKJ74" s="448"/>
      <c r="RKK74" s="448"/>
      <c r="RKL74" s="448"/>
      <c r="RKM74" s="448"/>
      <c r="RKN74" s="448"/>
      <c r="RKO74" s="448"/>
      <c r="RKP74" s="448"/>
      <c r="RKQ74" s="448"/>
      <c r="RKR74" s="448"/>
      <c r="RKS74" s="448"/>
      <c r="RKT74" s="448"/>
      <c r="RKU74" s="448"/>
      <c r="RKV74" s="448"/>
      <c r="RKW74" s="448"/>
      <c r="RKX74" s="448"/>
      <c r="RKY74" s="448"/>
      <c r="RKZ74" s="448"/>
      <c r="RLA74" s="448"/>
      <c r="RLB74" s="448"/>
      <c r="RLC74" s="448"/>
      <c r="RLD74" s="448"/>
      <c r="RLE74" s="448"/>
      <c r="RLF74" s="448"/>
      <c r="RLG74" s="448"/>
      <c r="RLH74" s="448"/>
      <c r="RLI74" s="448"/>
      <c r="RLJ74" s="448"/>
      <c r="RLK74" s="448"/>
      <c r="RLL74" s="448"/>
      <c r="RLM74" s="448"/>
      <c r="RLN74" s="448"/>
      <c r="RLO74" s="448"/>
      <c r="RLP74" s="448"/>
      <c r="RLQ74" s="448"/>
      <c r="RLR74" s="448"/>
      <c r="RLS74" s="448"/>
      <c r="RLT74" s="448"/>
      <c r="RLU74" s="448"/>
      <c r="RLV74" s="448"/>
      <c r="RLW74" s="448"/>
      <c r="RLX74" s="448"/>
      <c r="RLY74" s="448"/>
      <c r="RLZ74" s="448"/>
      <c r="RMA74" s="448"/>
      <c r="RMB74" s="448"/>
      <c r="RMC74" s="448"/>
      <c r="RMD74" s="448"/>
      <c r="RME74" s="448"/>
      <c r="RMF74" s="448"/>
      <c r="RMG74" s="448"/>
      <c r="RMH74" s="448"/>
      <c r="RMI74" s="448"/>
      <c r="RMJ74" s="448"/>
      <c r="RMK74" s="448"/>
      <c r="RML74" s="448"/>
      <c r="RMM74" s="448"/>
      <c r="RMN74" s="448"/>
      <c r="RMO74" s="448"/>
      <c r="RMP74" s="448"/>
      <c r="RMQ74" s="448"/>
      <c r="RMR74" s="448"/>
      <c r="RMS74" s="448"/>
      <c r="RMT74" s="448"/>
      <c r="RMU74" s="448"/>
      <c r="RMV74" s="448"/>
      <c r="RMW74" s="448"/>
      <c r="RMX74" s="448"/>
      <c r="RMY74" s="448"/>
      <c r="RMZ74" s="448"/>
      <c r="RNA74" s="448"/>
      <c r="RNB74" s="448"/>
      <c r="RNC74" s="448"/>
      <c r="RND74" s="448"/>
      <c r="RNE74" s="448"/>
      <c r="RNF74" s="448"/>
      <c r="RNG74" s="448"/>
      <c r="RNH74" s="448"/>
      <c r="RNI74" s="448"/>
      <c r="RNJ74" s="448"/>
      <c r="RNK74" s="448"/>
      <c r="RNL74" s="448"/>
      <c r="RNM74" s="448"/>
      <c r="RNN74" s="448"/>
      <c r="RNO74" s="448"/>
      <c r="RNP74" s="448"/>
      <c r="RNQ74" s="448"/>
      <c r="RNR74" s="448"/>
      <c r="RNS74" s="448"/>
      <c r="RNT74" s="448"/>
      <c r="RNU74" s="448"/>
      <c r="RNV74" s="448"/>
      <c r="RNW74" s="448"/>
      <c r="RNX74" s="448"/>
      <c r="RNY74" s="448"/>
      <c r="RNZ74" s="448"/>
      <c r="ROA74" s="448"/>
      <c r="ROB74" s="448"/>
      <c r="ROC74" s="448"/>
      <c r="ROD74" s="448"/>
      <c r="ROE74" s="448"/>
      <c r="ROF74" s="448"/>
      <c r="ROG74" s="448"/>
      <c r="ROH74" s="448"/>
      <c r="ROI74" s="448"/>
      <c r="ROJ74" s="448"/>
      <c r="ROK74" s="448"/>
      <c r="ROL74" s="448"/>
      <c r="ROM74" s="448"/>
      <c r="RON74" s="448"/>
      <c r="ROO74" s="448"/>
      <c r="ROP74" s="448"/>
      <c r="ROQ74" s="448"/>
      <c r="ROR74" s="448"/>
      <c r="ROS74" s="448"/>
      <c r="ROT74" s="448"/>
      <c r="ROU74" s="448"/>
      <c r="ROV74" s="448"/>
      <c r="ROW74" s="448"/>
      <c r="ROX74" s="448"/>
      <c r="ROY74" s="448"/>
      <c r="ROZ74" s="448"/>
      <c r="RPA74" s="448"/>
      <c r="RPB74" s="448"/>
      <c r="RPC74" s="448"/>
      <c r="RPD74" s="448"/>
      <c r="RPE74" s="448"/>
      <c r="RPF74" s="448"/>
      <c r="RPG74" s="448"/>
      <c r="RPH74" s="448"/>
      <c r="RPI74" s="448"/>
      <c r="RPJ74" s="448"/>
      <c r="RPK74" s="448"/>
      <c r="RPL74" s="448"/>
      <c r="RPM74" s="448"/>
      <c r="RPN74" s="448"/>
      <c r="RPO74" s="448"/>
      <c r="RPP74" s="448"/>
      <c r="RPQ74" s="448"/>
      <c r="RPR74" s="448"/>
      <c r="RPS74" s="448"/>
      <c r="RPT74" s="448"/>
      <c r="RPU74" s="448"/>
      <c r="RPV74" s="448"/>
      <c r="RPW74" s="448"/>
      <c r="RPX74" s="448"/>
      <c r="RPY74" s="448"/>
      <c r="RPZ74" s="448"/>
      <c r="RQA74" s="448"/>
      <c r="RQB74" s="448"/>
      <c r="RQC74" s="448"/>
      <c r="RQD74" s="448"/>
      <c r="RQE74" s="448"/>
      <c r="RQF74" s="448"/>
      <c r="RQG74" s="448"/>
      <c r="RQH74" s="448"/>
      <c r="RQI74" s="448"/>
      <c r="RQJ74" s="448"/>
      <c r="RQK74" s="448"/>
      <c r="RQL74" s="448"/>
      <c r="RQM74" s="448"/>
      <c r="RQN74" s="448"/>
      <c r="RQO74" s="448"/>
      <c r="RQP74" s="448"/>
      <c r="RQQ74" s="448"/>
      <c r="RQR74" s="448"/>
      <c r="RQS74" s="448"/>
      <c r="RQT74" s="448"/>
      <c r="RQU74" s="448"/>
      <c r="RQV74" s="448"/>
      <c r="RQW74" s="448"/>
      <c r="RQX74" s="448"/>
      <c r="RQY74" s="448"/>
      <c r="RQZ74" s="448"/>
      <c r="RRA74" s="448"/>
      <c r="RRB74" s="448"/>
      <c r="RRC74" s="448"/>
      <c r="RRD74" s="448"/>
      <c r="RRE74" s="448"/>
      <c r="RRF74" s="448"/>
      <c r="RRG74" s="448"/>
      <c r="RRH74" s="448"/>
      <c r="RRI74" s="448"/>
      <c r="RRJ74" s="448"/>
      <c r="RRK74" s="448"/>
      <c r="RRL74" s="448"/>
      <c r="RRM74" s="448"/>
      <c r="RRN74" s="448"/>
      <c r="RRO74" s="448"/>
      <c r="RRP74" s="448"/>
      <c r="RRQ74" s="448"/>
      <c r="RRR74" s="448"/>
      <c r="RRS74" s="448"/>
      <c r="RRT74" s="448"/>
      <c r="RRU74" s="448"/>
      <c r="RRV74" s="448"/>
      <c r="RRW74" s="448"/>
      <c r="RRX74" s="448"/>
      <c r="RRY74" s="448"/>
      <c r="RRZ74" s="448"/>
      <c r="RSA74" s="448"/>
      <c r="RSB74" s="448"/>
      <c r="RSC74" s="448"/>
      <c r="RSD74" s="448"/>
      <c r="RSE74" s="448"/>
      <c r="RSF74" s="448"/>
      <c r="RSG74" s="448"/>
      <c r="RSH74" s="448"/>
      <c r="RSI74" s="448"/>
      <c r="RSJ74" s="448"/>
      <c r="RSK74" s="448"/>
      <c r="RSL74" s="448"/>
      <c r="RSM74" s="448"/>
      <c r="RSN74" s="448"/>
      <c r="RSO74" s="448"/>
      <c r="RSP74" s="448"/>
      <c r="RSQ74" s="448"/>
      <c r="RSR74" s="448"/>
      <c r="RSS74" s="448"/>
      <c r="RST74" s="448"/>
      <c r="RSU74" s="448"/>
      <c r="RSV74" s="448"/>
      <c r="RSW74" s="448"/>
      <c r="RSX74" s="448"/>
      <c r="RSY74" s="448"/>
      <c r="RSZ74" s="448"/>
      <c r="RTA74" s="448"/>
      <c r="RTB74" s="448"/>
      <c r="RTC74" s="448"/>
      <c r="RTD74" s="448"/>
      <c r="RTE74" s="448"/>
      <c r="RTF74" s="448"/>
      <c r="RTG74" s="448"/>
      <c r="RTH74" s="448"/>
      <c r="RTI74" s="448"/>
      <c r="RTJ74" s="448"/>
      <c r="RTK74" s="448"/>
      <c r="RTL74" s="448"/>
      <c r="RTM74" s="448"/>
      <c r="RTN74" s="448"/>
      <c r="RTO74" s="448"/>
      <c r="RTP74" s="448"/>
      <c r="RTQ74" s="448"/>
      <c r="RTR74" s="448"/>
      <c r="RTS74" s="448"/>
      <c r="RTT74" s="448"/>
      <c r="RTU74" s="448"/>
      <c r="RTV74" s="448"/>
      <c r="RTW74" s="448"/>
      <c r="RTX74" s="448"/>
      <c r="RTY74" s="448"/>
      <c r="RTZ74" s="448"/>
      <c r="RUA74" s="448"/>
      <c r="RUB74" s="448"/>
      <c r="RUC74" s="448"/>
      <c r="RUD74" s="448"/>
      <c r="RUE74" s="448"/>
      <c r="RUF74" s="448"/>
      <c r="RUG74" s="448"/>
      <c r="RUH74" s="448"/>
      <c r="RUI74" s="448"/>
      <c r="RUJ74" s="448"/>
      <c r="RUK74" s="448"/>
      <c r="RUL74" s="448"/>
      <c r="RUM74" s="448"/>
      <c r="RUN74" s="448"/>
      <c r="RUO74" s="448"/>
      <c r="RUP74" s="448"/>
      <c r="RUQ74" s="448"/>
      <c r="RUR74" s="448"/>
      <c r="RUS74" s="448"/>
      <c r="RUT74" s="448"/>
      <c r="RUU74" s="448"/>
      <c r="RUV74" s="448"/>
      <c r="RUW74" s="448"/>
      <c r="RUX74" s="448"/>
      <c r="RUY74" s="448"/>
      <c r="RUZ74" s="448"/>
      <c r="RVA74" s="448"/>
      <c r="RVB74" s="448"/>
      <c r="RVC74" s="448"/>
      <c r="RVD74" s="448"/>
      <c r="RVE74" s="448"/>
      <c r="RVF74" s="448"/>
      <c r="RVG74" s="448"/>
      <c r="RVH74" s="448"/>
      <c r="RVI74" s="448"/>
      <c r="RVJ74" s="448"/>
      <c r="RVK74" s="448"/>
      <c r="RVL74" s="448"/>
      <c r="RVM74" s="448"/>
      <c r="RVN74" s="448"/>
      <c r="RVO74" s="448"/>
      <c r="RVP74" s="448"/>
      <c r="RVQ74" s="448"/>
      <c r="RVR74" s="448"/>
      <c r="RVS74" s="448"/>
      <c r="RVT74" s="448"/>
      <c r="RVU74" s="448"/>
      <c r="RVV74" s="448"/>
      <c r="RVW74" s="448"/>
      <c r="RVX74" s="448"/>
      <c r="RVY74" s="448"/>
      <c r="RVZ74" s="448"/>
      <c r="RWA74" s="448"/>
      <c r="RWB74" s="448"/>
      <c r="RWC74" s="448"/>
      <c r="RWD74" s="448"/>
      <c r="RWE74" s="448"/>
      <c r="RWF74" s="448"/>
      <c r="RWG74" s="448"/>
      <c r="RWH74" s="448"/>
      <c r="RWI74" s="448"/>
      <c r="RWJ74" s="448"/>
      <c r="RWK74" s="448"/>
      <c r="RWL74" s="448"/>
      <c r="RWM74" s="448"/>
      <c r="RWN74" s="448"/>
      <c r="RWO74" s="448"/>
      <c r="RWP74" s="448"/>
      <c r="RWQ74" s="448"/>
      <c r="RWR74" s="448"/>
      <c r="RWS74" s="448"/>
      <c r="RWT74" s="448"/>
      <c r="RWU74" s="448"/>
      <c r="RWV74" s="448"/>
      <c r="RWW74" s="448"/>
      <c r="RWX74" s="448"/>
      <c r="RWY74" s="448"/>
      <c r="RWZ74" s="448"/>
      <c r="RXA74" s="448"/>
      <c r="RXB74" s="448"/>
      <c r="RXC74" s="448"/>
      <c r="RXD74" s="448"/>
      <c r="RXE74" s="448"/>
      <c r="RXF74" s="448"/>
      <c r="RXG74" s="448"/>
      <c r="RXH74" s="448"/>
      <c r="RXI74" s="448"/>
      <c r="RXJ74" s="448"/>
      <c r="RXK74" s="448"/>
      <c r="RXL74" s="448"/>
      <c r="RXM74" s="448"/>
      <c r="RXN74" s="448"/>
      <c r="RXO74" s="448"/>
      <c r="RXP74" s="448"/>
      <c r="RXQ74" s="448"/>
      <c r="RXR74" s="448"/>
      <c r="RXS74" s="448"/>
      <c r="RXT74" s="448"/>
      <c r="RXU74" s="448"/>
      <c r="RXV74" s="448"/>
      <c r="RXW74" s="448"/>
      <c r="RXX74" s="448"/>
      <c r="RXY74" s="448"/>
      <c r="RXZ74" s="448"/>
      <c r="RYA74" s="448"/>
      <c r="RYB74" s="448"/>
      <c r="RYC74" s="448"/>
      <c r="RYD74" s="448"/>
      <c r="RYE74" s="448"/>
      <c r="RYF74" s="448"/>
      <c r="RYG74" s="448"/>
      <c r="RYH74" s="448"/>
      <c r="RYI74" s="448"/>
      <c r="RYJ74" s="448"/>
      <c r="RYK74" s="448"/>
      <c r="RYL74" s="448"/>
      <c r="RYM74" s="448"/>
      <c r="RYN74" s="448"/>
      <c r="RYO74" s="448"/>
      <c r="RYP74" s="448"/>
      <c r="RYQ74" s="448"/>
      <c r="RYR74" s="448"/>
      <c r="RYS74" s="448"/>
      <c r="RYT74" s="448"/>
      <c r="RYU74" s="448"/>
      <c r="RYV74" s="448"/>
      <c r="RYW74" s="448"/>
      <c r="RYX74" s="448"/>
      <c r="RYY74" s="448"/>
      <c r="RYZ74" s="448"/>
      <c r="RZA74" s="448"/>
      <c r="RZB74" s="448"/>
      <c r="RZC74" s="448"/>
      <c r="RZD74" s="448"/>
      <c r="RZE74" s="448"/>
      <c r="RZF74" s="448"/>
      <c r="RZG74" s="448"/>
      <c r="RZH74" s="448"/>
      <c r="RZI74" s="448"/>
      <c r="RZJ74" s="448"/>
      <c r="RZK74" s="448"/>
      <c r="RZL74" s="448"/>
      <c r="RZM74" s="448"/>
      <c r="RZN74" s="448"/>
      <c r="RZO74" s="448"/>
      <c r="RZP74" s="448"/>
      <c r="RZQ74" s="448"/>
      <c r="RZR74" s="448"/>
      <c r="RZS74" s="448"/>
      <c r="RZT74" s="448"/>
      <c r="RZU74" s="448"/>
      <c r="RZV74" s="448"/>
      <c r="RZW74" s="448"/>
      <c r="RZX74" s="448"/>
      <c r="RZY74" s="448"/>
      <c r="RZZ74" s="448"/>
      <c r="SAA74" s="448"/>
      <c r="SAB74" s="448"/>
      <c r="SAC74" s="448"/>
      <c r="SAD74" s="448"/>
      <c r="SAE74" s="448"/>
      <c r="SAF74" s="448"/>
      <c r="SAG74" s="448"/>
      <c r="SAH74" s="448"/>
      <c r="SAI74" s="448"/>
      <c r="SAJ74" s="448"/>
      <c r="SAK74" s="448"/>
      <c r="SAL74" s="448"/>
      <c r="SAM74" s="448"/>
      <c r="SAN74" s="448"/>
      <c r="SAO74" s="448"/>
      <c r="SAP74" s="448"/>
      <c r="SAQ74" s="448"/>
      <c r="SAR74" s="448"/>
      <c r="SAS74" s="448"/>
      <c r="SAT74" s="448"/>
      <c r="SAU74" s="448"/>
      <c r="SAV74" s="448"/>
      <c r="SAW74" s="448"/>
      <c r="SAX74" s="448"/>
      <c r="SAY74" s="448"/>
      <c r="SAZ74" s="448"/>
      <c r="SBA74" s="448"/>
      <c r="SBB74" s="448"/>
      <c r="SBC74" s="448"/>
      <c r="SBD74" s="448"/>
      <c r="SBE74" s="448"/>
      <c r="SBF74" s="448"/>
      <c r="SBG74" s="448"/>
      <c r="SBH74" s="448"/>
      <c r="SBI74" s="448"/>
      <c r="SBJ74" s="448"/>
      <c r="SBK74" s="448"/>
      <c r="SBL74" s="448"/>
      <c r="SBM74" s="448"/>
      <c r="SBN74" s="448"/>
      <c r="SBO74" s="448"/>
      <c r="SBP74" s="448"/>
      <c r="SBQ74" s="448"/>
      <c r="SBR74" s="448"/>
      <c r="SBS74" s="448"/>
      <c r="SBT74" s="448"/>
      <c r="SBU74" s="448"/>
      <c r="SBV74" s="448"/>
      <c r="SBW74" s="448"/>
      <c r="SBX74" s="448"/>
      <c r="SBY74" s="448"/>
      <c r="SBZ74" s="448"/>
      <c r="SCA74" s="448"/>
      <c r="SCB74" s="448"/>
      <c r="SCC74" s="448"/>
      <c r="SCD74" s="448"/>
      <c r="SCE74" s="448"/>
      <c r="SCF74" s="448"/>
      <c r="SCG74" s="448"/>
      <c r="SCH74" s="448"/>
      <c r="SCI74" s="448"/>
      <c r="SCJ74" s="448"/>
      <c r="SCK74" s="448"/>
      <c r="SCL74" s="448"/>
      <c r="SCM74" s="448"/>
      <c r="SCN74" s="448"/>
      <c r="SCO74" s="448"/>
      <c r="SCP74" s="448"/>
      <c r="SCQ74" s="448"/>
      <c r="SCR74" s="448"/>
      <c r="SCS74" s="448"/>
      <c r="SCT74" s="448"/>
      <c r="SCU74" s="448"/>
      <c r="SCV74" s="448"/>
      <c r="SCW74" s="448"/>
      <c r="SCX74" s="448"/>
      <c r="SCY74" s="448"/>
      <c r="SCZ74" s="448"/>
      <c r="SDA74" s="448"/>
      <c r="SDB74" s="448"/>
      <c r="SDC74" s="448"/>
      <c r="SDD74" s="448"/>
      <c r="SDE74" s="448"/>
      <c r="SDF74" s="448"/>
      <c r="SDG74" s="448"/>
      <c r="SDH74" s="448"/>
      <c r="SDI74" s="448"/>
      <c r="SDJ74" s="448"/>
      <c r="SDK74" s="448"/>
      <c r="SDL74" s="448"/>
      <c r="SDM74" s="448"/>
      <c r="SDN74" s="448"/>
      <c r="SDO74" s="448"/>
      <c r="SDP74" s="448"/>
      <c r="SDQ74" s="448"/>
      <c r="SDR74" s="448"/>
      <c r="SDS74" s="448"/>
      <c r="SDT74" s="448"/>
      <c r="SDU74" s="448"/>
      <c r="SDV74" s="448"/>
      <c r="SDW74" s="448"/>
      <c r="SDX74" s="448"/>
      <c r="SDY74" s="448"/>
      <c r="SDZ74" s="448"/>
      <c r="SEA74" s="448"/>
      <c r="SEB74" s="448"/>
      <c r="SEC74" s="448"/>
      <c r="SED74" s="448"/>
      <c r="SEE74" s="448"/>
      <c r="SEF74" s="448"/>
      <c r="SEG74" s="448"/>
      <c r="SEH74" s="448"/>
      <c r="SEI74" s="448"/>
      <c r="SEJ74" s="448"/>
      <c r="SEK74" s="448"/>
      <c r="SEL74" s="448"/>
      <c r="SEM74" s="448"/>
      <c r="SEN74" s="448"/>
      <c r="SEO74" s="448"/>
      <c r="SEP74" s="448"/>
      <c r="SEQ74" s="448"/>
      <c r="SER74" s="448"/>
      <c r="SES74" s="448"/>
      <c r="SET74" s="448"/>
      <c r="SEU74" s="448"/>
      <c r="SEV74" s="448"/>
      <c r="SEW74" s="448"/>
      <c r="SEX74" s="448"/>
      <c r="SEY74" s="448"/>
      <c r="SEZ74" s="448"/>
      <c r="SFA74" s="448"/>
      <c r="SFB74" s="448"/>
      <c r="SFC74" s="448"/>
      <c r="SFD74" s="448"/>
      <c r="SFE74" s="448"/>
      <c r="SFF74" s="448"/>
      <c r="SFG74" s="448"/>
      <c r="SFH74" s="448"/>
      <c r="SFI74" s="448"/>
      <c r="SFJ74" s="448"/>
      <c r="SFK74" s="448"/>
      <c r="SFL74" s="448"/>
      <c r="SFM74" s="448"/>
      <c r="SFN74" s="448"/>
      <c r="SFO74" s="448"/>
      <c r="SFP74" s="448"/>
      <c r="SFQ74" s="448"/>
      <c r="SFR74" s="448"/>
      <c r="SFS74" s="448"/>
      <c r="SFT74" s="448"/>
      <c r="SFU74" s="448"/>
      <c r="SFV74" s="448"/>
      <c r="SFW74" s="448"/>
      <c r="SFX74" s="448"/>
      <c r="SFY74" s="448"/>
      <c r="SFZ74" s="448"/>
      <c r="SGA74" s="448"/>
      <c r="SGB74" s="448"/>
      <c r="SGC74" s="448"/>
      <c r="SGD74" s="448"/>
      <c r="SGE74" s="448"/>
      <c r="SGF74" s="448"/>
      <c r="SGG74" s="448"/>
      <c r="SGH74" s="448"/>
      <c r="SGI74" s="448"/>
      <c r="SGJ74" s="448"/>
      <c r="SGK74" s="448"/>
      <c r="SGL74" s="448"/>
      <c r="SGM74" s="448"/>
      <c r="SGN74" s="448"/>
      <c r="SGO74" s="448"/>
      <c r="SGP74" s="448"/>
      <c r="SGQ74" s="448"/>
      <c r="SGR74" s="448"/>
      <c r="SGS74" s="448"/>
      <c r="SGT74" s="448"/>
      <c r="SGU74" s="448"/>
      <c r="SGV74" s="448"/>
      <c r="SGW74" s="448"/>
      <c r="SGX74" s="448"/>
      <c r="SGY74" s="448"/>
      <c r="SGZ74" s="448"/>
      <c r="SHA74" s="448"/>
      <c r="SHB74" s="448"/>
      <c r="SHC74" s="448"/>
      <c r="SHD74" s="448"/>
      <c r="SHE74" s="448"/>
      <c r="SHF74" s="448"/>
      <c r="SHG74" s="448"/>
      <c r="SHH74" s="448"/>
      <c r="SHI74" s="448"/>
      <c r="SHJ74" s="448"/>
      <c r="SHK74" s="448"/>
      <c r="SHL74" s="448"/>
      <c r="SHM74" s="448"/>
      <c r="SHN74" s="448"/>
      <c r="SHO74" s="448"/>
      <c r="SHP74" s="448"/>
      <c r="SHQ74" s="448"/>
      <c r="SHR74" s="448"/>
      <c r="SHS74" s="448"/>
      <c r="SHT74" s="448"/>
      <c r="SHU74" s="448"/>
      <c r="SHV74" s="448"/>
      <c r="SHW74" s="448"/>
      <c r="SHX74" s="448"/>
      <c r="SHY74" s="448"/>
      <c r="SHZ74" s="448"/>
      <c r="SIA74" s="448"/>
      <c r="SIB74" s="448"/>
      <c r="SIC74" s="448"/>
      <c r="SID74" s="448"/>
      <c r="SIE74" s="448"/>
      <c r="SIF74" s="448"/>
      <c r="SIG74" s="448"/>
      <c r="SIH74" s="448"/>
      <c r="SII74" s="448"/>
      <c r="SIJ74" s="448"/>
      <c r="SIK74" s="448"/>
      <c r="SIL74" s="448"/>
      <c r="SIM74" s="448"/>
      <c r="SIN74" s="448"/>
      <c r="SIO74" s="448"/>
      <c r="SIP74" s="448"/>
      <c r="SIQ74" s="448"/>
      <c r="SIR74" s="448"/>
      <c r="SIS74" s="448"/>
      <c r="SIT74" s="448"/>
      <c r="SIU74" s="448"/>
      <c r="SIV74" s="448"/>
      <c r="SIW74" s="448"/>
      <c r="SIX74" s="448"/>
      <c r="SIY74" s="448"/>
      <c r="SIZ74" s="448"/>
      <c r="SJA74" s="448"/>
      <c r="SJB74" s="448"/>
      <c r="SJC74" s="448"/>
      <c r="SJD74" s="448"/>
      <c r="SJE74" s="448"/>
      <c r="SJF74" s="448"/>
      <c r="SJG74" s="448"/>
      <c r="SJH74" s="448"/>
      <c r="SJI74" s="448"/>
      <c r="SJJ74" s="448"/>
      <c r="SJK74" s="448"/>
      <c r="SJL74" s="448"/>
      <c r="SJM74" s="448"/>
      <c r="SJN74" s="448"/>
      <c r="SJO74" s="448"/>
      <c r="SJP74" s="448"/>
      <c r="SJQ74" s="448"/>
      <c r="SJR74" s="448"/>
      <c r="SJS74" s="448"/>
      <c r="SJT74" s="448"/>
      <c r="SJU74" s="448"/>
      <c r="SJV74" s="448"/>
      <c r="SJW74" s="448"/>
      <c r="SJX74" s="448"/>
      <c r="SJY74" s="448"/>
      <c r="SJZ74" s="448"/>
      <c r="SKA74" s="448"/>
      <c r="SKB74" s="448"/>
      <c r="SKC74" s="448"/>
      <c r="SKD74" s="448"/>
      <c r="SKE74" s="448"/>
      <c r="SKF74" s="448"/>
      <c r="SKG74" s="448"/>
      <c r="SKH74" s="448"/>
      <c r="SKI74" s="448"/>
      <c r="SKJ74" s="448"/>
      <c r="SKK74" s="448"/>
      <c r="SKL74" s="448"/>
      <c r="SKM74" s="448"/>
      <c r="SKN74" s="448"/>
      <c r="SKO74" s="448"/>
      <c r="SKP74" s="448"/>
      <c r="SKQ74" s="448"/>
      <c r="SKR74" s="448"/>
      <c r="SKS74" s="448"/>
      <c r="SKT74" s="448"/>
      <c r="SKU74" s="448"/>
      <c r="SKV74" s="448"/>
      <c r="SKW74" s="448"/>
      <c r="SKX74" s="448"/>
      <c r="SKY74" s="448"/>
      <c r="SKZ74" s="448"/>
      <c r="SLA74" s="448"/>
      <c r="SLB74" s="448"/>
      <c r="SLC74" s="448"/>
      <c r="SLD74" s="448"/>
      <c r="SLE74" s="448"/>
      <c r="SLF74" s="448"/>
      <c r="SLG74" s="448"/>
      <c r="SLH74" s="448"/>
      <c r="SLI74" s="448"/>
      <c r="SLJ74" s="448"/>
      <c r="SLK74" s="448"/>
      <c r="SLL74" s="448"/>
      <c r="SLM74" s="448"/>
      <c r="SLN74" s="448"/>
      <c r="SLO74" s="448"/>
      <c r="SLP74" s="448"/>
      <c r="SLQ74" s="448"/>
      <c r="SLR74" s="448"/>
      <c r="SLS74" s="448"/>
      <c r="SLT74" s="448"/>
      <c r="SLU74" s="448"/>
      <c r="SLV74" s="448"/>
      <c r="SLW74" s="448"/>
      <c r="SLX74" s="448"/>
      <c r="SLY74" s="448"/>
      <c r="SLZ74" s="448"/>
      <c r="SMA74" s="448"/>
      <c r="SMB74" s="448"/>
      <c r="SMC74" s="448"/>
      <c r="SMD74" s="448"/>
      <c r="SME74" s="448"/>
      <c r="SMF74" s="448"/>
      <c r="SMG74" s="448"/>
      <c r="SMH74" s="448"/>
      <c r="SMI74" s="448"/>
      <c r="SMJ74" s="448"/>
      <c r="SMK74" s="448"/>
      <c r="SML74" s="448"/>
      <c r="SMM74" s="448"/>
      <c r="SMN74" s="448"/>
      <c r="SMO74" s="448"/>
      <c r="SMP74" s="448"/>
      <c r="SMQ74" s="448"/>
      <c r="SMR74" s="448"/>
      <c r="SMS74" s="448"/>
      <c r="SMT74" s="448"/>
      <c r="SMU74" s="448"/>
      <c r="SMV74" s="448"/>
      <c r="SMW74" s="448"/>
      <c r="SMX74" s="448"/>
      <c r="SMY74" s="448"/>
      <c r="SMZ74" s="448"/>
      <c r="SNA74" s="448"/>
      <c r="SNB74" s="448"/>
      <c r="SNC74" s="448"/>
      <c r="SND74" s="448"/>
      <c r="SNE74" s="448"/>
      <c r="SNF74" s="448"/>
      <c r="SNG74" s="448"/>
      <c r="SNH74" s="448"/>
      <c r="SNI74" s="448"/>
      <c r="SNJ74" s="448"/>
      <c r="SNK74" s="448"/>
      <c r="SNL74" s="448"/>
      <c r="SNM74" s="448"/>
      <c r="SNN74" s="448"/>
      <c r="SNO74" s="448"/>
      <c r="SNP74" s="448"/>
      <c r="SNQ74" s="448"/>
      <c r="SNR74" s="448"/>
      <c r="SNS74" s="448"/>
      <c r="SNT74" s="448"/>
      <c r="SNU74" s="448"/>
      <c r="SNV74" s="448"/>
      <c r="SNW74" s="448"/>
      <c r="SNX74" s="448"/>
      <c r="SNY74" s="448"/>
      <c r="SNZ74" s="448"/>
      <c r="SOA74" s="448"/>
      <c r="SOB74" s="448"/>
      <c r="SOC74" s="448"/>
      <c r="SOD74" s="448"/>
      <c r="SOE74" s="448"/>
      <c r="SOF74" s="448"/>
      <c r="SOG74" s="448"/>
      <c r="SOH74" s="448"/>
      <c r="SOI74" s="448"/>
      <c r="SOJ74" s="448"/>
      <c r="SOK74" s="448"/>
      <c r="SOL74" s="448"/>
      <c r="SOM74" s="448"/>
      <c r="SON74" s="448"/>
      <c r="SOO74" s="448"/>
      <c r="SOP74" s="448"/>
      <c r="SOQ74" s="448"/>
      <c r="SOR74" s="448"/>
      <c r="SOS74" s="448"/>
      <c r="SOT74" s="448"/>
      <c r="SOU74" s="448"/>
      <c r="SOV74" s="448"/>
      <c r="SOW74" s="448"/>
      <c r="SOX74" s="448"/>
      <c r="SOY74" s="448"/>
      <c r="SOZ74" s="448"/>
      <c r="SPA74" s="448"/>
      <c r="SPB74" s="448"/>
      <c r="SPC74" s="448"/>
      <c r="SPD74" s="448"/>
      <c r="SPE74" s="448"/>
      <c r="SPF74" s="448"/>
      <c r="SPG74" s="448"/>
      <c r="SPH74" s="448"/>
      <c r="SPI74" s="448"/>
      <c r="SPJ74" s="448"/>
      <c r="SPK74" s="448"/>
      <c r="SPL74" s="448"/>
      <c r="SPM74" s="448"/>
      <c r="SPN74" s="448"/>
      <c r="SPO74" s="448"/>
      <c r="SPP74" s="448"/>
      <c r="SPQ74" s="448"/>
      <c r="SPR74" s="448"/>
      <c r="SPS74" s="448"/>
      <c r="SPT74" s="448"/>
      <c r="SPU74" s="448"/>
      <c r="SPV74" s="448"/>
      <c r="SPW74" s="448"/>
      <c r="SPX74" s="448"/>
      <c r="SPY74" s="448"/>
      <c r="SPZ74" s="448"/>
      <c r="SQA74" s="448"/>
      <c r="SQB74" s="448"/>
      <c r="SQC74" s="448"/>
      <c r="SQD74" s="448"/>
      <c r="SQE74" s="448"/>
      <c r="SQF74" s="448"/>
      <c r="SQG74" s="448"/>
      <c r="SQH74" s="448"/>
      <c r="SQI74" s="448"/>
      <c r="SQJ74" s="448"/>
      <c r="SQK74" s="448"/>
      <c r="SQL74" s="448"/>
      <c r="SQM74" s="448"/>
      <c r="SQN74" s="448"/>
      <c r="SQO74" s="448"/>
      <c r="SQP74" s="448"/>
      <c r="SQQ74" s="448"/>
      <c r="SQR74" s="448"/>
      <c r="SQS74" s="448"/>
      <c r="SQT74" s="448"/>
      <c r="SQU74" s="448"/>
      <c r="SQV74" s="448"/>
      <c r="SQW74" s="448"/>
      <c r="SQX74" s="448"/>
      <c r="SQY74" s="448"/>
      <c r="SQZ74" s="448"/>
      <c r="SRA74" s="448"/>
      <c r="SRB74" s="448"/>
      <c r="SRC74" s="448"/>
      <c r="SRD74" s="448"/>
      <c r="SRE74" s="448"/>
      <c r="SRF74" s="448"/>
      <c r="SRG74" s="448"/>
      <c r="SRH74" s="448"/>
      <c r="SRI74" s="448"/>
      <c r="SRJ74" s="448"/>
      <c r="SRK74" s="448"/>
      <c r="SRL74" s="448"/>
      <c r="SRM74" s="448"/>
      <c r="SRN74" s="448"/>
      <c r="SRO74" s="448"/>
      <c r="SRP74" s="448"/>
      <c r="SRQ74" s="448"/>
      <c r="SRR74" s="448"/>
      <c r="SRS74" s="448"/>
      <c r="SRT74" s="448"/>
      <c r="SRU74" s="448"/>
      <c r="SRV74" s="448"/>
      <c r="SRW74" s="448"/>
      <c r="SRX74" s="448"/>
      <c r="SRY74" s="448"/>
      <c r="SRZ74" s="448"/>
      <c r="SSA74" s="448"/>
      <c r="SSB74" s="448"/>
      <c r="SSC74" s="448"/>
      <c r="SSD74" s="448"/>
      <c r="SSE74" s="448"/>
      <c r="SSF74" s="448"/>
      <c r="SSG74" s="448"/>
      <c r="SSH74" s="448"/>
      <c r="SSI74" s="448"/>
      <c r="SSJ74" s="448"/>
      <c r="SSK74" s="448"/>
      <c r="SSL74" s="448"/>
      <c r="SSM74" s="448"/>
      <c r="SSN74" s="448"/>
      <c r="SSO74" s="448"/>
      <c r="SSP74" s="448"/>
      <c r="SSQ74" s="448"/>
      <c r="SSR74" s="448"/>
      <c r="SSS74" s="448"/>
      <c r="SST74" s="448"/>
      <c r="SSU74" s="448"/>
      <c r="SSV74" s="448"/>
      <c r="SSW74" s="448"/>
      <c r="SSX74" s="448"/>
      <c r="SSY74" s="448"/>
      <c r="SSZ74" s="448"/>
      <c r="STA74" s="448"/>
      <c r="STB74" s="448"/>
      <c r="STC74" s="448"/>
      <c r="STD74" s="448"/>
      <c r="STE74" s="448"/>
      <c r="STF74" s="448"/>
      <c r="STG74" s="448"/>
      <c r="STH74" s="448"/>
      <c r="STI74" s="448"/>
      <c r="STJ74" s="448"/>
      <c r="STK74" s="448"/>
      <c r="STL74" s="448"/>
      <c r="STM74" s="448"/>
      <c r="STN74" s="448"/>
      <c r="STO74" s="448"/>
      <c r="STP74" s="448"/>
      <c r="STQ74" s="448"/>
      <c r="STR74" s="448"/>
      <c r="STS74" s="448"/>
      <c r="STT74" s="448"/>
      <c r="STU74" s="448"/>
      <c r="STV74" s="448"/>
      <c r="STW74" s="448"/>
      <c r="STX74" s="448"/>
      <c r="STY74" s="448"/>
      <c r="STZ74" s="448"/>
      <c r="SUA74" s="448"/>
      <c r="SUB74" s="448"/>
      <c r="SUC74" s="448"/>
      <c r="SUD74" s="448"/>
      <c r="SUE74" s="448"/>
      <c r="SUF74" s="448"/>
      <c r="SUG74" s="448"/>
      <c r="SUH74" s="448"/>
      <c r="SUI74" s="448"/>
      <c r="SUJ74" s="448"/>
      <c r="SUK74" s="448"/>
      <c r="SUL74" s="448"/>
      <c r="SUM74" s="448"/>
      <c r="SUN74" s="448"/>
      <c r="SUO74" s="448"/>
      <c r="SUP74" s="448"/>
      <c r="SUQ74" s="448"/>
      <c r="SUR74" s="448"/>
      <c r="SUS74" s="448"/>
      <c r="SUT74" s="448"/>
      <c r="SUU74" s="448"/>
      <c r="SUV74" s="448"/>
      <c r="SUW74" s="448"/>
      <c r="SUX74" s="448"/>
      <c r="SUY74" s="448"/>
      <c r="SUZ74" s="448"/>
      <c r="SVA74" s="448"/>
      <c r="SVB74" s="448"/>
      <c r="SVC74" s="448"/>
      <c r="SVD74" s="448"/>
      <c r="SVE74" s="448"/>
      <c r="SVF74" s="448"/>
      <c r="SVG74" s="448"/>
      <c r="SVH74" s="448"/>
      <c r="SVI74" s="448"/>
      <c r="SVJ74" s="448"/>
      <c r="SVK74" s="448"/>
      <c r="SVL74" s="448"/>
      <c r="SVM74" s="448"/>
      <c r="SVN74" s="448"/>
      <c r="SVO74" s="448"/>
      <c r="SVP74" s="448"/>
      <c r="SVQ74" s="448"/>
      <c r="SVR74" s="448"/>
      <c r="SVS74" s="448"/>
      <c r="SVT74" s="448"/>
      <c r="SVU74" s="448"/>
      <c r="SVV74" s="448"/>
      <c r="SVW74" s="448"/>
      <c r="SVX74" s="448"/>
      <c r="SVY74" s="448"/>
      <c r="SVZ74" s="448"/>
      <c r="SWA74" s="448"/>
      <c r="SWB74" s="448"/>
      <c r="SWC74" s="448"/>
      <c r="SWD74" s="448"/>
      <c r="SWE74" s="448"/>
      <c r="SWF74" s="448"/>
      <c r="SWG74" s="448"/>
      <c r="SWH74" s="448"/>
      <c r="SWI74" s="448"/>
      <c r="SWJ74" s="448"/>
      <c r="SWK74" s="448"/>
      <c r="SWL74" s="448"/>
      <c r="SWM74" s="448"/>
      <c r="SWN74" s="448"/>
      <c r="SWO74" s="448"/>
      <c r="SWP74" s="448"/>
      <c r="SWQ74" s="448"/>
      <c r="SWR74" s="448"/>
      <c r="SWS74" s="448"/>
      <c r="SWT74" s="448"/>
      <c r="SWU74" s="448"/>
      <c r="SWV74" s="448"/>
      <c r="SWW74" s="448"/>
      <c r="SWX74" s="448"/>
      <c r="SWY74" s="448"/>
      <c r="SWZ74" s="448"/>
      <c r="SXA74" s="448"/>
      <c r="SXB74" s="448"/>
      <c r="SXC74" s="448"/>
      <c r="SXD74" s="448"/>
      <c r="SXE74" s="448"/>
      <c r="SXF74" s="448"/>
      <c r="SXG74" s="448"/>
      <c r="SXH74" s="448"/>
      <c r="SXI74" s="448"/>
      <c r="SXJ74" s="448"/>
      <c r="SXK74" s="448"/>
      <c r="SXL74" s="448"/>
      <c r="SXM74" s="448"/>
      <c r="SXN74" s="448"/>
      <c r="SXO74" s="448"/>
      <c r="SXP74" s="448"/>
      <c r="SXQ74" s="448"/>
      <c r="SXR74" s="448"/>
      <c r="SXS74" s="448"/>
      <c r="SXT74" s="448"/>
      <c r="SXU74" s="448"/>
      <c r="SXV74" s="448"/>
      <c r="SXW74" s="448"/>
      <c r="SXX74" s="448"/>
      <c r="SXY74" s="448"/>
      <c r="SXZ74" s="448"/>
      <c r="SYA74" s="448"/>
      <c r="SYB74" s="448"/>
      <c r="SYC74" s="448"/>
      <c r="SYD74" s="448"/>
      <c r="SYE74" s="448"/>
      <c r="SYF74" s="448"/>
      <c r="SYG74" s="448"/>
      <c r="SYH74" s="448"/>
      <c r="SYI74" s="448"/>
      <c r="SYJ74" s="448"/>
      <c r="SYK74" s="448"/>
      <c r="SYL74" s="448"/>
      <c r="SYM74" s="448"/>
      <c r="SYN74" s="448"/>
      <c r="SYO74" s="448"/>
      <c r="SYP74" s="448"/>
      <c r="SYQ74" s="448"/>
      <c r="SYR74" s="448"/>
      <c r="SYS74" s="448"/>
      <c r="SYT74" s="448"/>
      <c r="SYU74" s="448"/>
      <c r="SYV74" s="448"/>
      <c r="SYW74" s="448"/>
      <c r="SYX74" s="448"/>
      <c r="SYY74" s="448"/>
      <c r="SYZ74" s="448"/>
      <c r="SZA74" s="448"/>
      <c r="SZB74" s="448"/>
      <c r="SZC74" s="448"/>
      <c r="SZD74" s="448"/>
      <c r="SZE74" s="448"/>
      <c r="SZF74" s="448"/>
      <c r="SZG74" s="448"/>
      <c r="SZH74" s="448"/>
      <c r="SZI74" s="448"/>
      <c r="SZJ74" s="448"/>
      <c r="SZK74" s="448"/>
      <c r="SZL74" s="448"/>
      <c r="SZM74" s="448"/>
      <c r="SZN74" s="448"/>
      <c r="SZO74" s="448"/>
      <c r="SZP74" s="448"/>
      <c r="SZQ74" s="448"/>
      <c r="SZR74" s="448"/>
      <c r="SZS74" s="448"/>
      <c r="SZT74" s="448"/>
      <c r="SZU74" s="448"/>
      <c r="SZV74" s="448"/>
      <c r="SZW74" s="448"/>
      <c r="SZX74" s="448"/>
      <c r="SZY74" s="448"/>
      <c r="SZZ74" s="448"/>
      <c r="TAA74" s="448"/>
      <c r="TAB74" s="448"/>
      <c r="TAC74" s="448"/>
      <c r="TAD74" s="448"/>
      <c r="TAE74" s="448"/>
      <c r="TAF74" s="448"/>
      <c r="TAG74" s="448"/>
      <c r="TAH74" s="448"/>
      <c r="TAI74" s="448"/>
      <c r="TAJ74" s="448"/>
      <c r="TAK74" s="448"/>
      <c r="TAL74" s="448"/>
      <c r="TAM74" s="448"/>
      <c r="TAN74" s="448"/>
      <c r="TAO74" s="448"/>
      <c r="TAP74" s="448"/>
      <c r="TAQ74" s="448"/>
      <c r="TAR74" s="448"/>
      <c r="TAS74" s="448"/>
      <c r="TAT74" s="448"/>
      <c r="TAU74" s="448"/>
      <c r="TAV74" s="448"/>
      <c r="TAW74" s="448"/>
      <c r="TAX74" s="448"/>
      <c r="TAY74" s="448"/>
      <c r="TAZ74" s="448"/>
      <c r="TBA74" s="448"/>
      <c r="TBB74" s="448"/>
      <c r="TBC74" s="448"/>
      <c r="TBD74" s="448"/>
      <c r="TBE74" s="448"/>
      <c r="TBF74" s="448"/>
      <c r="TBG74" s="448"/>
      <c r="TBH74" s="448"/>
      <c r="TBI74" s="448"/>
      <c r="TBJ74" s="448"/>
      <c r="TBK74" s="448"/>
      <c r="TBL74" s="448"/>
      <c r="TBM74" s="448"/>
      <c r="TBN74" s="448"/>
      <c r="TBO74" s="448"/>
      <c r="TBP74" s="448"/>
      <c r="TBQ74" s="448"/>
      <c r="TBR74" s="448"/>
      <c r="TBS74" s="448"/>
      <c r="TBT74" s="448"/>
      <c r="TBU74" s="448"/>
      <c r="TBV74" s="448"/>
      <c r="TBW74" s="448"/>
      <c r="TBX74" s="448"/>
      <c r="TBY74" s="448"/>
      <c r="TBZ74" s="448"/>
      <c r="TCA74" s="448"/>
      <c r="TCB74" s="448"/>
      <c r="TCC74" s="448"/>
      <c r="TCD74" s="448"/>
      <c r="TCE74" s="448"/>
      <c r="TCF74" s="448"/>
      <c r="TCG74" s="448"/>
      <c r="TCH74" s="448"/>
      <c r="TCI74" s="448"/>
      <c r="TCJ74" s="448"/>
      <c r="TCK74" s="448"/>
      <c r="TCL74" s="448"/>
      <c r="TCM74" s="448"/>
      <c r="TCN74" s="448"/>
      <c r="TCO74" s="448"/>
      <c r="TCP74" s="448"/>
      <c r="TCQ74" s="448"/>
      <c r="TCR74" s="448"/>
      <c r="TCS74" s="448"/>
      <c r="TCT74" s="448"/>
      <c r="TCU74" s="448"/>
      <c r="TCV74" s="448"/>
      <c r="TCW74" s="448"/>
      <c r="TCX74" s="448"/>
      <c r="TCY74" s="448"/>
      <c r="TCZ74" s="448"/>
      <c r="TDA74" s="448"/>
      <c r="TDB74" s="448"/>
      <c r="TDC74" s="448"/>
      <c r="TDD74" s="448"/>
      <c r="TDE74" s="448"/>
      <c r="TDF74" s="448"/>
      <c r="TDG74" s="448"/>
      <c r="TDH74" s="448"/>
      <c r="TDI74" s="448"/>
      <c r="TDJ74" s="448"/>
      <c r="TDK74" s="448"/>
      <c r="TDL74" s="448"/>
      <c r="TDM74" s="448"/>
      <c r="TDN74" s="448"/>
      <c r="TDO74" s="448"/>
      <c r="TDP74" s="448"/>
      <c r="TDQ74" s="448"/>
      <c r="TDR74" s="448"/>
      <c r="TDS74" s="448"/>
      <c r="TDT74" s="448"/>
      <c r="TDU74" s="448"/>
      <c r="TDV74" s="448"/>
      <c r="TDW74" s="448"/>
      <c r="TDX74" s="448"/>
      <c r="TDY74" s="448"/>
      <c r="TDZ74" s="448"/>
      <c r="TEA74" s="448"/>
      <c r="TEB74" s="448"/>
      <c r="TEC74" s="448"/>
      <c r="TED74" s="448"/>
      <c r="TEE74" s="448"/>
      <c r="TEF74" s="448"/>
      <c r="TEG74" s="448"/>
      <c r="TEH74" s="448"/>
      <c r="TEI74" s="448"/>
      <c r="TEJ74" s="448"/>
      <c r="TEK74" s="448"/>
      <c r="TEL74" s="448"/>
      <c r="TEM74" s="448"/>
      <c r="TEN74" s="448"/>
      <c r="TEO74" s="448"/>
      <c r="TEP74" s="448"/>
      <c r="TEQ74" s="448"/>
      <c r="TER74" s="448"/>
      <c r="TES74" s="448"/>
      <c r="TET74" s="448"/>
      <c r="TEU74" s="448"/>
      <c r="TEV74" s="448"/>
      <c r="TEW74" s="448"/>
      <c r="TEX74" s="448"/>
      <c r="TEY74" s="448"/>
      <c r="TEZ74" s="448"/>
      <c r="TFA74" s="448"/>
      <c r="TFB74" s="448"/>
      <c r="TFC74" s="448"/>
      <c r="TFD74" s="448"/>
      <c r="TFE74" s="448"/>
      <c r="TFF74" s="448"/>
      <c r="TFG74" s="448"/>
      <c r="TFH74" s="448"/>
      <c r="TFI74" s="448"/>
      <c r="TFJ74" s="448"/>
      <c r="TFK74" s="448"/>
      <c r="TFL74" s="448"/>
      <c r="TFM74" s="448"/>
      <c r="TFN74" s="448"/>
      <c r="TFO74" s="448"/>
      <c r="TFP74" s="448"/>
      <c r="TFQ74" s="448"/>
      <c r="TFR74" s="448"/>
      <c r="TFS74" s="448"/>
      <c r="TFT74" s="448"/>
      <c r="TFU74" s="448"/>
      <c r="TFV74" s="448"/>
      <c r="TFW74" s="448"/>
      <c r="TFX74" s="448"/>
      <c r="TFY74" s="448"/>
      <c r="TFZ74" s="448"/>
      <c r="TGA74" s="448"/>
      <c r="TGB74" s="448"/>
      <c r="TGC74" s="448"/>
      <c r="TGD74" s="448"/>
      <c r="TGE74" s="448"/>
      <c r="TGF74" s="448"/>
      <c r="TGG74" s="448"/>
      <c r="TGH74" s="448"/>
      <c r="TGI74" s="448"/>
      <c r="TGJ74" s="448"/>
      <c r="TGK74" s="448"/>
      <c r="TGL74" s="448"/>
      <c r="TGM74" s="448"/>
      <c r="TGN74" s="448"/>
      <c r="TGO74" s="448"/>
      <c r="TGP74" s="448"/>
      <c r="TGQ74" s="448"/>
      <c r="TGR74" s="448"/>
      <c r="TGS74" s="448"/>
      <c r="TGT74" s="448"/>
      <c r="TGU74" s="448"/>
      <c r="TGV74" s="448"/>
      <c r="TGW74" s="448"/>
      <c r="TGX74" s="448"/>
      <c r="TGY74" s="448"/>
      <c r="TGZ74" s="448"/>
      <c r="THA74" s="448"/>
      <c r="THB74" s="448"/>
      <c r="THC74" s="448"/>
      <c r="THD74" s="448"/>
      <c r="THE74" s="448"/>
      <c r="THF74" s="448"/>
      <c r="THG74" s="448"/>
      <c r="THH74" s="448"/>
      <c r="THI74" s="448"/>
      <c r="THJ74" s="448"/>
      <c r="THK74" s="448"/>
      <c r="THL74" s="448"/>
      <c r="THM74" s="448"/>
      <c r="THN74" s="448"/>
      <c r="THO74" s="448"/>
      <c r="THP74" s="448"/>
      <c r="THQ74" s="448"/>
      <c r="THR74" s="448"/>
      <c r="THS74" s="448"/>
      <c r="THT74" s="448"/>
      <c r="THU74" s="448"/>
      <c r="THV74" s="448"/>
      <c r="THW74" s="448"/>
      <c r="THX74" s="448"/>
      <c r="THY74" s="448"/>
      <c r="THZ74" s="448"/>
      <c r="TIA74" s="448"/>
      <c r="TIB74" s="448"/>
      <c r="TIC74" s="448"/>
      <c r="TID74" s="448"/>
      <c r="TIE74" s="448"/>
      <c r="TIF74" s="448"/>
      <c r="TIG74" s="448"/>
      <c r="TIH74" s="448"/>
      <c r="TII74" s="448"/>
      <c r="TIJ74" s="448"/>
      <c r="TIK74" s="448"/>
      <c r="TIL74" s="448"/>
      <c r="TIM74" s="448"/>
      <c r="TIN74" s="448"/>
      <c r="TIO74" s="448"/>
      <c r="TIP74" s="448"/>
      <c r="TIQ74" s="448"/>
      <c r="TIR74" s="448"/>
      <c r="TIS74" s="448"/>
      <c r="TIT74" s="448"/>
      <c r="TIU74" s="448"/>
      <c r="TIV74" s="448"/>
      <c r="TIW74" s="448"/>
      <c r="TIX74" s="448"/>
      <c r="TIY74" s="448"/>
      <c r="TIZ74" s="448"/>
      <c r="TJA74" s="448"/>
      <c r="TJB74" s="448"/>
      <c r="TJC74" s="448"/>
      <c r="TJD74" s="448"/>
      <c r="TJE74" s="448"/>
      <c r="TJF74" s="448"/>
      <c r="TJG74" s="448"/>
      <c r="TJH74" s="448"/>
      <c r="TJI74" s="448"/>
      <c r="TJJ74" s="448"/>
      <c r="TJK74" s="448"/>
      <c r="TJL74" s="448"/>
      <c r="TJM74" s="448"/>
      <c r="TJN74" s="448"/>
      <c r="TJO74" s="448"/>
      <c r="TJP74" s="448"/>
      <c r="TJQ74" s="448"/>
      <c r="TJR74" s="448"/>
      <c r="TJS74" s="448"/>
      <c r="TJT74" s="448"/>
      <c r="TJU74" s="448"/>
      <c r="TJV74" s="448"/>
      <c r="TJW74" s="448"/>
      <c r="TJX74" s="448"/>
      <c r="TJY74" s="448"/>
      <c r="TJZ74" s="448"/>
      <c r="TKA74" s="448"/>
      <c r="TKB74" s="448"/>
      <c r="TKC74" s="448"/>
      <c r="TKD74" s="448"/>
      <c r="TKE74" s="448"/>
      <c r="TKF74" s="448"/>
      <c r="TKG74" s="448"/>
      <c r="TKH74" s="448"/>
      <c r="TKI74" s="448"/>
      <c r="TKJ74" s="448"/>
      <c r="TKK74" s="448"/>
      <c r="TKL74" s="448"/>
      <c r="TKM74" s="448"/>
      <c r="TKN74" s="448"/>
      <c r="TKO74" s="448"/>
      <c r="TKP74" s="448"/>
      <c r="TKQ74" s="448"/>
      <c r="TKR74" s="448"/>
      <c r="TKS74" s="448"/>
      <c r="TKT74" s="448"/>
      <c r="TKU74" s="448"/>
      <c r="TKV74" s="448"/>
      <c r="TKW74" s="448"/>
      <c r="TKX74" s="448"/>
      <c r="TKY74" s="448"/>
      <c r="TKZ74" s="448"/>
      <c r="TLA74" s="448"/>
      <c r="TLB74" s="448"/>
      <c r="TLC74" s="448"/>
      <c r="TLD74" s="448"/>
      <c r="TLE74" s="448"/>
      <c r="TLF74" s="448"/>
      <c r="TLG74" s="448"/>
      <c r="TLH74" s="448"/>
      <c r="TLI74" s="448"/>
      <c r="TLJ74" s="448"/>
      <c r="TLK74" s="448"/>
      <c r="TLL74" s="448"/>
      <c r="TLM74" s="448"/>
      <c r="TLN74" s="448"/>
      <c r="TLO74" s="448"/>
      <c r="TLP74" s="448"/>
      <c r="TLQ74" s="448"/>
      <c r="TLR74" s="448"/>
      <c r="TLS74" s="448"/>
      <c r="TLT74" s="448"/>
      <c r="TLU74" s="448"/>
      <c r="TLV74" s="448"/>
      <c r="TLW74" s="448"/>
      <c r="TLX74" s="448"/>
      <c r="TLY74" s="448"/>
      <c r="TLZ74" s="448"/>
      <c r="TMA74" s="448"/>
      <c r="TMB74" s="448"/>
      <c r="TMC74" s="448"/>
      <c r="TMD74" s="448"/>
      <c r="TME74" s="448"/>
      <c r="TMF74" s="448"/>
      <c r="TMG74" s="448"/>
      <c r="TMH74" s="448"/>
      <c r="TMI74" s="448"/>
      <c r="TMJ74" s="448"/>
      <c r="TMK74" s="448"/>
      <c r="TML74" s="448"/>
      <c r="TMM74" s="448"/>
      <c r="TMN74" s="448"/>
      <c r="TMO74" s="448"/>
      <c r="TMP74" s="448"/>
      <c r="TMQ74" s="448"/>
      <c r="TMR74" s="448"/>
      <c r="TMS74" s="448"/>
      <c r="TMT74" s="448"/>
      <c r="TMU74" s="448"/>
      <c r="TMV74" s="448"/>
      <c r="TMW74" s="448"/>
      <c r="TMX74" s="448"/>
      <c r="TMY74" s="448"/>
      <c r="TMZ74" s="448"/>
      <c r="TNA74" s="448"/>
      <c r="TNB74" s="448"/>
      <c r="TNC74" s="448"/>
      <c r="TND74" s="448"/>
      <c r="TNE74" s="448"/>
      <c r="TNF74" s="448"/>
      <c r="TNG74" s="448"/>
      <c r="TNH74" s="448"/>
      <c r="TNI74" s="448"/>
      <c r="TNJ74" s="448"/>
      <c r="TNK74" s="448"/>
      <c r="TNL74" s="448"/>
      <c r="TNM74" s="448"/>
      <c r="TNN74" s="448"/>
      <c r="TNO74" s="448"/>
      <c r="TNP74" s="448"/>
      <c r="TNQ74" s="448"/>
      <c r="TNR74" s="448"/>
      <c r="TNS74" s="448"/>
      <c r="TNT74" s="448"/>
      <c r="TNU74" s="448"/>
      <c r="TNV74" s="448"/>
      <c r="TNW74" s="448"/>
      <c r="TNX74" s="448"/>
      <c r="TNY74" s="448"/>
      <c r="TNZ74" s="448"/>
      <c r="TOA74" s="448"/>
      <c r="TOB74" s="448"/>
      <c r="TOC74" s="448"/>
      <c r="TOD74" s="448"/>
      <c r="TOE74" s="448"/>
      <c r="TOF74" s="448"/>
      <c r="TOG74" s="448"/>
      <c r="TOH74" s="448"/>
      <c r="TOI74" s="448"/>
      <c r="TOJ74" s="448"/>
      <c r="TOK74" s="448"/>
      <c r="TOL74" s="448"/>
      <c r="TOM74" s="448"/>
      <c r="TON74" s="448"/>
      <c r="TOO74" s="448"/>
      <c r="TOP74" s="448"/>
      <c r="TOQ74" s="448"/>
      <c r="TOR74" s="448"/>
      <c r="TOS74" s="448"/>
      <c r="TOT74" s="448"/>
      <c r="TOU74" s="448"/>
      <c r="TOV74" s="448"/>
      <c r="TOW74" s="448"/>
      <c r="TOX74" s="448"/>
      <c r="TOY74" s="448"/>
      <c r="TOZ74" s="448"/>
      <c r="TPA74" s="448"/>
      <c r="TPB74" s="448"/>
      <c r="TPC74" s="448"/>
      <c r="TPD74" s="448"/>
      <c r="TPE74" s="448"/>
      <c r="TPF74" s="448"/>
      <c r="TPG74" s="448"/>
      <c r="TPH74" s="448"/>
      <c r="TPI74" s="448"/>
      <c r="TPJ74" s="448"/>
      <c r="TPK74" s="448"/>
      <c r="TPL74" s="448"/>
      <c r="TPM74" s="448"/>
      <c r="TPN74" s="448"/>
      <c r="TPO74" s="448"/>
      <c r="TPP74" s="448"/>
      <c r="TPQ74" s="448"/>
      <c r="TPR74" s="448"/>
      <c r="TPS74" s="448"/>
      <c r="TPT74" s="448"/>
      <c r="TPU74" s="448"/>
      <c r="TPV74" s="448"/>
      <c r="TPW74" s="448"/>
      <c r="TPX74" s="448"/>
      <c r="TPY74" s="448"/>
      <c r="TPZ74" s="448"/>
      <c r="TQA74" s="448"/>
      <c r="TQB74" s="448"/>
      <c r="TQC74" s="448"/>
      <c r="TQD74" s="448"/>
      <c r="TQE74" s="448"/>
      <c r="TQF74" s="448"/>
      <c r="TQG74" s="448"/>
      <c r="TQH74" s="448"/>
      <c r="TQI74" s="448"/>
      <c r="TQJ74" s="448"/>
      <c r="TQK74" s="448"/>
      <c r="TQL74" s="448"/>
      <c r="TQM74" s="448"/>
      <c r="TQN74" s="448"/>
      <c r="TQO74" s="448"/>
      <c r="TQP74" s="448"/>
      <c r="TQQ74" s="448"/>
      <c r="TQR74" s="448"/>
      <c r="TQS74" s="448"/>
      <c r="TQT74" s="448"/>
      <c r="TQU74" s="448"/>
      <c r="TQV74" s="448"/>
      <c r="TQW74" s="448"/>
      <c r="TQX74" s="448"/>
      <c r="TQY74" s="448"/>
      <c r="TQZ74" s="448"/>
      <c r="TRA74" s="448"/>
      <c r="TRB74" s="448"/>
      <c r="TRC74" s="448"/>
      <c r="TRD74" s="448"/>
      <c r="TRE74" s="448"/>
      <c r="TRF74" s="448"/>
      <c r="TRG74" s="448"/>
      <c r="TRH74" s="448"/>
      <c r="TRI74" s="448"/>
      <c r="TRJ74" s="448"/>
      <c r="TRK74" s="448"/>
      <c r="TRL74" s="448"/>
      <c r="TRM74" s="448"/>
      <c r="TRN74" s="448"/>
      <c r="TRO74" s="448"/>
      <c r="TRP74" s="448"/>
      <c r="TRQ74" s="448"/>
      <c r="TRR74" s="448"/>
      <c r="TRS74" s="448"/>
      <c r="TRT74" s="448"/>
      <c r="TRU74" s="448"/>
      <c r="TRV74" s="448"/>
      <c r="TRW74" s="448"/>
      <c r="TRX74" s="448"/>
      <c r="TRY74" s="448"/>
      <c r="TRZ74" s="448"/>
      <c r="TSA74" s="448"/>
      <c r="TSB74" s="448"/>
      <c r="TSC74" s="448"/>
      <c r="TSD74" s="448"/>
      <c r="TSE74" s="448"/>
      <c r="TSF74" s="448"/>
      <c r="TSG74" s="448"/>
      <c r="TSH74" s="448"/>
      <c r="TSI74" s="448"/>
      <c r="TSJ74" s="448"/>
      <c r="TSK74" s="448"/>
      <c r="TSL74" s="448"/>
      <c r="TSM74" s="448"/>
      <c r="TSN74" s="448"/>
      <c r="TSO74" s="448"/>
      <c r="TSP74" s="448"/>
      <c r="TSQ74" s="448"/>
      <c r="TSR74" s="448"/>
      <c r="TSS74" s="448"/>
      <c r="TST74" s="448"/>
      <c r="TSU74" s="448"/>
      <c r="TSV74" s="448"/>
      <c r="TSW74" s="448"/>
      <c r="TSX74" s="448"/>
      <c r="TSY74" s="448"/>
      <c r="TSZ74" s="448"/>
      <c r="TTA74" s="448"/>
      <c r="TTB74" s="448"/>
      <c r="TTC74" s="448"/>
      <c r="TTD74" s="448"/>
      <c r="TTE74" s="448"/>
      <c r="TTF74" s="448"/>
      <c r="TTG74" s="448"/>
      <c r="TTH74" s="448"/>
      <c r="TTI74" s="448"/>
      <c r="TTJ74" s="448"/>
      <c r="TTK74" s="448"/>
      <c r="TTL74" s="448"/>
      <c r="TTM74" s="448"/>
      <c r="TTN74" s="448"/>
      <c r="TTO74" s="448"/>
      <c r="TTP74" s="448"/>
      <c r="TTQ74" s="448"/>
      <c r="TTR74" s="448"/>
      <c r="TTS74" s="448"/>
      <c r="TTT74" s="448"/>
      <c r="TTU74" s="448"/>
      <c r="TTV74" s="448"/>
      <c r="TTW74" s="448"/>
      <c r="TTX74" s="448"/>
      <c r="TTY74" s="448"/>
      <c r="TTZ74" s="448"/>
      <c r="TUA74" s="448"/>
      <c r="TUB74" s="448"/>
      <c r="TUC74" s="448"/>
      <c r="TUD74" s="448"/>
      <c r="TUE74" s="448"/>
      <c r="TUF74" s="448"/>
      <c r="TUG74" s="448"/>
      <c r="TUH74" s="448"/>
      <c r="TUI74" s="448"/>
      <c r="TUJ74" s="448"/>
      <c r="TUK74" s="448"/>
      <c r="TUL74" s="448"/>
      <c r="TUM74" s="448"/>
      <c r="TUN74" s="448"/>
      <c r="TUO74" s="448"/>
      <c r="TUP74" s="448"/>
      <c r="TUQ74" s="448"/>
      <c r="TUR74" s="448"/>
      <c r="TUS74" s="448"/>
      <c r="TUT74" s="448"/>
      <c r="TUU74" s="448"/>
      <c r="TUV74" s="448"/>
      <c r="TUW74" s="448"/>
      <c r="TUX74" s="448"/>
      <c r="TUY74" s="448"/>
      <c r="TUZ74" s="448"/>
      <c r="TVA74" s="448"/>
      <c r="TVB74" s="448"/>
      <c r="TVC74" s="448"/>
      <c r="TVD74" s="448"/>
      <c r="TVE74" s="448"/>
      <c r="TVF74" s="448"/>
      <c r="TVG74" s="448"/>
      <c r="TVH74" s="448"/>
      <c r="TVI74" s="448"/>
      <c r="TVJ74" s="448"/>
      <c r="TVK74" s="448"/>
      <c r="TVL74" s="448"/>
      <c r="TVM74" s="448"/>
      <c r="TVN74" s="448"/>
      <c r="TVO74" s="448"/>
      <c r="TVP74" s="448"/>
      <c r="TVQ74" s="448"/>
      <c r="TVR74" s="448"/>
      <c r="TVS74" s="448"/>
      <c r="TVT74" s="448"/>
      <c r="TVU74" s="448"/>
      <c r="TVV74" s="448"/>
      <c r="TVW74" s="448"/>
      <c r="TVX74" s="448"/>
      <c r="TVY74" s="448"/>
      <c r="TVZ74" s="448"/>
      <c r="TWA74" s="448"/>
      <c r="TWB74" s="448"/>
      <c r="TWC74" s="448"/>
      <c r="TWD74" s="448"/>
      <c r="TWE74" s="448"/>
      <c r="TWF74" s="448"/>
      <c r="TWG74" s="448"/>
      <c r="TWH74" s="448"/>
      <c r="TWI74" s="448"/>
      <c r="TWJ74" s="448"/>
      <c r="TWK74" s="448"/>
      <c r="TWL74" s="448"/>
      <c r="TWM74" s="448"/>
      <c r="TWN74" s="448"/>
      <c r="TWO74" s="448"/>
      <c r="TWP74" s="448"/>
      <c r="TWQ74" s="448"/>
      <c r="TWR74" s="448"/>
      <c r="TWS74" s="448"/>
      <c r="TWT74" s="448"/>
      <c r="TWU74" s="448"/>
      <c r="TWV74" s="448"/>
      <c r="TWW74" s="448"/>
      <c r="TWX74" s="448"/>
      <c r="TWY74" s="448"/>
      <c r="TWZ74" s="448"/>
      <c r="TXA74" s="448"/>
      <c r="TXB74" s="448"/>
      <c r="TXC74" s="448"/>
      <c r="TXD74" s="448"/>
      <c r="TXE74" s="448"/>
      <c r="TXF74" s="448"/>
      <c r="TXG74" s="448"/>
      <c r="TXH74" s="448"/>
      <c r="TXI74" s="448"/>
      <c r="TXJ74" s="448"/>
      <c r="TXK74" s="448"/>
      <c r="TXL74" s="448"/>
      <c r="TXM74" s="448"/>
      <c r="TXN74" s="448"/>
      <c r="TXO74" s="448"/>
      <c r="TXP74" s="448"/>
      <c r="TXQ74" s="448"/>
      <c r="TXR74" s="448"/>
      <c r="TXS74" s="448"/>
      <c r="TXT74" s="448"/>
      <c r="TXU74" s="448"/>
      <c r="TXV74" s="448"/>
      <c r="TXW74" s="448"/>
      <c r="TXX74" s="448"/>
      <c r="TXY74" s="448"/>
      <c r="TXZ74" s="448"/>
      <c r="TYA74" s="448"/>
      <c r="TYB74" s="448"/>
      <c r="TYC74" s="448"/>
      <c r="TYD74" s="448"/>
      <c r="TYE74" s="448"/>
      <c r="TYF74" s="448"/>
      <c r="TYG74" s="448"/>
      <c r="TYH74" s="448"/>
      <c r="TYI74" s="448"/>
      <c r="TYJ74" s="448"/>
      <c r="TYK74" s="448"/>
      <c r="TYL74" s="448"/>
      <c r="TYM74" s="448"/>
      <c r="TYN74" s="448"/>
      <c r="TYO74" s="448"/>
      <c r="TYP74" s="448"/>
      <c r="TYQ74" s="448"/>
      <c r="TYR74" s="448"/>
      <c r="TYS74" s="448"/>
      <c r="TYT74" s="448"/>
      <c r="TYU74" s="448"/>
      <c r="TYV74" s="448"/>
      <c r="TYW74" s="448"/>
      <c r="TYX74" s="448"/>
      <c r="TYY74" s="448"/>
      <c r="TYZ74" s="448"/>
      <c r="TZA74" s="448"/>
      <c r="TZB74" s="448"/>
      <c r="TZC74" s="448"/>
      <c r="TZD74" s="448"/>
      <c r="TZE74" s="448"/>
      <c r="TZF74" s="448"/>
      <c r="TZG74" s="448"/>
      <c r="TZH74" s="448"/>
      <c r="TZI74" s="448"/>
      <c r="TZJ74" s="448"/>
      <c r="TZK74" s="448"/>
      <c r="TZL74" s="448"/>
      <c r="TZM74" s="448"/>
      <c r="TZN74" s="448"/>
      <c r="TZO74" s="448"/>
      <c r="TZP74" s="448"/>
      <c r="TZQ74" s="448"/>
      <c r="TZR74" s="448"/>
      <c r="TZS74" s="448"/>
      <c r="TZT74" s="448"/>
      <c r="TZU74" s="448"/>
      <c r="TZV74" s="448"/>
      <c r="TZW74" s="448"/>
      <c r="TZX74" s="448"/>
      <c r="TZY74" s="448"/>
      <c r="TZZ74" s="448"/>
      <c r="UAA74" s="448"/>
      <c r="UAB74" s="448"/>
      <c r="UAC74" s="448"/>
      <c r="UAD74" s="448"/>
      <c r="UAE74" s="448"/>
      <c r="UAF74" s="448"/>
      <c r="UAG74" s="448"/>
      <c r="UAH74" s="448"/>
      <c r="UAI74" s="448"/>
      <c r="UAJ74" s="448"/>
      <c r="UAK74" s="448"/>
      <c r="UAL74" s="448"/>
      <c r="UAM74" s="448"/>
      <c r="UAN74" s="448"/>
      <c r="UAO74" s="448"/>
      <c r="UAP74" s="448"/>
      <c r="UAQ74" s="448"/>
      <c r="UAR74" s="448"/>
      <c r="UAS74" s="448"/>
      <c r="UAT74" s="448"/>
      <c r="UAU74" s="448"/>
      <c r="UAV74" s="448"/>
      <c r="UAW74" s="448"/>
      <c r="UAX74" s="448"/>
      <c r="UAY74" s="448"/>
      <c r="UAZ74" s="448"/>
      <c r="UBA74" s="448"/>
      <c r="UBB74" s="448"/>
      <c r="UBC74" s="448"/>
      <c r="UBD74" s="448"/>
      <c r="UBE74" s="448"/>
      <c r="UBF74" s="448"/>
      <c r="UBG74" s="448"/>
      <c r="UBH74" s="448"/>
      <c r="UBI74" s="448"/>
      <c r="UBJ74" s="448"/>
      <c r="UBK74" s="448"/>
      <c r="UBL74" s="448"/>
      <c r="UBM74" s="448"/>
      <c r="UBN74" s="448"/>
      <c r="UBO74" s="448"/>
      <c r="UBP74" s="448"/>
      <c r="UBQ74" s="448"/>
      <c r="UBR74" s="448"/>
      <c r="UBS74" s="448"/>
      <c r="UBT74" s="448"/>
      <c r="UBU74" s="448"/>
      <c r="UBV74" s="448"/>
      <c r="UBW74" s="448"/>
      <c r="UBX74" s="448"/>
      <c r="UBY74" s="448"/>
      <c r="UBZ74" s="448"/>
      <c r="UCA74" s="448"/>
      <c r="UCB74" s="448"/>
      <c r="UCC74" s="448"/>
      <c r="UCD74" s="448"/>
      <c r="UCE74" s="448"/>
      <c r="UCF74" s="448"/>
      <c r="UCG74" s="448"/>
      <c r="UCH74" s="448"/>
      <c r="UCI74" s="448"/>
      <c r="UCJ74" s="448"/>
      <c r="UCK74" s="448"/>
      <c r="UCL74" s="448"/>
      <c r="UCM74" s="448"/>
      <c r="UCN74" s="448"/>
      <c r="UCO74" s="448"/>
      <c r="UCP74" s="448"/>
      <c r="UCQ74" s="448"/>
      <c r="UCR74" s="448"/>
      <c r="UCS74" s="448"/>
      <c r="UCT74" s="448"/>
      <c r="UCU74" s="448"/>
      <c r="UCV74" s="448"/>
      <c r="UCW74" s="448"/>
      <c r="UCX74" s="448"/>
      <c r="UCY74" s="448"/>
      <c r="UCZ74" s="448"/>
      <c r="UDA74" s="448"/>
      <c r="UDB74" s="448"/>
      <c r="UDC74" s="448"/>
      <c r="UDD74" s="448"/>
      <c r="UDE74" s="448"/>
      <c r="UDF74" s="448"/>
      <c r="UDG74" s="448"/>
      <c r="UDH74" s="448"/>
      <c r="UDI74" s="448"/>
      <c r="UDJ74" s="448"/>
      <c r="UDK74" s="448"/>
      <c r="UDL74" s="448"/>
      <c r="UDM74" s="448"/>
      <c r="UDN74" s="448"/>
      <c r="UDO74" s="448"/>
      <c r="UDP74" s="448"/>
      <c r="UDQ74" s="448"/>
      <c r="UDR74" s="448"/>
      <c r="UDS74" s="448"/>
      <c r="UDT74" s="448"/>
      <c r="UDU74" s="448"/>
      <c r="UDV74" s="448"/>
      <c r="UDW74" s="448"/>
      <c r="UDX74" s="448"/>
      <c r="UDY74" s="448"/>
      <c r="UDZ74" s="448"/>
      <c r="UEA74" s="448"/>
      <c r="UEB74" s="448"/>
      <c r="UEC74" s="448"/>
      <c r="UED74" s="448"/>
      <c r="UEE74" s="448"/>
      <c r="UEF74" s="448"/>
      <c r="UEG74" s="448"/>
      <c r="UEH74" s="448"/>
      <c r="UEI74" s="448"/>
      <c r="UEJ74" s="448"/>
      <c r="UEK74" s="448"/>
      <c r="UEL74" s="448"/>
      <c r="UEM74" s="448"/>
      <c r="UEN74" s="448"/>
      <c r="UEO74" s="448"/>
      <c r="UEP74" s="448"/>
      <c r="UEQ74" s="448"/>
      <c r="UER74" s="448"/>
      <c r="UES74" s="448"/>
      <c r="UET74" s="448"/>
      <c r="UEU74" s="448"/>
      <c r="UEV74" s="448"/>
      <c r="UEW74" s="448"/>
      <c r="UEX74" s="448"/>
      <c r="UEY74" s="448"/>
      <c r="UEZ74" s="448"/>
      <c r="UFA74" s="448"/>
      <c r="UFB74" s="448"/>
      <c r="UFC74" s="448"/>
      <c r="UFD74" s="448"/>
      <c r="UFE74" s="448"/>
      <c r="UFF74" s="448"/>
      <c r="UFG74" s="448"/>
      <c r="UFH74" s="448"/>
      <c r="UFI74" s="448"/>
      <c r="UFJ74" s="448"/>
      <c r="UFK74" s="448"/>
      <c r="UFL74" s="448"/>
      <c r="UFM74" s="448"/>
      <c r="UFN74" s="448"/>
      <c r="UFO74" s="448"/>
      <c r="UFP74" s="448"/>
      <c r="UFQ74" s="448"/>
      <c r="UFR74" s="448"/>
      <c r="UFS74" s="448"/>
      <c r="UFT74" s="448"/>
      <c r="UFU74" s="448"/>
      <c r="UFV74" s="448"/>
      <c r="UFW74" s="448"/>
      <c r="UFX74" s="448"/>
      <c r="UFY74" s="448"/>
      <c r="UFZ74" s="448"/>
      <c r="UGA74" s="448"/>
      <c r="UGB74" s="448"/>
      <c r="UGC74" s="448"/>
      <c r="UGD74" s="448"/>
      <c r="UGE74" s="448"/>
      <c r="UGF74" s="448"/>
      <c r="UGG74" s="448"/>
      <c r="UGH74" s="448"/>
      <c r="UGI74" s="448"/>
      <c r="UGJ74" s="448"/>
      <c r="UGK74" s="448"/>
      <c r="UGL74" s="448"/>
      <c r="UGM74" s="448"/>
      <c r="UGN74" s="448"/>
      <c r="UGO74" s="448"/>
      <c r="UGP74" s="448"/>
      <c r="UGQ74" s="448"/>
      <c r="UGR74" s="448"/>
      <c r="UGS74" s="448"/>
      <c r="UGT74" s="448"/>
      <c r="UGU74" s="448"/>
      <c r="UGV74" s="448"/>
      <c r="UGW74" s="448"/>
      <c r="UGX74" s="448"/>
      <c r="UGY74" s="448"/>
      <c r="UGZ74" s="448"/>
      <c r="UHA74" s="448"/>
      <c r="UHB74" s="448"/>
      <c r="UHC74" s="448"/>
      <c r="UHD74" s="448"/>
      <c r="UHE74" s="448"/>
      <c r="UHF74" s="448"/>
      <c r="UHG74" s="448"/>
      <c r="UHH74" s="448"/>
      <c r="UHI74" s="448"/>
      <c r="UHJ74" s="448"/>
      <c r="UHK74" s="448"/>
      <c r="UHL74" s="448"/>
      <c r="UHM74" s="448"/>
      <c r="UHN74" s="448"/>
      <c r="UHO74" s="448"/>
      <c r="UHP74" s="448"/>
      <c r="UHQ74" s="448"/>
      <c r="UHR74" s="448"/>
      <c r="UHS74" s="448"/>
      <c r="UHT74" s="448"/>
      <c r="UHU74" s="448"/>
      <c r="UHV74" s="448"/>
      <c r="UHW74" s="448"/>
      <c r="UHX74" s="448"/>
      <c r="UHY74" s="448"/>
      <c r="UHZ74" s="448"/>
      <c r="UIA74" s="448"/>
      <c r="UIB74" s="448"/>
      <c r="UIC74" s="448"/>
      <c r="UID74" s="448"/>
      <c r="UIE74" s="448"/>
      <c r="UIF74" s="448"/>
      <c r="UIG74" s="448"/>
      <c r="UIH74" s="448"/>
      <c r="UII74" s="448"/>
      <c r="UIJ74" s="448"/>
      <c r="UIK74" s="448"/>
      <c r="UIL74" s="448"/>
      <c r="UIM74" s="448"/>
      <c r="UIN74" s="448"/>
      <c r="UIO74" s="448"/>
      <c r="UIP74" s="448"/>
      <c r="UIQ74" s="448"/>
      <c r="UIR74" s="448"/>
      <c r="UIS74" s="448"/>
      <c r="UIT74" s="448"/>
      <c r="UIU74" s="448"/>
      <c r="UIV74" s="448"/>
      <c r="UIW74" s="448"/>
      <c r="UIX74" s="448"/>
      <c r="UIY74" s="448"/>
      <c r="UIZ74" s="448"/>
      <c r="UJA74" s="448"/>
      <c r="UJB74" s="448"/>
      <c r="UJC74" s="448"/>
      <c r="UJD74" s="448"/>
      <c r="UJE74" s="448"/>
      <c r="UJF74" s="448"/>
      <c r="UJG74" s="448"/>
      <c r="UJH74" s="448"/>
      <c r="UJI74" s="448"/>
      <c r="UJJ74" s="448"/>
      <c r="UJK74" s="448"/>
      <c r="UJL74" s="448"/>
      <c r="UJM74" s="448"/>
      <c r="UJN74" s="448"/>
      <c r="UJO74" s="448"/>
      <c r="UJP74" s="448"/>
      <c r="UJQ74" s="448"/>
      <c r="UJR74" s="448"/>
      <c r="UJS74" s="448"/>
      <c r="UJT74" s="448"/>
      <c r="UJU74" s="448"/>
      <c r="UJV74" s="448"/>
      <c r="UJW74" s="448"/>
      <c r="UJX74" s="448"/>
      <c r="UJY74" s="448"/>
      <c r="UJZ74" s="448"/>
      <c r="UKA74" s="448"/>
      <c r="UKB74" s="448"/>
      <c r="UKC74" s="448"/>
      <c r="UKD74" s="448"/>
      <c r="UKE74" s="448"/>
      <c r="UKF74" s="448"/>
      <c r="UKG74" s="448"/>
      <c r="UKH74" s="448"/>
      <c r="UKI74" s="448"/>
      <c r="UKJ74" s="448"/>
      <c r="UKK74" s="448"/>
      <c r="UKL74" s="448"/>
      <c r="UKM74" s="448"/>
      <c r="UKN74" s="448"/>
      <c r="UKO74" s="448"/>
      <c r="UKP74" s="448"/>
      <c r="UKQ74" s="448"/>
      <c r="UKR74" s="448"/>
      <c r="UKS74" s="448"/>
      <c r="UKT74" s="448"/>
      <c r="UKU74" s="448"/>
      <c r="UKV74" s="448"/>
      <c r="UKW74" s="448"/>
      <c r="UKX74" s="448"/>
      <c r="UKY74" s="448"/>
      <c r="UKZ74" s="448"/>
      <c r="ULA74" s="448"/>
      <c r="ULB74" s="448"/>
      <c r="ULC74" s="448"/>
      <c r="ULD74" s="448"/>
      <c r="ULE74" s="448"/>
      <c r="ULF74" s="448"/>
      <c r="ULG74" s="448"/>
      <c r="ULH74" s="448"/>
      <c r="ULI74" s="448"/>
      <c r="ULJ74" s="448"/>
      <c r="ULK74" s="448"/>
      <c r="ULL74" s="448"/>
      <c r="ULM74" s="448"/>
      <c r="ULN74" s="448"/>
      <c r="ULO74" s="448"/>
      <c r="ULP74" s="448"/>
      <c r="ULQ74" s="448"/>
      <c r="ULR74" s="448"/>
      <c r="ULS74" s="448"/>
      <c r="ULT74" s="448"/>
      <c r="ULU74" s="448"/>
      <c r="ULV74" s="448"/>
      <c r="ULW74" s="448"/>
      <c r="ULX74" s="448"/>
      <c r="ULY74" s="448"/>
      <c r="ULZ74" s="448"/>
      <c r="UMA74" s="448"/>
      <c r="UMB74" s="448"/>
      <c r="UMC74" s="448"/>
      <c r="UMD74" s="448"/>
      <c r="UME74" s="448"/>
      <c r="UMF74" s="448"/>
      <c r="UMG74" s="448"/>
      <c r="UMH74" s="448"/>
      <c r="UMI74" s="448"/>
      <c r="UMJ74" s="448"/>
      <c r="UMK74" s="448"/>
      <c r="UML74" s="448"/>
      <c r="UMM74" s="448"/>
      <c r="UMN74" s="448"/>
      <c r="UMO74" s="448"/>
      <c r="UMP74" s="448"/>
      <c r="UMQ74" s="448"/>
      <c r="UMR74" s="448"/>
      <c r="UMS74" s="448"/>
      <c r="UMT74" s="448"/>
      <c r="UMU74" s="448"/>
      <c r="UMV74" s="448"/>
      <c r="UMW74" s="448"/>
      <c r="UMX74" s="448"/>
      <c r="UMY74" s="448"/>
      <c r="UMZ74" s="448"/>
      <c r="UNA74" s="448"/>
      <c r="UNB74" s="448"/>
      <c r="UNC74" s="448"/>
      <c r="UND74" s="448"/>
      <c r="UNE74" s="448"/>
      <c r="UNF74" s="448"/>
      <c r="UNG74" s="448"/>
      <c r="UNH74" s="448"/>
      <c r="UNI74" s="448"/>
      <c r="UNJ74" s="448"/>
      <c r="UNK74" s="448"/>
      <c r="UNL74" s="448"/>
      <c r="UNM74" s="448"/>
      <c r="UNN74" s="448"/>
      <c r="UNO74" s="448"/>
      <c r="UNP74" s="448"/>
      <c r="UNQ74" s="448"/>
      <c r="UNR74" s="448"/>
      <c r="UNS74" s="448"/>
      <c r="UNT74" s="448"/>
      <c r="UNU74" s="448"/>
      <c r="UNV74" s="448"/>
      <c r="UNW74" s="448"/>
      <c r="UNX74" s="448"/>
      <c r="UNY74" s="448"/>
      <c r="UNZ74" s="448"/>
      <c r="UOA74" s="448"/>
      <c r="UOB74" s="448"/>
      <c r="UOC74" s="448"/>
      <c r="UOD74" s="448"/>
      <c r="UOE74" s="448"/>
      <c r="UOF74" s="448"/>
      <c r="UOG74" s="448"/>
      <c r="UOH74" s="448"/>
      <c r="UOI74" s="448"/>
      <c r="UOJ74" s="448"/>
      <c r="UOK74" s="448"/>
      <c r="UOL74" s="448"/>
      <c r="UOM74" s="448"/>
      <c r="UON74" s="448"/>
      <c r="UOO74" s="448"/>
      <c r="UOP74" s="448"/>
      <c r="UOQ74" s="448"/>
      <c r="UOR74" s="448"/>
      <c r="UOS74" s="448"/>
      <c r="UOT74" s="448"/>
      <c r="UOU74" s="448"/>
      <c r="UOV74" s="448"/>
      <c r="UOW74" s="448"/>
      <c r="UOX74" s="448"/>
      <c r="UOY74" s="448"/>
      <c r="UOZ74" s="448"/>
      <c r="UPA74" s="448"/>
      <c r="UPB74" s="448"/>
      <c r="UPC74" s="448"/>
      <c r="UPD74" s="448"/>
      <c r="UPE74" s="448"/>
      <c r="UPF74" s="448"/>
      <c r="UPG74" s="448"/>
      <c r="UPH74" s="448"/>
      <c r="UPI74" s="448"/>
      <c r="UPJ74" s="448"/>
      <c r="UPK74" s="448"/>
      <c r="UPL74" s="448"/>
      <c r="UPM74" s="448"/>
      <c r="UPN74" s="448"/>
      <c r="UPO74" s="448"/>
      <c r="UPP74" s="448"/>
      <c r="UPQ74" s="448"/>
      <c r="UPR74" s="448"/>
      <c r="UPS74" s="448"/>
      <c r="UPT74" s="448"/>
      <c r="UPU74" s="448"/>
      <c r="UPV74" s="448"/>
      <c r="UPW74" s="448"/>
      <c r="UPX74" s="448"/>
      <c r="UPY74" s="448"/>
      <c r="UPZ74" s="448"/>
      <c r="UQA74" s="448"/>
      <c r="UQB74" s="448"/>
      <c r="UQC74" s="448"/>
      <c r="UQD74" s="448"/>
      <c r="UQE74" s="448"/>
      <c r="UQF74" s="448"/>
      <c r="UQG74" s="448"/>
      <c r="UQH74" s="448"/>
      <c r="UQI74" s="448"/>
      <c r="UQJ74" s="448"/>
      <c r="UQK74" s="448"/>
      <c r="UQL74" s="448"/>
      <c r="UQM74" s="448"/>
      <c r="UQN74" s="448"/>
      <c r="UQO74" s="448"/>
      <c r="UQP74" s="448"/>
      <c r="UQQ74" s="448"/>
      <c r="UQR74" s="448"/>
      <c r="UQS74" s="448"/>
      <c r="UQT74" s="448"/>
      <c r="UQU74" s="448"/>
      <c r="UQV74" s="448"/>
      <c r="UQW74" s="448"/>
      <c r="UQX74" s="448"/>
      <c r="UQY74" s="448"/>
      <c r="UQZ74" s="448"/>
      <c r="URA74" s="448"/>
      <c r="URB74" s="448"/>
      <c r="URC74" s="448"/>
      <c r="URD74" s="448"/>
      <c r="URE74" s="448"/>
      <c r="URF74" s="448"/>
      <c r="URG74" s="448"/>
      <c r="URH74" s="448"/>
      <c r="URI74" s="448"/>
      <c r="URJ74" s="448"/>
      <c r="URK74" s="448"/>
      <c r="URL74" s="448"/>
      <c r="URM74" s="448"/>
      <c r="URN74" s="448"/>
      <c r="URO74" s="448"/>
      <c r="URP74" s="448"/>
      <c r="URQ74" s="448"/>
      <c r="URR74" s="448"/>
      <c r="URS74" s="448"/>
      <c r="URT74" s="448"/>
      <c r="URU74" s="448"/>
      <c r="URV74" s="448"/>
      <c r="URW74" s="448"/>
      <c r="URX74" s="448"/>
      <c r="URY74" s="448"/>
      <c r="URZ74" s="448"/>
      <c r="USA74" s="448"/>
      <c r="USB74" s="448"/>
      <c r="USC74" s="448"/>
      <c r="USD74" s="448"/>
      <c r="USE74" s="448"/>
      <c r="USF74" s="448"/>
      <c r="USG74" s="448"/>
      <c r="USH74" s="448"/>
      <c r="USI74" s="448"/>
      <c r="USJ74" s="448"/>
      <c r="USK74" s="448"/>
      <c r="USL74" s="448"/>
      <c r="USM74" s="448"/>
      <c r="USN74" s="448"/>
      <c r="USO74" s="448"/>
      <c r="USP74" s="448"/>
      <c r="USQ74" s="448"/>
      <c r="USR74" s="448"/>
      <c r="USS74" s="448"/>
      <c r="UST74" s="448"/>
      <c r="USU74" s="448"/>
      <c r="USV74" s="448"/>
      <c r="USW74" s="448"/>
      <c r="USX74" s="448"/>
      <c r="USY74" s="448"/>
      <c r="USZ74" s="448"/>
      <c r="UTA74" s="448"/>
      <c r="UTB74" s="448"/>
      <c r="UTC74" s="448"/>
      <c r="UTD74" s="448"/>
      <c r="UTE74" s="448"/>
      <c r="UTF74" s="448"/>
      <c r="UTG74" s="448"/>
      <c r="UTH74" s="448"/>
      <c r="UTI74" s="448"/>
      <c r="UTJ74" s="448"/>
      <c r="UTK74" s="448"/>
      <c r="UTL74" s="448"/>
      <c r="UTM74" s="448"/>
      <c r="UTN74" s="448"/>
      <c r="UTO74" s="448"/>
      <c r="UTP74" s="448"/>
      <c r="UTQ74" s="448"/>
      <c r="UTR74" s="448"/>
      <c r="UTS74" s="448"/>
      <c r="UTT74" s="448"/>
      <c r="UTU74" s="448"/>
      <c r="UTV74" s="448"/>
      <c r="UTW74" s="448"/>
      <c r="UTX74" s="448"/>
      <c r="UTY74" s="448"/>
      <c r="UTZ74" s="448"/>
      <c r="UUA74" s="448"/>
      <c r="UUB74" s="448"/>
      <c r="UUC74" s="448"/>
      <c r="UUD74" s="448"/>
      <c r="UUE74" s="448"/>
      <c r="UUF74" s="448"/>
      <c r="UUG74" s="448"/>
      <c r="UUH74" s="448"/>
      <c r="UUI74" s="448"/>
      <c r="UUJ74" s="448"/>
      <c r="UUK74" s="448"/>
      <c r="UUL74" s="448"/>
      <c r="UUM74" s="448"/>
      <c r="UUN74" s="448"/>
      <c r="UUO74" s="448"/>
      <c r="UUP74" s="448"/>
      <c r="UUQ74" s="448"/>
      <c r="UUR74" s="448"/>
      <c r="UUS74" s="448"/>
      <c r="UUT74" s="448"/>
      <c r="UUU74" s="448"/>
      <c r="UUV74" s="448"/>
      <c r="UUW74" s="448"/>
      <c r="UUX74" s="448"/>
      <c r="UUY74" s="448"/>
      <c r="UUZ74" s="448"/>
      <c r="UVA74" s="448"/>
      <c r="UVB74" s="448"/>
      <c r="UVC74" s="448"/>
      <c r="UVD74" s="448"/>
      <c r="UVE74" s="448"/>
      <c r="UVF74" s="448"/>
      <c r="UVG74" s="448"/>
      <c r="UVH74" s="448"/>
      <c r="UVI74" s="448"/>
      <c r="UVJ74" s="448"/>
      <c r="UVK74" s="448"/>
      <c r="UVL74" s="448"/>
      <c r="UVM74" s="448"/>
      <c r="UVN74" s="448"/>
      <c r="UVO74" s="448"/>
      <c r="UVP74" s="448"/>
      <c r="UVQ74" s="448"/>
      <c r="UVR74" s="448"/>
      <c r="UVS74" s="448"/>
      <c r="UVT74" s="448"/>
      <c r="UVU74" s="448"/>
      <c r="UVV74" s="448"/>
      <c r="UVW74" s="448"/>
      <c r="UVX74" s="448"/>
      <c r="UVY74" s="448"/>
      <c r="UVZ74" s="448"/>
      <c r="UWA74" s="448"/>
      <c r="UWB74" s="448"/>
      <c r="UWC74" s="448"/>
      <c r="UWD74" s="448"/>
      <c r="UWE74" s="448"/>
      <c r="UWF74" s="448"/>
      <c r="UWG74" s="448"/>
      <c r="UWH74" s="448"/>
      <c r="UWI74" s="448"/>
      <c r="UWJ74" s="448"/>
      <c r="UWK74" s="448"/>
      <c r="UWL74" s="448"/>
      <c r="UWM74" s="448"/>
      <c r="UWN74" s="448"/>
      <c r="UWO74" s="448"/>
      <c r="UWP74" s="448"/>
      <c r="UWQ74" s="448"/>
      <c r="UWR74" s="448"/>
      <c r="UWS74" s="448"/>
      <c r="UWT74" s="448"/>
      <c r="UWU74" s="448"/>
      <c r="UWV74" s="448"/>
      <c r="UWW74" s="448"/>
      <c r="UWX74" s="448"/>
      <c r="UWY74" s="448"/>
      <c r="UWZ74" s="448"/>
      <c r="UXA74" s="448"/>
      <c r="UXB74" s="448"/>
      <c r="UXC74" s="448"/>
      <c r="UXD74" s="448"/>
      <c r="UXE74" s="448"/>
      <c r="UXF74" s="448"/>
      <c r="UXG74" s="448"/>
      <c r="UXH74" s="448"/>
      <c r="UXI74" s="448"/>
      <c r="UXJ74" s="448"/>
      <c r="UXK74" s="448"/>
      <c r="UXL74" s="448"/>
      <c r="UXM74" s="448"/>
      <c r="UXN74" s="448"/>
      <c r="UXO74" s="448"/>
      <c r="UXP74" s="448"/>
      <c r="UXQ74" s="448"/>
      <c r="UXR74" s="448"/>
      <c r="UXS74" s="448"/>
      <c r="UXT74" s="448"/>
      <c r="UXU74" s="448"/>
      <c r="UXV74" s="448"/>
      <c r="UXW74" s="448"/>
      <c r="UXX74" s="448"/>
      <c r="UXY74" s="448"/>
      <c r="UXZ74" s="448"/>
      <c r="UYA74" s="448"/>
      <c r="UYB74" s="448"/>
      <c r="UYC74" s="448"/>
      <c r="UYD74" s="448"/>
      <c r="UYE74" s="448"/>
      <c r="UYF74" s="448"/>
      <c r="UYG74" s="448"/>
      <c r="UYH74" s="448"/>
      <c r="UYI74" s="448"/>
      <c r="UYJ74" s="448"/>
      <c r="UYK74" s="448"/>
      <c r="UYL74" s="448"/>
      <c r="UYM74" s="448"/>
      <c r="UYN74" s="448"/>
      <c r="UYO74" s="448"/>
      <c r="UYP74" s="448"/>
      <c r="UYQ74" s="448"/>
      <c r="UYR74" s="448"/>
      <c r="UYS74" s="448"/>
      <c r="UYT74" s="448"/>
      <c r="UYU74" s="448"/>
      <c r="UYV74" s="448"/>
      <c r="UYW74" s="448"/>
      <c r="UYX74" s="448"/>
      <c r="UYY74" s="448"/>
      <c r="UYZ74" s="448"/>
      <c r="UZA74" s="448"/>
      <c r="UZB74" s="448"/>
      <c r="UZC74" s="448"/>
      <c r="UZD74" s="448"/>
      <c r="UZE74" s="448"/>
      <c r="UZF74" s="448"/>
      <c r="UZG74" s="448"/>
      <c r="UZH74" s="448"/>
      <c r="UZI74" s="448"/>
      <c r="UZJ74" s="448"/>
      <c r="UZK74" s="448"/>
      <c r="UZL74" s="448"/>
      <c r="UZM74" s="448"/>
      <c r="UZN74" s="448"/>
      <c r="UZO74" s="448"/>
      <c r="UZP74" s="448"/>
      <c r="UZQ74" s="448"/>
      <c r="UZR74" s="448"/>
      <c r="UZS74" s="448"/>
      <c r="UZT74" s="448"/>
      <c r="UZU74" s="448"/>
      <c r="UZV74" s="448"/>
      <c r="UZW74" s="448"/>
      <c r="UZX74" s="448"/>
      <c r="UZY74" s="448"/>
      <c r="UZZ74" s="448"/>
      <c r="VAA74" s="448"/>
      <c r="VAB74" s="448"/>
      <c r="VAC74" s="448"/>
      <c r="VAD74" s="448"/>
      <c r="VAE74" s="448"/>
      <c r="VAF74" s="448"/>
      <c r="VAG74" s="448"/>
      <c r="VAH74" s="448"/>
      <c r="VAI74" s="448"/>
      <c r="VAJ74" s="448"/>
      <c r="VAK74" s="448"/>
      <c r="VAL74" s="448"/>
      <c r="VAM74" s="448"/>
      <c r="VAN74" s="448"/>
      <c r="VAO74" s="448"/>
      <c r="VAP74" s="448"/>
      <c r="VAQ74" s="448"/>
      <c r="VAR74" s="448"/>
      <c r="VAS74" s="448"/>
      <c r="VAT74" s="448"/>
      <c r="VAU74" s="448"/>
      <c r="VAV74" s="448"/>
      <c r="VAW74" s="448"/>
      <c r="VAX74" s="448"/>
      <c r="VAY74" s="448"/>
      <c r="VAZ74" s="448"/>
      <c r="VBA74" s="448"/>
      <c r="VBB74" s="448"/>
      <c r="VBC74" s="448"/>
      <c r="VBD74" s="448"/>
      <c r="VBE74" s="448"/>
      <c r="VBF74" s="448"/>
      <c r="VBG74" s="448"/>
      <c r="VBH74" s="448"/>
      <c r="VBI74" s="448"/>
      <c r="VBJ74" s="448"/>
      <c r="VBK74" s="448"/>
      <c r="VBL74" s="448"/>
      <c r="VBM74" s="448"/>
      <c r="VBN74" s="448"/>
      <c r="VBO74" s="448"/>
      <c r="VBP74" s="448"/>
      <c r="VBQ74" s="448"/>
      <c r="VBR74" s="448"/>
      <c r="VBS74" s="448"/>
      <c r="VBT74" s="448"/>
      <c r="VBU74" s="448"/>
      <c r="VBV74" s="448"/>
      <c r="VBW74" s="448"/>
      <c r="VBX74" s="448"/>
      <c r="VBY74" s="448"/>
      <c r="VBZ74" s="448"/>
      <c r="VCA74" s="448"/>
      <c r="VCB74" s="448"/>
      <c r="VCC74" s="448"/>
      <c r="VCD74" s="448"/>
      <c r="VCE74" s="448"/>
      <c r="VCF74" s="448"/>
      <c r="VCG74" s="448"/>
      <c r="VCH74" s="448"/>
      <c r="VCI74" s="448"/>
      <c r="VCJ74" s="448"/>
      <c r="VCK74" s="448"/>
      <c r="VCL74" s="448"/>
      <c r="VCM74" s="448"/>
      <c r="VCN74" s="448"/>
      <c r="VCO74" s="448"/>
      <c r="VCP74" s="448"/>
      <c r="VCQ74" s="448"/>
      <c r="VCR74" s="448"/>
      <c r="VCS74" s="448"/>
      <c r="VCT74" s="448"/>
      <c r="VCU74" s="448"/>
      <c r="VCV74" s="448"/>
      <c r="VCW74" s="448"/>
      <c r="VCX74" s="448"/>
      <c r="VCY74" s="448"/>
      <c r="VCZ74" s="448"/>
      <c r="VDA74" s="448"/>
      <c r="VDB74" s="448"/>
      <c r="VDC74" s="448"/>
      <c r="VDD74" s="448"/>
      <c r="VDE74" s="448"/>
      <c r="VDF74" s="448"/>
      <c r="VDG74" s="448"/>
      <c r="VDH74" s="448"/>
      <c r="VDI74" s="448"/>
      <c r="VDJ74" s="448"/>
      <c r="VDK74" s="448"/>
      <c r="VDL74" s="448"/>
      <c r="VDM74" s="448"/>
      <c r="VDN74" s="448"/>
      <c r="VDO74" s="448"/>
      <c r="VDP74" s="448"/>
      <c r="VDQ74" s="448"/>
      <c r="VDR74" s="448"/>
      <c r="VDS74" s="448"/>
      <c r="VDT74" s="448"/>
      <c r="VDU74" s="448"/>
      <c r="VDV74" s="448"/>
      <c r="VDW74" s="448"/>
      <c r="VDX74" s="448"/>
      <c r="VDY74" s="448"/>
      <c r="VDZ74" s="448"/>
      <c r="VEA74" s="448"/>
      <c r="VEB74" s="448"/>
      <c r="VEC74" s="448"/>
      <c r="VED74" s="448"/>
      <c r="VEE74" s="448"/>
      <c r="VEF74" s="448"/>
      <c r="VEG74" s="448"/>
      <c r="VEH74" s="448"/>
      <c r="VEI74" s="448"/>
      <c r="VEJ74" s="448"/>
      <c r="VEK74" s="448"/>
      <c r="VEL74" s="448"/>
      <c r="VEM74" s="448"/>
      <c r="VEN74" s="448"/>
      <c r="VEO74" s="448"/>
      <c r="VEP74" s="448"/>
      <c r="VEQ74" s="448"/>
      <c r="VER74" s="448"/>
      <c r="VES74" s="448"/>
      <c r="VET74" s="448"/>
      <c r="VEU74" s="448"/>
      <c r="VEV74" s="448"/>
      <c r="VEW74" s="448"/>
      <c r="VEX74" s="448"/>
      <c r="VEY74" s="448"/>
      <c r="VEZ74" s="448"/>
      <c r="VFA74" s="448"/>
      <c r="VFB74" s="448"/>
      <c r="VFC74" s="448"/>
      <c r="VFD74" s="448"/>
      <c r="VFE74" s="448"/>
      <c r="VFF74" s="448"/>
      <c r="VFG74" s="448"/>
      <c r="VFH74" s="448"/>
      <c r="VFI74" s="448"/>
      <c r="VFJ74" s="448"/>
      <c r="VFK74" s="448"/>
      <c r="VFL74" s="448"/>
      <c r="VFM74" s="448"/>
      <c r="VFN74" s="448"/>
      <c r="VFO74" s="448"/>
      <c r="VFP74" s="448"/>
      <c r="VFQ74" s="448"/>
      <c r="VFR74" s="448"/>
      <c r="VFS74" s="448"/>
      <c r="VFT74" s="448"/>
      <c r="VFU74" s="448"/>
      <c r="VFV74" s="448"/>
      <c r="VFW74" s="448"/>
      <c r="VFX74" s="448"/>
      <c r="VFY74" s="448"/>
      <c r="VFZ74" s="448"/>
      <c r="VGA74" s="448"/>
      <c r="VGB74" s="448"/>
      <c r="VGC74" s="448"/>
      <c r="VGD74" s="448"/>
      <c r="VGE74" s="448"/>
      <c r="VGF74" s="448"/>
      <c r="VGG74" s="448"/>
      <c r="VGH74" s="448"/>
      <c r="VGI74" s="448"/>
      <c r="VGJ74" s="448"/>
      <c r="VGK74" s="448"/>
      <c r="VGL74" s="448"/>
      <c r="VGM74" s="448"/>
      <c r="VGN74" s="448"/>
      <c r="VGO74" s="448"/>
      <c r="VGP74" s="448"/>
      <c r="VGQ74" s="448"/>
      <c r="VGR74" s="448"/>
      <c r="VGS74" s="448"/>
      <c r="VGT74" s="448"/>
      <c r="VGU74" s="448"/>
      <c r="VGV74" s="448"/>
      <c r="VGW74" s="448"/>
      <c r="VGX74" s="448"/>
      <c r="VGY74" s="448"/>
      <c r="VGZ74" s="448"/>
      <c r="VHA74" s="448"/>
      <c r="VHB74" s="448"/>
      <c r="VHC74" s="448"/>
      <c r="VHD74" s="448"/>
      <c r="VHE74" s="448"/>
      <c r="VHF74" s="448"/>
      <c r="VHG74" s="448"/>
      <c r="VHH74" s="448"/>
      <c r="VHI74" s="448"/>
      <c r="VHJ74" s="448"/>
      <c r="VHK74" s="448"/>
      <c r="VHL74" s="448"/>
      <c r="VHM74" s="448"/>
      <c r="VHN74" s="448"/>
      <c r="VHO74" s="448"/>
      <c r="VHP74" s="448"/>
      <c r="VHQ74" s="448"/>
      <c r="VHR74" s="448"/>
      <c r="VHS74" s="448"/>
      <c r="VHT74" s="448"/>
      <c r="VHU74" s="448"/>
      <c r="VHV74" s="448"/>
      <c r="VHW74" s="448"/>
      <c r="VHX74" s="448"/>
      <c r="VHY74" s="448"/>
      <c r="VHZ74" s="448"/>
      <c r="VIA74" s="448"/>
      <c r="VIB74" s="448"/>
      <c r="VIC74" s="448"/>
      <c r="VID74" s="448"/>
      <c r="VIE74" s="448"/>
      <c r="VIF74" s="448"/>
      <c r="VIG74" s="448"/>
      <c r="VIH74" s="448"/>
      <c r="VII74" s="448"/>
      <c r="VIJ74" s="448"/>
      <c r="VIK74" s="448"/>
      <c r="VIL74" s="448"/>
      <c r="VIM74" s="448"/>
      <c r="VIN74" s="448"/>
      <c r="VIO74" s="448"/>
      <c r="VIP74" s="448"/>
      <c r="VIQ74" s="448"/>
      <c r="VIR74" s="448"/>
      <c r="VIS74" s="448"/>
      <c r="VIT74" s="448"/>
      <c r="VIU74" s="448"/>
      <c r="VIV74" s="448"/>
      <c r="VIW74" s="448"/>
      <c r="VIX74" s="448"/>
      <c r="VIY74" s="448"/>
      <c r="VIZ74" s="448"/>
      <c r="VJA74" s="448"/>
      <c r="VJB74" s="448"/>
      <c r="VJC74" s="448"/>
      <c r="VJD74" s="448"/>
      <c r="VJE74" s="448"/>
      <c r="VJF74" s="448"/>
      <c r="VJG74" s="448"/>
      <c r="VJH74" s="448"/>
      <c r="VJI74" s="448"/>
      <c r="VJJ74" s="448"/>
      <c r="VJK74" s="448"/>
      <c r="VJL74" s="448"/>
      <c r="VJM74" s="448"/>
      <c r="VJN74" s="448"/>
      <c r="VJO74" s="448"/>
      <c r="VJP74" s="448"/>
      <c r="VJQ74" s="448"/>
      <c r="VJR74" s="448"/>
      <c r="VJS74" s="448"/>
      <c r="VJT74" s="448"/>
      <c r="VJU74" s="448"/>
      <c r="VJV74" s="448"/>
      <c r="VJW74" s="448"/>
      <c r="VJX74" s="448"/>
      <c r="VJY74" s="448"/>
      <c r="VJZ74" s="448"/>
      <c r="VKA74" s="448"/>
      <c r="VKB74" s="448"/>
      <c r="VKC74" s="448"/>
      <c r="VKD74" s="448"/>
      <c r="VKE74" s="448"/>
      <c r="VKF74" s="448"/>
      <c r="VKG74" s="448"/>
      <c r="VKH74" s="448"/>
      <c r="VKI74" s="448"/>
      <c r="VKJ74" s="448"/>
      <c r="VKK74" s="448"/>
      <c r="VKL74" s="448"/>
      <c r="VKM74" s="448"/>
      <c r="VKN74" s="448"/>
      <c r="VKO74" s="448"/>
      <c r="VKP74" s="448"/>
      <c r="VKQ74" s="448"/>
      <c r="VKR74" s="448"/>
      <c r="VKS74" s="448"/>
      <c r="VKT74" s="448"/>
      <c r="VKU74" s="448"/>
      <c r="VKV74" s="448"/>
      <c r="VKW74" s="448"/>
      <c r="VKX74" s="448"/>
      <c r="VKY74" s="448"/>
      <c r="VKZ74" s="448"/>
      <c r="VLA74" s="448"/>
      <c r="VLB74" s="448"/>
      <c r="VLC74" s="448"/>
      <c r="VLD74" s="448"/>
      <c r="VLE74" s="448"/>
      <c r="VLF74" s="448"/>
      <c r="VLG74" s="448"/>
      <c r="VLH74" s="448"/>
      <c r="VLI74" s="448"/>
      <c r="VLJ74" s="448"/>
      <c r="VLK74" s="448"/>
      <c r="VLL74" s="448"/>
      <c r="VLM74" s="448"/>
      <c r="VLN74" s="448"/>
      <c r="VLO74" s="448"/>
      <c r="VLP74" s="448"/>
      <c r="VLQ74" s="448"/>
      <c r="VLR74" s="448"/>
      <c r="VLS74" s="448"/>
      <c r="VLT74" s="448"/>
      <c r="VLU74" s="448"/>
      <c r="VLV74" s="448"/>
      <c r="VLW74" s="448"/>
      <c r="VLX74" s="448"/>
      <c r="VLY74" s="448"/>
      <c r="VLZ74" s="448"/>
      <c r="VMA74" s="448"/>
      <c r="VMB74" s="448"/>
      <c r="VMC74" s="448"/>
      <c r="VMD74" s="448"/>
      <c r="VME74" s="448"/>
      <c r="VMF74" s="448"/>
      <c r="VMG74" s="448"/>
      <c r="VMH74" s="448"/>
      <c r="VMI74" s="448"/>
      <c r="VMJ74" s="448"/>
      <c r="VMK74" s="448"/>
      <c r="VML74" s="448"/>
      <c r="VMM74" s="448"/>
      <c r="VMN74" s="448"/>
      <c r="VMO74" s="448"/>
      <c r="VMP74" s="448"/>
      <c r="VMQ74" s="448"/>
      <c r="VMR74" s="448"/>
      <c r="VMS74" s="448"/>
      <c r="VMT74" s="448"/>
      <c r="VMU74" s="448"/>
      <c r="VMV74" s="448"/>
      <c r="VMW74" s="448"/>
      <c r="VMX74" s="448"/>
      <c r="VMY74" s="448"/>
      <c r="VMZ74" s="448"/>
      <c r="VNA74" s="448"/>
      <c r="VNB74" s="448"/>
      <c r="VNC74" s="448"/>
      <c r="VND74" s="448"/>
      <c r="VNE74" s="448"/>
      <c r="VNF74" s="448"/>
      <c r="VNG74" s="448"/>
      <c r="VNH74" s="448"/>
      <c r="VNI74" s="448"/>
      <c r="VNJ74" s="448"/>
      <c r="VNK74" s="448"/>
      <c r="VNL74" s="448"/>
      <c r="VNM74" s="448"/>
      <c r="VNN74" s="448"/>
      <c r="VNO74" s="448"/>
      <c r="VNP74" s="448"/>
      <c r="VNQ74" s="448"/>
      <c r="VNR74" s="448"/>
      <c r="VNS74" s="448"/>
      <c r="VNT74" s="448"/>
      <c r="VNU74" s="448"/>
      <c r="VNV74" s="448"/>
      <c r="VNW74" s="448"/>
      <c r="VNX74" s="448"/>
      <c r="VNY74" s="448"/>
      <c r="VNZ74" s="448"/>
      <c r="VOA74" s="448"/>
      <c r="VOB74" s="448"/>
      <c r="VOC74" s="448"/>
      <c r="VOD74" s="448"/>
      <c r="VOE74" s="448"/>
      <c r="VOF74" s="448"/>
      <c r="VOG74" s="448"/>
      <c r="VOH74" s="448"/>
      <c r="VOI74" s="448"/>
      <c r="VOJ74" s="448"/>
      <c r="VOK74" s="448"/>
      <c r="VOL74" s="448"/>
      <c r="VOM74" s="448"/>
      <c r="VON74" s="448"/>
      <c r="VOO74" s="448"/>
      <c r="VOP74" s="448"/>
      <c r="VOQ74" s="448"/>
      <c r="VOR74" s="448"/>
      <c r="VOS74" s="448"/>
      <c r="VOT74" s="448"/>
      <c r="VOU74" s="448"/>
      <c r="VOV74" s="448"/>
      <c r="VOW74" s="448"/>
      <c r="VOX74" s="448"/>
      <c r="VOY74" s="448"/>
      <c r="VOZ74" s="448"/>
      <c r="VPA74" s="448"/>
      <c r="VPB74" s="448"/>
      <c r="VPC74" s="448"/>
      <c r="VPD74" s="448"/>
      <c r="VPE74" s="448"/>
      <c r="VPF74" s="448"/>
      <c r="VPG74" s="448"/>
      <c r="VPH74" s="448"/>
      <c r="VPI74" s="448"/>
      <c r="VPJ74" s="448"/>
      <c r="VPK74" s="448"/>
      <c r="VPL74" s="448"/>
      <c r="VPM74" s="448"/>
      <c r="VPN74" s="448"/>
      <c r="VPO74" s="448"/>
      <c r="VPP74" s="448"/>
      <c r="VPQ74" s="448"/>
      <c r="VPR74" s="448"/>
      <c r="VPS74" s="448"/>
      <c r="VPT74" s="448"/>
      <c r="VPU74" s="448"/>
      <c r="VPV74" s="448"/>
      <c r="VPW74" s="448"/>
      <c r="VPX74" s="448"/>
      <c r="VPY74" s="448"/>
      <c r="VPZ74" s="448"/>
      <c r="VQA74" s="448"/>
      <c r="VQB74" s="448"/>
      <c r="VQC74" s="448"/>
      <c r="VQD74" s="448"/>
      <c r="VQE74" s="448"/>
      <c r="VQF74" s="448"/>
      <c r="VQG74" s="448"/>
      <c r="VQH74" s="448"/>
      <c r="VQI74" s="448"/>
      <c r="VQJ74" s="448"/>
      <c r="VQK74" s="448"/>
      <c r="VQL74" s="448"/>
      <c r="VQM74" s="448"/>
      <c r="VQN74" s="448"/>
      <c r="VQO74" s="448"/>
      <c r="VQP74" s="448"/>
      <c r="VQQ74" s="448"/>
      <c r="VQR74" s="448"/>
      <c r="VQS74" s="448"/>
      <c r="VQT74" s="448"/>
      <c r="VQU74" s="448"/>
      <c r="VQV74" s="448"/>
      <c r="VQW74" s="448"/>
      <c r="VQX74" s="448"/>
      <c r="VQY74" s="448"/>
      <c r="VQZ74" s="448"/>
      <c r="VRA74" s="448"/>
      <c r="VRB74" s="448"/>
      <c r="VRC74" s="448"/>
      <c r="VRD74" s="448"/>
      <c r="VRE74" s="448"/>
      <c r="VRF74" s="448"/>
      <c r="VRG74" s="448"/>
      <c r="VRH74" s="448"/>
      <c r="VRI74" s="448"/>
      <c r="VRJ74" s="448"/>
      <c r="VRK74" s="448"/>
      <c r="VRL74" s="448"/>
      <c r="VRM74" s="448"/>
      <c r="VRN74" s="448"/>
      <c r="VRO74" s="448"/>
      <c r="VRP74" s="448"/>
      <c r="VRQ74" s="448"/>
      <c r="VRR74" s="448"/>
      <c r="VRS74" s="448"/>
      <c r="VRT74" s="448"/>
      <c r="VRU74" s="448"/>
      <c r="VRV74" s="448"/>
      <c r="VRW74" s="448"/>
      <c r="VRX74" s="448"/>
      <c r="VRY74" s="448"/>
      <c r="VRZ74" s="448"/>
      <c r="VSA74" s="448"/>
      <c r="VSB74" s="448"/>
      <c r="VSC74" s="448"/>
      <c r="VSD74" s="448"/>
      <c r="VSE74" s="448"/>
      <c r="VSF74" s="448"/>
      <c r="VSG74" s="448"/>
      <c r="VSH74" s="448"/>
      <c r="VSI74" s="448"/>
      <c r="VSJ74" s="448"/>
      <c r="VSK74" s="448"/>
      <c r="VSL74" s="448"/>
      <c r="VSM74" s="448"/>
      <c r="VSN74" s="448"/>
      <c r="VSO74" s="448"/>
      <c r="VSP74" s="448"/>
      <c r="VSQ74" s="448"/>
      <c r="VSR74" s="448"/>
      <c r="VSS74" s="448"/>
      <c r="VST74" s="448"/>
      <c r="VSU74" s="448"/>
      <c r="VSV74" s="448"/>
      <c r="VSW74" s="448"/>
      <c r="VSX74" s="448"/>
      <c r="VSY74" s="448"/>
      <c r="VSZ74" s="448"/>
      <c r="VTA74" s="448"/>
      <c r="VTB74" s="448"/>
      <c r="VTC74" s="448"/>
      <c r="VTD74" s="448"/>
      <c r="VTE74" s="448"/>
      <c r="VTF74" s="448"/>
      <c r="VTG74" s="448"/>
      <c r="VTH74" s="448"/>
      <c r="VTI74" s="448"/>
      <c r="VTJ74" s="448"/>
      <c r="VTK74" s="448"/>
      <c r="VTL74" s="448"/>
      <c r="VTM74" s="448"/>
      <c r="VTN74" s="448"/>
      <c r="VTO74" s="448"/>
      <c r="VTP74" s="448"/>
      <c r="VTQ74" s="448"/>
      <c r="VTR74" s="448"/>
      <c r="VTS74" s="448"/>
      <c r="VTT74" s="448"/>
      <c r="VTU74" s="448"/>
      <c r="VTV74" s="448"/>
      <c r="VTW74" s="448"/>
      <c r="VTX74" s="448"/>
      <c r="VTY74" s="448"/>
      <c r="VTZ74" s="448"/>
      <c r="VUA74" s="448"/>
      <c r="VUB74" s="448"/>
      <c r="VUC74" s="448"/>
      <c r="VUD74" s="448"/>
      <c r="VUE74" s="448"/>
      <c r="VUF74" s="448"/>
      <c r="VUG74" s="448"/>
      <c r="VUH74" s="448"/>
      <c r="VUI74" s="448"/>
      <c r="VUJ74" s="448"/>
      <c r="VUK74" s="448"/>
      <c r="VUL74" s="448"/>
      <c r="VUM74" s="448"/>
      <c r="VUN74" s="448"/>
      <c r="VUO74" s="448"/>
      <c r="VUP74" s="448"/>
      <c r="VUQ74" s="448"/>
      <c r="VUR74" s="448"/>
      <c r="VUS74" s="448"/>
      <c r="VUT74" s="448"/>
      <c r="VUU74" s="448"/>
      <c r="VUV74" s="448"/>
      <c r="VUW74" s="448"/>
      <c r="VUX74" s="448"/>
      <c r="VUY74" s="448"/>
      <c r="VUZ74" s="448"/>
      <c r="VVA74" s="448"/>
      <c r="VVB74" s="448"/>
      <c r="VVC74" s="448"/>
      <c r="VVD74" s="448"/>
      <c r="VVE74" s="448"/>
      <c r="VVF74" s="448"/>
      <c r="VVG74" s="448"/>
      <c r="VVH74" s="448"/>
      <c r="VVI74" s="448"/>
      <c r="VVJ74" s="448"/>
      <c r="VVK74" s="448"/>
      <c r="VVL74" s="448"/>
      <c r="VVM74" s="448"/>
      <c r="VVN74" s="448"/>
      <c r="VVO74" s="448"/>
      <c r="VVP74" s="448"/>
      <c r="VVQ74" s="448"/>
      <c r="VVR74" s="448"/>
      <c r="VVS74" s="448"/>
      <c r="VVT74" s="448"/>
      <c r="VVU74" s="448"/>
      <c r="VVV74" s="448"/>
      <c r="VVW74" s="448"/>
      <c r="VVX74" s="448"/>
      <c r="VVY74" s="448"/>
      <c r="VVZ74" s="448"/>
      <c r="VWA74" s="448"/>
      <c r="VWB74" s="448"/>
      <c r="VWC74" s="448"/>
      <c r="VWD74" s="448"/>
      <c r="VWE74" s="448"/>
      <c r="VWF74" s="448"/>
      <c r="VWG74" s="448"/>
      <c r="VWH74" s="448"/>
      <c r="VWI74" s="448"/>
      <c r="VWJ74" s="448"/>
      <c r="VWK74" s="448"/>
      <c r="VWL74" s="448"/>
      <c r="VWM74" s="448"/>
      <c r="VWN74" s="448"/>
      <c r="VWO74" s="448"/>
      <c r="VWP74" s="448"/>
      <c r="VWQ74" s="448"/>
      <c r="VWR74" s="448"/>
      <c r="VWS74" s="448"/>
      <c r="VWT74" s="448"/>
      <c r="VWU74" s="448"/>
      <c r="VWV74" s="448"/>
      <c r="VWW74" s="448"/>
      <c r="VWX74" s="448"/>
      <c r="VWY74" s="448"/>
      <c r="VWZ74" s="448"/>
      <c r="VXA74" s="448"/>
      <c r="VXB74" s="448"/>
      <c r="VXC74" s="448"/>
      <c r="VXD74" s="448"/>
      <c r="VXE74" s="448"/>
      <c r="VXF74" s="448"/>
      <c r="VXG74" s="448"/>
      <c r="VXH74" s="448"/>
      <c r="VXI74" s="448"/>
      <c r="VXJ74" s="448"/>
      <c r="VXK74" s="448"/>
      <c r="VXL74" s="448"/>
      <c r="VXM74" s="448"/>
      <c r="VXN74" s="448"/>
      <c r="VXO74" s="448"/>
      <c r="VXP74" s="448"/>
      <c r="VXQ74" s="448"/>
      <c r="VXR74" s="448"/>
      <c r="VXS74" s="448"/>
      <c r="VXT74" s="448"/>
      <c r="VXU74" s="448"/>
      <c r="VXV74" s="448"/>
      <c r="VXW74" s="448"/>
      <c r="VXX74" s="448"/>
      <c r="VXY74" s="448"/>
      <c r="VXZ74" s="448"/>
      <c r="VYA74" s="448"/>
      <c r="VYB74" s="448"/>
      <c r="VYC74" s="448"/>
      <c r="VYD74" s="448"/>
      <c r="VYE74" s="448"/>
      <c r="VYF74" s="448"/>
      <c r="VYG74" s="448"/>
      <c r="VYH74" s="448"/>
      <c r="VYI74" s="448"/>
      <c r="VYJ74" s="448"/>
      <c r="VYK74" s="448"/>
      <c r="VYL74" s="448"/>
      <c r="VYM74" s="448"/>
      <c r="VYN74" s="448"/>
      <c r="VYO74" s="448"/>
      <c r="VYP74" s="448"/>
      <c r="VYQ74" s="448"/>
      <c r="VYR74" s="448"/>
      <c r="VYS74" s="448"/>
      <c r="VYT74" s="448"/>
      <c r="VYU74" s="448"/>
      <c r="VYV74" s="448"/>
      <c r="VYW74" s="448"/>
      <c r="VYX74" s="448"/>
      <c r="VYY74" s="448"/>
      <c r="VYZ74" s="448"/>
      <c r="VZA74" s="448"/>
      <c r="VZB74" s="448"/>
      <c r="VZC74" s="448"/>
      <c r="VZD74" s="448"/>
      <c r="VZE74" s="448"/>
      <c r="VZF74" s="448"/>
      <c r="VZG74" s="448"/>
      <c r="VZH74" s="448"/>
      <c r="VZI74" s="448"/>
      <c r="VZJ74" s="448"/>
      <c r="VZK74" s="448"/>
      <c r="VZL74" s="448"/>
      <c r="VZM74" s="448"/>
      <c r="VZN74" s="448"/>
      <c r="VZO74" s="448"/>
      <c r="VZP74" s="448"/>
      <c r="VZQ74" s="448"/>
      <c r="VZR74" s="448"/>
      <c r="VZS74" s="448"/>
      <c r="VZT74" s="448"/>
      <c r="VZU74" s="448"/>
      <c r="VZV74" s="448"/>
      <c r="VZW74" s="448"/>
      <c r="VZX74" s="448"/>
      <c r="VZY74" s="448"/>
      <c r="VZZ74" s="448"/>
      <c r="WAA74" s="448"/>
      <c r="WAB74" s="448"/>
      <c r="WAC74" s="448"/>
      <c r="WAD74" s="448"/>
      <c r="WAE74" s="448"/>
      <c r="WAF74" s="448"/>
      <c r="WAG74" s="448"/>
      <c r="WAH74" s="448"/>
      <c r="WAI74" s="448"/>
      <c r="WAJ74" s="448"/>
      <c r="WAK74" s="448"/>
      <c r="WAL74" s="448"/>
      <c r="WAM74" s="448"/>
      <c r="WAN74" s="448"/>
      <c r="WAO74" s="448"/>
      <c r="WAP74" s="448"/>
      <c r="WAQ74" s="448"/>
      <c r="WAR74" s="448"/>
      <c r="WAS74" s="448"/>
      <c r="WAT74" s="448"/>
      <c r="WAU74" s="448"/>
      <c r="WAV74" s="448"/>
      <c r="WAW74" s="448"/>
      <c r="WAX74" s="448"/>
      <c r="WAY74" s="448"/>
      <c r="WAZ74" s="448"/>
      <c r="WBA74" s="448"/>
      <c r="WBB74" s="448"/>
      <c r="WBC74" s="448"/>
      <c r="WBD74" s="448"/>
      <c r="WBE74" s="448"/>
      <c r="WBF74" s="448"/>
      <c r="WBG74" s="448"/>
      <c r="WBH74" s="448"/>
      <c r="WBI74" s="448"/>
      <c r="WBJ74" s="448"/>
      <c r="WBK74" s="448"/>
      <c r="WBL74" s="448"/>
      <c r="WBM74" s="448"/>
      <c r="WBN74" s="448"/>
      <c r="WBO74" s="448"/>
      <c r="WBP74" s="448"/>
      <c r="WBQ74" s="448"/>
      <c r="WBR74" s="448"/>
      <c r="WBS74" s="448"/>
      <c r="WBT74" s="448"/>
      <c r="WBU74" s="448"/>
      <c r="WBV74" s="448"/>
      <c r="WBW74" s="448"/>
      <c r="WBX74" s="448"/>
      <c r="WBY74" s="448"/>
      <c r="WBZ74" s="448"/>
      <c r="WCA74" s="448"/>
      <c r="WCB74" s="448"/>
      <c r="WCC74" s="448"/>
      <c r="WCD74" s="448"/>
      <c r="WCE74" s="448"/>
      <c r="WCF74" s="448"/>
      <c r="WCG74" s="448"/>
      <c r="WCH74" s="448"/>
      <c r="WCI74" s="448"/>
      <c r="WCJ74" s="448"/>
      <c r="WCK74" s="448"/>
      <c r="WCL74" s="448"/>
      <c r="WCM74" s="448"/>
      <c r="WCN74" s="448"/>
      <c r="WCO74" s="448"/>
      <c r="WCP74" s="448"/>
      <c r="WCQ74" s="448"/>
      <c r="WCR74" s="448"/>
      <c r="WCS74" s="448"/>
      <c r="WCT74" s="448"/>
      <c r="WCU74" s="448"/>
      <c r="WCV74" s="448"/>
      <c r="WCW74" s="448"/>
      <c r="WCX74" s="448"/>
      <c r="WCY74" s="448"/>
      <c r="WCZ74" s="448"/>
      <c r="WDA74" s="448"/>
      <c r="WDB74" s="448"/>
      <c r="WDC74" s="448"/>
      <c r="WDD74" s="448"/>
      <c r="WDE74" s="448"/>
      <c r="WDF74" s="448"/>
      <c r="WDG74" s="448"/>
      <c r="WDH74" s="448"/>
      <c r="WDI74" s="448"/>
      <c r="WDJ74" s="448"/>
      <c r="WDK74" s="448"/>
      <c r="WDL74" s="448"/>
      <c r="WDM74" s="448"/>
      <c r="WDN74" s="448"/>
      <c r="WDO74" s="448"/>
      <c r="WDP74" s="448"/>
      <c r="WDQ74" s="448"/>
      <c r="WDR74" s="448"/>
      <c r="WDS74" s="448"/>
      <c r="WDT74" s="448"/>
      <c r="WDU74" s="448"/>
      <c r="WDV74" s="448"/>
      <c r="WDW74" s="448"/>
      <c r="WDX74" s="448"/>
      <c r="WDY74" s="448"/>
      <c r="WDZ74" s="448"/>
      <c r="WEA74" s="448"/>
      <c r="WEB74" s="448"/>
      <c r="WEC74" s="448"/>
      <c r="WED74" s="448"/>
      <c r="WEE74" s="448"/>
      <c r="WEF74" s="448"/>
      <c r="WEG74" s="448"/>
      <c r="WEH74" s="448"/>
      <c r="WEI74" s="448"/>
      <c r="WEJ74" s="448"/>
      <c r="WEK74" s="448"/>
      <c r="WEL74" s="448"/>
      <c r="WEM74" s="448"/>
      <c r="WEN74" s="448"/>
      <c r="WEO74" s="448"/>
      <c r="WEP74" s="448"/>
      <c r="WEQ74" s="448"/>
      <c r="WER74" s="448"/>
      <c r="WES74" s="448"/>
      <c r="WET74" s="448"/>
      <c r="WEU74" s="448"/>
      <c r="WEV74" s="448"/>
      <c r="WEW74" s="448"/>
      <c r="WEX74" s="448"/>
      <c r="WEY74" s="448"/>
      <c r="WEZ74" s="448"/>
      <c r="WFA74" s="448"/>
      <c r="WFB74" s="448"/>
      <c r="WFC74" s="448"/>
      <c r="WFD74" s="448"/>
      <c r="WFE74" s="448"/>
      <c r="WFF74" s="448"/>
      <c r="WFG74" s="448"/>
      <c r="WFH74" s="448"/>
      <c r="WFI74" s="448"/>
      <c r="WFJ74" s="448"/>
      <c r="WFK74" s="448"/>
      <c r="WFL74" s="448"/>
      <c r="WFM74" s="448"/>
      <c r="WFN74" s="448"/>
      <c r="WFO74" s="448"/>
      <c r="WFP74" s="448"/>
      <c r="WFQ74" s="448"/>
      <c r="WFR74" s="448"/>
      <c r="WFS74" s="448"/>
      <c r="WFT74" s="448"/>
      <c r="WFU74" s="448"/>
      <c r="WFV74" s="448"/>
      <c r="WFW74" s="448"/>
      <c r="WFX74" s="448"/>
      <c r="WFY74" s="448"/>
      <c r="WFZ74" s="448"/>
      <c r="WGA74" s="448"/>
      <c r="WGB74" s="448"/>
      <c r="WGC74" s="448"/>
      <c r="WGD74" s="448"/>
      <c r="WGE74" s="448"/>
      <c r="WGF74" s="448"/>
      <c r="WGG74" s="448"/>
      <c r="WGH74" s="448"/>
      <c r="WGI74" s="448"/>
      <c r="WGJ74" s="448"/>
      <c r="WGK74" s="448"/>
      <c r="WGL74" s="448"/>
      <c r="WGM74" s="448"/>
      <c r="WGN74" s="448"/>
      <c r="WGO74" s="448"/>
      <c r="WGP74" s="448"/>
      <c r="WGQ74" s="448"/>
      <c r="WGR74" s="448"/>
      <c r="WGS74" s="448"/>
      <c r="WGT74" s="448"/>
      <c r="WGU74" s="448"/>
      <c r="WGV74" s="448"/>
      <c r="WGW74" s="448"/>
      <c r="WGX74" s="448"/>
      <c r="WGY74" s="448"/>
      <c r="WGZ74" s="448"/>
      <c r="WHA74" s="448"/>
      <c r="WHB74" s="448"/>
      <c r="WHC74" s="448"/>
      <c r="WHD74" s="448"/>
      <c r="WHE74" s="448"/>
      <c r="WHF74" s="448"/>
      <c r="WHG74" s="448"/>
      <c r="WHH74" s="448"/>
      <c r="WHI74" s="448"/>
      <c r="WHJ74" s="448"/>
      <c r="WHK74" s="448"/>
      <c r="WHL74" s="448"/>
      <c r="WHM74" s="448"/>
      <c r="WHN74" s="448"/>
      <c r="WHO74" s="448"/>
      <c r="WHP74" s="448"/>
      <c r="WHQ74" s="448"/>
      <c r="WHR74" s="448"/>
      <c r="WHS74" s="448"/>
      <c r="WHT74" s="448"/>
      <c r="WHU74" s="448"/>
      <c r="WHV74" s="448"/>
      <c r="WHW74" s="448"/>
      <c r="WHX74" s="448"/>
      <c r="WHY74" s="448"/>
      <c r="WHZ74" s="448"/>
      <c r="WIA74" s="448"/>
      <c r="WIB74" s="448"/>
      <c r="WIC74" s="448"/>
      <c r="WID74" s="448"/>
      <c r="WIE74" s="448"/>
      <c r="WIF74" s="448"/>
      <c r="WIG74" s="448"/>
      <c r="WIH74" s="448"/>
      <c r="WII74" s="448"/>
      <c r="WIJ74" s="448"/>
      <c r="WIK74" s="448"/>
      <c r="WIL74" s="448"/>
      <c r="WIM74" s="448"/>
      <c r="WIN74" s="448"/>
      <c r="WIO74" s="448"/>
      <c r="WIP74" s="448"/>
      <c r="WIQ74" s="448"/>
      <c r="WIR74" s="448"/>
      <c r="WIS74" s="448"/>
      <c r="WIT74" s="448"/>
      <c r="WIU74" s="448"/>
      <c r="WIV74" s="448"/>
      <c r="WIW74" s="448"/>
      <c r="WIX74" s="448"/>
      <c r="WIY74" s="448"/>
      <c r="WIZ74" s="448"/>
      <c r="WJA74" s="448"/>
      <c r="WJB74" s="448"/>
      <c r="WJC74" s="448"/>
      <c r="WJD74" s="448"/>
      <c r="WJE74" s="448"/>
      <c r="WJF74" s="448"/>
      <c r="WJG74" s="448"/>
      <c r="WJH74" s="448"/>
      <c r="WJI74" s="448"/>
      <c r="WJJ74" s="448"/>
      <c r="WJK74" s="448"/>
      <c r="WJL74" s="448"/>
      <c r="WJM74" s="448"/>
      <c r="WJN74" s="448"/>
      <c r="WJO74" s="448"/>
      <c r="WJP74" s="448"/>
      <c r="WJQ74" s="448"/>
      <c r="WJR74" s="448"/>
      <c r="WJS74" s="448"/>
      <c r="WJT74" s="448"/>
      <c r="WJU74" s="448"/>
      <c r="WJV74" s="448"/>
      <c r="WJW74" s="448"/>
      <c r="WJX74" s="448"/>
      <c r="WJY74" s="448"/>
      <c r="WJZ74" s="448"/>
      <c r="WKA74" s="448"/>
      <c r="WKB74" s="448"/>
      <c r="WKC74" s="448"/>
      <c r="WKD74" s="448"/>
      <c r="WKE74" s="448"/>
      <c r="WKF74" s="448"/>
      <c r="WKG74" s="448"/>
      <c r="WKH74" s="448"/>
      <c r="WKI74" s="448"/>
      <c r="WKJ74" s="448"/>
      <c r="WKK74" s="448"/>
      <c r="WKL74" s="448"/>
      <c r="WKM74" s="448"/>
      <c r="WKN74" s="448"/>
      <c r="WKO74" s="448"/>
      <c r="WKP74" s="448"/>
      <c r="WKQ74" s="448"/>
      <c r="WKR74" s="448"/>
      <c r="WKS74" s="448"/>
      <c r="WKT74" s="448"/>
      <c r="WKU74" s="448"/>
      <c r="WKV74" s="448"/>
      <c r="WKW74" s="448"/>
      <c r="WKX74" s="448"/>
      <c r="WKY74" s="448"/>
      <c r="WKZ74" s="448"/>
      <c r="WLA74" s="448"/>
      <c r="WLB74" s="448"/>
      <c r="WLC74" s="448"/>
      <c r="WLD74" s="448"/>
      <c r="WLE74" s="448"/>
      <c r="WLF74" s="448"/>
      <c r="WLG74" s="448"/>
      <c r="WLH74" s="448"/>
      <c r="WLI74" s="448"/>
      <c r="WLJ74" s="448"/>
      <c r="WLK74" s="448"/>
      <c r="WLL74" s="448"/>
      <c r="WLM74" s="448"/>
      <c r="WLN74" s="448"/>
      <c r="WLO74" s="448"/>
      <c r="WLP74" s="448"/>
      <c r="WLQ74" s="448"/>
      <c r="WLR74" s="448"/>
      <c r="WLS74" s="448"/>
      <c r="WLT74" s="448"/>
      <c r="WLU74" s="448"/>
      <c r="WLV74" s="448"/>
      <c r="WLW74" s="448"/>
      <c r="WLX74" s="448"/>
      <c r="WLY74" s="448"/>
      <c r="WLZ74" s="448"/>
      <c r="WMA74" s="448"/>
      <c r="WMB74" s="448"/>
      <c r="WMC74" s="448"/>
      <c r="WMD74" s="448"/>
      <c r="WME74" s="448"/>
      <c r="WMF74" s="448"/>
      <c r="WMG74" s="448"/>
      <c r="WMH74" s="448"/>
      <c r="WMI74" s="448"/>
      <c r="WMJ74" s="448"/>
      <c r="WMK74" s="448"/>
      <c r="WML74" s="448"/>
      <c r="WMM74" s="448"/>
      <c r="WMN74" s="448"/>
      <c r="WMO74" s="448"/>
      <c r="WMP74" s="448"/>
      <c r="WMQ74" s="448"/>
      <c r="WMR74" s="448"/>
      <c r="WMS74" s="448"/>
      <c r="WMT74" s="448"/>
      <c r="WMU74" s="448"/>
      <c r="WMV74" s="448"/>
      <c r="WMW74" s="448"/>
      <c r="WMX74" s="448"/>
      <c r="WMY74" s="448"/>
      <c r="WMZ74" s="448"/>
      <c r="WNA74" s="448"/>
      <c r="WNB74" s="448"/>
      <c r="WNC74" s="448"/>
      <c r="WND74" s="448"/>
      <c r="WNE74" s="448"/>
      <c r="WNF74" s="448"/>
      <c r="WNG74" s="448"/>
      <c r="WNH74" s="448"/>
      <c r="WNI74" s="448"/>
      <c r="WNJ74" s="448"/>
      <c r="WNK74" s="448"/>
      <c r="WNL74" s="448"/>
      <c r="WNM74" s="448"/>
      <c r="WNN74" s="448"/>
      <c r="WNO74" s="448"/>
      <c r="WNP74" s="448"/>
      <c r="WNQ74" s="448"/>
      <c r="WNR74" s="448"/>
      <c r="WNS74" s="448"/>
      <c r="WNT74" s="448"/>
      <c r="WNU74" s="448"/>
      <c r="WNV74" s="448"/>
      <c r="WNW74" s="448"/>
      <c r="WNX74" s="448"/>
      <c r="WNY74" s="448"/>
      <c r="WNZ74" s="448"/>
      <c r="WOA74" s="448"/>
      <c r="WOB74" s="448"/>
      <c r="WOC74" s="448"/>
      <c r="WOD74" s="448"/>
      <c r="WOE74" s="448"/>
      <c r="WOF74" s="448"/>
      <c r="WOG74" s="448"/>
      <c r="WOH74" s="448"/>
      <c r="WOI74" s="448"/>
      <c r="WOJ74" s="448"/>
      <c r="WOK74" s="448"/>
      <c r="WOL74" s="448"/>
      <c r="WOM74" s="448"/>
      <c r="WON74" s="448"/>
      <c r="WOO74" s="448"/>
      <c r="WOP74" s="448"/>
      <c r="WOQ74" s="448"/>
      <c r="WOR74" s="448"/>
      <c r="WOS74" s="448"/>
      <c r="WOT74" s="448"/>
      <c r="WOU74" s="448"/>
      <c r="WOV74" s="448"/>
      <c r="WOW74" s="448"/>
      <c r="WOX74" s="448"/>
      <c r="WOY74" s="448"/>
      <c r="WOZ74" s="448"/>
      <c r="WPA74" s="448"/>
      <c r="WPB74" s="448"/>
      <c r="WPC74" s="448"/>
      <c r="WPD74" s="448"/>
      <c r="WPE74" s="448"/>
      <c r="WPF74" s="448"/>
      <c r="WPG74" s="448"/>
      <c r="WPH74" s="448"/>
      <c r="WPI74" s="448"/>
      <c r="WPJ74" s="448"/>
      <c r="WPK74" s="448"/>
      <c r="WPL74" s="448"/>
      <c r="WPM74" s="448"/>
      <c r="WPN74" s="448"/>
      <c r="WPO74" s="448"/>
      <c r="WPP74" s="448"/>
      <c r="WPQ74" s="448"/>
      <c r="WPR74" s="448"/>
      <c r="WPS74" s="448"/>
      <c r="WPT74" s="448"/>
      <c r="WPU74" s="448"/>
      <c r="WPV74" s="448"/>
      <c r="WPW74" s="448"/>
      <c r="WPX74" s="448"/>
      <c r="WPY74" s="448"/>
      <c r="WPZ74" s="448"/>
      <c r="WQA74" s="448"/>
      <c r="WQB74" s="448"/>
      <c r="WQC74" s="448"/>
      <c r="WQD74" s="448"/>
      <c r="WQE74" s="448"/>
      <c r="WQF74" s="448"/>
      <c r="WQG74" s="448"/>
      <c r="WQH74" s="448"/>
      <c r="WQI74" s="448"/>
      <c r="WQJ74" s="448"/>
      <c r="WQK74" s="448"/>
      <c r="WQL74" s="448"/>
      <c r="WQM74" s="448"/>
      <c r="WQN74" s="448"/>
      <c r="WQO74" s="448"/>
      <c r="WQP74" s="448"/>
      <c r="WQQ74" s="448"/>
      <c r="WQR74" s="448"/>
      <c r="WQS74" s="448"/>
      <c r="WQT74" s="448"/>
      <c r="WQU74" s="448"/>
      <c r="WQV74" s="448"/>
      <c r="WQW74" s="448"/>
      <c r="WQX74" s="448"/>
      <c r="WQY74" s="448"/>
      <c r="WQZ74" s="448"/>
      <c r="WRA74" s="448"/>
      <c r="WRB74" s="448"/>
      <c r="WRC74" s="448"/>
      <c r="WRD74" s="448"/>
      <c r="WRE74" s="448"/>
      <c r="WRF74" s="448"/>
      <c r="WRG74" s="448"/>
      <c r="WRH74" s="448"/>
      <c r="WRI74" s="448"/>
      <c r="WRJ74" s="448"/>
      <c r="WRK74" s="448"/>
      <c r="WRL74" s="448"/>
      <c r="WRM74" s="448"/>
      <c r="WRN74" s="448"/>
      <c r="WRO74" s="448"/>
      <c r="WRP74" s="448"/>
      <c r="WRQ74" s="448"/>
      <c r="WRR74" s="448"/>
      <c r="WRS74" s="448"/>
      <c r="WRT74" s="448"/>
      <c r="WRU74" s="448"/>
      <c r="WRV74" s="448"/>
      <c r="WRW74" s="448"/>
      <c r="WRX74" s="448"/>
      <c r="WRY74" s="448"/>
      <c r="WRZ74" s="448"/>
      <c r="WSA74" s="448"/>
      <c r="WSB74" s="448"/>
      <c r="WSC74" s="448"/>
      <c r="WSD74" s="448"/>
      <c r="WSE74" s="448"/>
      <c r="WSF74" s="448"/>
      <c r="WSG74" s="448"/>
      <c r="WSH74" s="448"/>
      <c r="WSI74" s="448"/>
      <c r="WSJ74" s="448"/>
      <c r="WSK74" s="448"/>
      <c r="WSL74" s="448"/>
      <c r="WSM74" s="448"/>
      <c r="WSN74" s="448"/>
      <c r="WSO74" s="448"/>
      <c r="WSP74" s="448"/>
      <c r="WSQ74" s="448"/>
      <c r="WSR74" s="448"/>
      <c r="WSS74" s="448"/>
      <c r="WST74" s="448"/>
      <c r="WSU74" s="448"/>
      <c r="WSV74" s="448"/>
      <c r="WSW74" s="448"/>
      <c r="WSX74" s="448"/>
      <c r="WSY74" s="448"/>
      <c r="WSZ74" s="448"/>
      <c r="WTA74" s="448"/>
      <c r="WTB74" s="448"/>
      <c r="WTC74" s="448"/>
      <c r="WTD74" s="448"/>
      <c r="WTE74" s="448"/>
      <c r="WTF74" s="448"/>
      <c r="WTG74" s="448"/>
      <c r="WTH74" s="448"/>
      <c r="WTI74" s="448"/>
      <c r="WTJ74" s="448"/>
      <c r="WTK74" s="448"/>
      <c r="WTL74" s="448"/>
      <c r="WTM74" s="448"/>
      <c r="WTN74" s="448"/>
      <c r="WTO74" s="448"/>
      <c r="WTP74" s="448"/>
      <c r="WTQ74" s="448"/>
      <c r="WTR74" s="448"/>
      <c r="WTS74" s="448"/>
      <c r="WTT74" s="448"/>
      <c r="WTU74" s="448"/>
      <c r="WTV74" s="448"/>
      <c r="WTW74" s="448"/>
      <c r="WTX74" s="448"/>
      <c r="WTY74" s="448"/>
      <c r="WTZ74" s="448"/>
      <c r="WUA74" s="448"/>
      <c r="WUB74" s="448"/>
      <c r="WUC74" s="448"/>
      <c r="WUD74" s="448"/>
      <c r="WUE74" s="448"/>
      <c r="WUF74" s="448"/>
      <c r="WUG74" s="448"/>
      <c r="WUH74" s="448"/>
      <c r="WUI74" s="448"/>
      <c r="WUJ74" s="448"/>
      <c r="WUK74" s="448"/>
      <c r="WUL74" s="448"/>
      <c r="WUM74" s="448"/>
      <c r="WUN74" s="448"/>
      <c r="WUO74" s="448"/>
      <c r="WUP74" s="448"/>
      <c r="WUQ74" s="448"/>
      <c r="WUR74" s="448"/>
      <c r="WUS74" s="448"/>
      <c r="WUT74" s="448"/>
      <c r="WUU74" s="448"/>
      <c r="WUV74" s="448"/>
      <c r="WUW74" s="448"/>
      <c r="WUX74" s="448"/>
      <c r="WUY74" s="448"/>
      <c r="WUZ74" s="448"/>
      <c r="WVA74" s="448"/>
      <c r="WVB74" s="448"/>
      <c r="WVC74" s="448"/>
      <c r="WVD74" s="448"/>
      <c r="WVE74" s="448"/>
      <c r="WVF74" s="448"/>
      <c r="WVG74" s="448"/>
      <c r="WVH74" s="448"/>
      <c r="WVI74" s="448"/>
      <c r="WVJ74" s="448"/>
      <c r="WVK74" s="448"/>
      <c r="WVL74" s="448"/>
      <c r="WVM74" s="448"/>
      <c r="WVN74" s="448"/>
      <c r="WVO74" s="448"/>
      <c r="WVP74" s="448"/>
      <c r="WVQ74" s="448"/>
      <c r="WVR74" s="448"/>
      <c r="WVS74" s="448"/>
      <c r="WVT74" s="448"/>
      <c r="WVU74" s="448"/>
      <c r="WVV74" s="448"/>
      <c r="WVW74" s="448"/>
      <c r="WVX74" s="448"/>
      <c r="WVY74" s="448"/>
      <c r="WVZ74" s="448"/>
      <c r="WWA74" s="448"/>
      <c r="WWB74" s="448"/>
      <c r="WWC74" s="448"/>
      <c r="WWD74" s="448"/>
      <c r="WWE74" s="448"/>
      <c r="WWF74" s="448"/>
      <c r="WWG74" s="448"/>
      <c r="WWH74" s="448"/>
      <c r="WWI74" s="448"/>
      <c r="WWJ74" s="448"/>
      <c r="WWK74" s="448"/>
      <c r="WWL74" s="448"/>
      <c r="WWM74" s="448"/>
      <c r="WWN74" s="448"/>
      <c r="WWO74" s="448"/>
      <c r="WWP74" s="448"/>
      <c r="WWQ74" s="448"/>
      <c r="WWR74" s="448"/>
      <c r="WWS74" s="448"/>
      <c r="WWT74" s="448"/>
      <c r="WWU74" s="448"/>
      <c r="WWV74" s="448"/>
      <c r="WWW74" s="448"/>
      <c r="WWX74" s="448"/>
      <c r="WWY74" s="448"/>
      <c r="WWZ74" s="448"/>
      <c r="WXA74" s="448"/>
      <c r="WXB74" s="448"/>
      <c r="WXC74" s="448"/>
      <c r="WXD74" s="448"/>
      <c r="WXE74" s="448"/>
      <c r="WXF74" s="448"/>
      <c r="WXG74" s="448"/>
      <c r="WXH74" s="448"/>
      <c r="WXI74" s="448"/>
      <c r="WXJ74" s="448"/>
      <c r="WXK74" s="448"/>
      <c r="WXL74" s="448"/>
      <c r="WXM74" s="448"/>
      <c r="WXN74" s="448"/>
      <c r="WXO74" s="448"/>
      <c r="WXP74" s="448"/>
      <c r="WXQ74" s="448"/>
      <c r="WXR74" s="448"/>
      <c r="WXS74" s="448"/>
      <c r="WXT74" s="448"/>
      <c r="WXU74" s="448"/>
      <c r="WXV74" s="448"/>
      <c r="WXW74" s="448"/>
      <c r="WXX74" s="448"/>
      <c r="WXY74" s="448"/>
      <c r="WXZ74" s="448"/>
      <c r="WYA74" s="448"/>
      <c r="WYB74" s="448"/>
      <c r="WYC74" s="448"/>
      <c r="WYD74" s="448"/>
      <c r="WYE74" s="448"/>
      <c r="WYF74" s="448"/>
      <c r="WYG74" s="448"/>
      <c r="WYH74" s="448"/>
      <c r="WYI74" s="448"/>
      <c r="WYJ74" s="448"/>
      <c r="WYK74" s="448"/>
      <c r="WYL74" s="448"/>
      <c r="WYM74" s="448"/>
      <c r="WYN74" s="448"/>
      <c r="WYO74" s="448"/>
      <c r="WYP74" s="448"/>
      <c r="WYQ74" s="448"/>
      <c r="WYR74" s="448"/>
      <c r="WYS74" s="448"/>
      <c r="WYT74" s="448"/>
      <c r="WYU74" s="448"/>
      <c r="WYV74" s="448"/>
      <c r="WYW74" s="448"/>
      <c r="WYX74" s="448"/>
      <c r="WYY74" s="448"/>
      <c r="WYZ74" s="448"/>
      <c r="WZA74" s="448"/>
      <c r="WZB74" s="448"/>
      <c r="WZC74" s="448"/>
      <c r="WZD74" s="448"/>
      <c r="WZE74" s="448"/>
      <c r="WZF74" s="448"/>
      <c r="WZG74" s="448"/>
      <c r="WZH74" s="448"/>
      <c r="WZI74" s="448"/>
      <c r="WZJ74" s="448"/>
      <c r="WZK74" s="448"/>
      <c r="WZL74" s="448"/>
      <c r="WZM74" s="448"/>
      <c r="WZN74" s="448"/>
      <c r="WZO74" s="448"/>
      <c r="WZP74" s="448"/>
      <c r="WZQ74" s="448"/>
      <c r="WZR74" s="448"/>
      <c r="WZS74" s="448"/>
      <c r="WZT74" s="448"/>
      <c r="WZU74" s="448"/>
      <c r="WZV74" s="448"/>
      <c r="WZW74" s="448"/>
      <c r="WZX74" s="448"/>
      <c r="WZY74" s="448"/>
      <c r="WZZ74" s="448"/>
      <c r="XAA74" s="448"/>
      <c r="XAB74" s="448"/>
      <c r="XAC74" s="448"/>
      <c r="XAD74" s="448"/>
      <c r="XAE74" s="448"/>
      <c r="XAF74" s="448"/>
      <c r="XAG74" s="448"/>
      <c r="XAH74" s="448"/>
      <c r="XAI74" s="448"/>
      <c r="XAJ74" s="448"/>
      <c r="XAK74" s="448"/>
      <c r="XAL74" s="448"/>
      <c r="XAM74" s="448"/>
      <c r="XAN74" s="448"/>
      <c r="XAO74" s="448"/>
      <c r="XAP74" s="448"/>
      <c r="XAQ74" s="448"/>
      <c r="XAR74" s="448"/>
      <c r="XAS74" s="448"/>
      <c r="XAT74" s="448"/>
      <c r="XAU74" s="448"/>
      <c r="XAV74" s="448"/>
      <c r="XAW74" s="448"/>
      <c r="XAX74" s="448"/>
      <c r="XAY74" s="448"/>
      <c r="XAZ74" s="448"/>
      <c r="XBA74" s="448"/>
      <c r="XBB74" s="448"/>
      <c r="XBC74" s="448"/>
      <c r="XBD74" s="448"/>
      <c r="XBE74" s="448"/>
      <c r="XBF74" s="448"/>
      <c r="XBG74" s="448"/>
      <c r="XBH74" s="448"/>
      <c r="XBI74" s="448"/>
      <c r="XBJ74" s="448"/>
      <c r="XBK74" s="448"/>
      <c r="XBL74" s="448"/>
      <c r="XBM74" s="448"/>
      <c r="XBN74" s="448"/>
      <c r="XBO74" s="448"/>
      <c r="XBP74" s="448"/>
      <c r="XBQ74" s="448"/>
      <c r="XBR74" s="448"/>
      <c r="XBS74" s="448"/>
      <c r="XBT74" s="448"/>
      <c r="XBU74" s="448"/>
      <c r="XBV74" s="448"/>
      <c r="XBW74" s="448"/>
      <c r="XBX74" s="448"/>
      <c r="XBY74" s="448"/>
      <c r="XBZ74" s="448"/>
      <c r="XCA74" s="448"/>
      <c r="XCB74" s="448"/>
      <c r="XCC74" s="448"/>
      <c r="XCD74" s="448"/>
      <c r="XCE74" s="448"/>
      <c r="XCF74" s="448"/>
      <c r="XCG74" s="448"/>
      <c r="XCH74" s="448"/>
      <c r="XCI74" s="448"/>
      <c r="XCJ74" s="448"/>
      <c r="XCK74" s="448"/>
      <c r="XCL74" s="448"/>
      <c r="XCM74" s="448"/>
      <c r="XCN74" s="448"/>
      <c r="XCO74" s="448"/>
      <c r="XCP74" s="448"/>
      <c r="XCQ74" s="448"/>
      <c r="XCR74" s="448"/>
      <c r="XCS74" s="448"/>
      <c r="XCT74" s="448"/>
      <c r="XCU74" s="448"/>
      <c r="XCV74" s="448"/>
      <c r="XCW74" s="448"/>
      <c r="XCX74" s="448"/>
      <c r="XCY74" s="448"/>
      <c r="XCZ74" s="448"/>
      <c r="XDA74" s="448"/>
      <c r="XDB74" s="448"/>
      <c r="XDC74" s="448"/>
      <c r="XDD74" s="448"/>
      <c r="XDE74" s="448"/>
      <c r="XDF74" s="448"/>
      <c r="XDG74" s="448"/>
      <c r="XDH74" s="448"/>
      <c r="XDI74" s="448"/>
      <c r="XDJ74" s="448"/>
      <c r="XDK74" s="448"/>
      <c r="XDL74" s="448"/>
      <c r="XDM74" s="448"/>
      <c r="XDN74" s="448"/>
      <c r="XDO74" s="448"/>
      <c r="XDP74" s="448"/>
      <c r="XDQ74" s="448"/>
      <c r="XDR74" s="448"/>
      <c r="XDS74" s="448"/>
      <c r="XDT74" s="448"/>
      <c r="XDU74" s="448"/>
      <c r="XDV74" s="448"/>
      <c r="XDW74" s="448"/>
      <c r="XDX74" s="448"/>
      <c r="XDY74" s="448"/>
      <c r="XDZ74" s="448"/>
      <c r="XEA74" s="448"/>
      <c r="XEB74" s="448"/>
      <c r="XEC74" s="448"/>
      <c r="XED74" s="448"/>
      <c r="XEE74" s="448"/>
      <c r="XEF74" s="448"/>
      <c r="XEG74" s="448"/>
      <c r="XEH74" s="448"/>
      <c r="XEI74" s="448"/>
      <c r="XEJ74" s="448"/>
      <c r="XEK74" s="448"/>
      <c r="XEL74" s="448"/>
      <c r="XEM74" s="448"/>
      <c r="XEN74" s="448"/>
      <c r="XEO74" s="448"/>
      <c r="XEP74" s="448"/>
      <c r="XEQ74" s="448"/>
      <c r="XER74" s="448"/>
      <c r="XES74" s="448"/>
      <c r="XET74" s="448"/>
      <c r="XEU74" s="448"/>
      <c r="XEV74" s="448"/>
    </row>
    <row r="75" spans="1:16376" ht="63" hidden="1" customHeight="1" x14ac:dyDescent="0.3">
      <c r="F75" s="461"/>
    </row>
    <row r="76" spans="1:16376" ht="102.75" hidden="1" customHeight="1" x14ac:dyDescent="0.3">
      <c r="F76" s="460"/>
      <c r="G76" s="456"/>
      <c r="M76" s="457"/>
      <c r="N76" s="457"/>
    </row>
    <row r="77" spans="1:16376" ht="147" customHeight="1" x14ac:dyDescent="0.3">
      <c r="E77" s="455"/>
      <c r="F77" s="456"/>
      <c r="G77" s="456"/>
      <c r="H77" s="454"/>
      <c r="M77" s="457"/>
      <c r="N77" s="457"/>
    </row>
  </sheetData>
  <autoFilter ref="B5:M63">
    <filterColumn colId="3">
      <filters>
        <filter val="49"/>
      </filters>
    </filterColumn>
  </autoFilter>
  <mergeCells count="3">
    <mergeCell ref="B2:D2"/>
    <mergeCell ref="B3:D3"/>
    <mergeCell ref="E2:F2"/>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7" id="{9060FF54-D34C-4964-8DDE-D8BEE69F4A1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M73</xm:sqref>
        </x14:conditionalFormatting>
        <x14:conditionalFormatting xmlns:xm="http://schemas.microsoft.com/office/excel/2006/main">
          <x14:cfRule type="iconSet" priority="6" id="{93FFC877-7D04-4D8F-915E-5D0F364CD4B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M72</xm:sqref>
        </x14:conditionalFormatting>
        <x14:conditionalFormatting xmlns:xm="http://schemas.microsoft.com/office/excel/2006/main">
          <x14:cfRule type="iconSet" priority="4" id="{0035410B-FD71-4212-8439-060D2A57872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M71</xm:sqref>
        </x14:conditionalFormatting>
        <x14:conditionalFormatting xmlns:xm="http://schemas.microsoft.com/office/excel/2006/main">
          <x14:cfRule type="iconSet" priority="3" id="{CFA09BE7-85D1-46A3-A833-F17E755045E7}">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N73</xm:sqref>
        </x14:conditionalFormatting>
        <x14:conditionalFormatting xmlns:xm="http://schemas.microsoft.com/office/excel/2006/main">
          <x14:cfRule type="iconSet" priority="2" id="{A7F06920-A857-45E9-B4E4-6C7F80153065}">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N72</xm:sqref>
        </x14:conditionalFormatting>
        <x14:conditionalFormatting xmlns:xm="http://schemas.microsoft.com/office/excel/2006/main">
          <x14:cfRule type="iconSet" priority="1" id="{06BD7626-1222-42FC-95A4-B478D07C602E}">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N71</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00B050"/>
  </sheetPr>
  <dimension ref="A1:V271"/>
  <sheetViews>
    <sheetView showGridLines="0" tabSelected="1" zoomScale="80" zoomScaleNormal="80" workbookViewId="0">
      <selection activeCell="I2" sqref="I2"/>
    </sheetView>
  </sheetViews>
  <sheetFormatPr baseColWidth="10" defaultColWidth="11.42578125" defaultRowHeight="16.5" x14ac:dyDescent="0.3"/>
  <cols>
    <col min="1" max="1" width="1.85546875" style="202" customWidth="1"/>
    <col min="2" max="2" width="16.28515625" style="202" hidden="1" customWidth="1"/>
    <col min="3" max="3" width="18" style="202" hidden="1" customWidth="1"/>
    <col min="4" max="5" width="15" style="424" customWidth="1"/>
    <col min="6" max="6" width="15.28515625" style="357" customWidth="1"/>
    <col min="7" max="7" width="15.28515625" style="357" hidden="1" customWidth="1"/>
    <col min="8" max="8" width="16.7109375" style="356" hidden="1" customWidth="1"/>
    <col min="9" max="9" width="9.42578125" style="95" customWidth="1"/>
    <col min="10" max="10" width="38.42578125" style="357" customWidth="1"/>
    <col min="11" max="11" width="39" style="87" customWidth="1"/>
    <col min="12" max="12" width="28" style="95" customWidth="1"/>
    <col min="13" max="13" width="10.140625" style="95" customWidth="1"/>
    <col min="14" max="14" width="14.28515625" style="494" customWidth="1"/>
    <col min="15" max="15" width="16.5703125" style="140" customWidth="1"/>
    <col min="16" max="17" width="16" style="95" customWidth="1"/>
    <col min="18" max="18" width="15.42578125" style="95" customWidth="1"/>
    <col min="19" max="19" width="11.42578125" style="95" customWidth="1"/>
    <col min="20" max="20" width="34.7109375" style="134" customWidth="1"/>
    <col min="21" max="21" width="37.5703125" style="134" customWidth="1"/>
    <col min="22" max="22" width="11.42578125" style="135" customWidth="1"/>
    <col min="23" max="16384" width="11.42578125" style="95"/>
  </cols>
  <sheetData>
    <row r="1" spans="1:22" ht="121.5" customHeight="1" thickBot="1" x14ac:dyDescent="0.35">
      <c r="D1" s="419"/>
      <c r="E1" s="419"/>
      <c r="F1" s="94"/>
      <c r="G1" s="94"/>
      <c r="H1" s="91"/>
      <c r="I1" s="94"/>
      <c r="K1" s="94"/>
      <c r="L1" s="91"/>
      <c r="M1" s="91"/>
      <c r="N1" s="137"/>
      <c r="O1" s="137"/>
      <c r="P1" s="91"/>
      <c r="Q1" s="91"/>
      <c r="R1" s="91"/>
      <c r="S1" s="91"/>
      <c r="T1" s="92"/>
      <c r="U1" s="92"/>
      <c r="V1" s="122"/>
    </row>
    <row r="2" spans="1:22" s="101" customFormat="1" ht="49.5" customHeight="1" x14ac:dyDescent="0.25">
      <c r="A2" s="203"/>
      <c r="B2" s="420" t="s">
        <v>516</v>
      </c>
      <c r="C2" s="372" t="s">
        <v>518</v>
      </c>
      <c r="D2" s="420" t="s">
        <v>49</v>
      </c>
      <c r="E2" s="465" t="s">
        <v>533</v>
      </c>
      <c r="F2" s="372" t="s">
        <v>48</v>
      </c>
      <c r="G2" s="469" t="s">
        <v>534</v>
      </c>
      <c r="H2" s="372" t="s">
        <v>47</v>
      </c>
      <c r="I2" s="372" t="s">
        <v>86</v>
      </c>
      <c r="J2" s="372" t="s">
        <v>46</v>
      </c>
      <c r="K2" s="372" t="s">
        <v>399</v>
      </c>
      <c r="L2" s="372" t="s">
        <v>45</v>
      </c>
      <c r="M2" s="372" t="s">
        <v>519</v>
      </c>
      <c r="N2" s="425" t="s">
        <v>252</v>
      </c>
      <c r="O2" s="373" t="s">
        <v>560</v>
      </c>
      <c r="P2" s="372" t="s">
        <v>84</v>
      </c>
      <c r="Q2" s="372" t="s">
        <v>389</v>
      </c>
      <c r="R2" s="372" t="s">
        <v>520</v>
      </c>
      <c r="S2" s="372" t="s">
        <v>106</v>
      </c>
      <c r="T2" s="372" t="s">
        <v>83</v>
      </c>
      <c r="U2" s="426" t="s">
        <v>82</v>
      </c>
      <c r="V2" s="123"/>
    </row>
    <row r="3" spans="1:22" ht="55.5" customHeight="1" x14ac:dyDescent="0.3">
      <c r="A3" s="131" t="str">
        <f t="shared" ref="A3:A22" si="0">+J3</f>
        <v>Puntualidad en la asignación de recursos</v>
      </c>
      <c r="B3" s="184" t="s">
        <v>517</v>
      </c>
      <c r="C3" s="184" t="s">
        <v>51</v>
      </c>
      <c r="D3" s="184" t="str">
        <f>+VLOOKUP(J3,'Indicadores Generales'!A$6:K$61,2,FALSE)</f>
        <v>Planificación</v>
      </c>
      <c r="E3" s="184">
        <v>1</v>
      </c>
      <c r="F3" s="184" t="str">
        <f>+VLOOKUP($J3,'Indicadores Generales'!A$6:K$61,3,FALSE)</f>
        <v>Oportunidad y Puntualidad</v>
      </c>
      <c r="G3" s="184">
        <v>1</v>
      </c>
      <c r="H3" s="184" t="str">
        <f>+VLOOKUP($J3,'Indicadores Generales'!$A$6:$K$61,4,FALSE)</f>
        <v>DIPLA/ DIFI</v>
      </c>
      <c r="I3" s="385">
        <f>+VLOOKUP($J3,'Indicadores Generales'!$A$6:$K$61,5,FALSE)</f>
        <v>1</v>
      </c>
      <c r="J3" s="418" t="s">
        <v>168</v>
      </c>
      <c r="K3" s="386" t="s">
        <v>12</v>
      </c>
      <c r="L3" s="387" t="s">
        <v>703</v>
      </c>
      <c r="M3" s="388">
        <v>0</v>
      </c>
      <c r="N3" s="389">
        <v>44778</v>
      </c>
      <c r="O3" s="391" t="str">
        <f>+VLOOKUP($J3,'Indicadores Generales'!$A$6:$K$61,11,FALSE)</f>
        <v>Óptimo 0 días
Medio 7 días</v>
      </c>
      <c r="P3" s="390">
        <v>44588</v>
      </c>
      <c r="Q3" s="390">
        <v>44588</v>
      </c>
      <c r="R3" s="392">
        <f>+P3-Q3</f>
        <v>0</v>
      </c>
      <c r="S3" s="396">
        <f t="shared" ref="S3" si="1">+R3</f>
        <v>0</v>
      </c>
      <c r="T3" s="393"/>
      <c r="U3" s="393"/>
      <c r="V3" s="135">
        <f>+IF(R3&lt;=0,1,IF(R3&lt;=7,0.5,0))</f>
        <v>1</v>
      </c>
    </row>
    <row r="4" spans="1:22" ht="57" customHeight="1" x14ac:dyDescent="0.3">
      <c r="A4" s="131" t="str">
        <f t="shared" si="0"/>
        <v>Puntualidad en la aprobación del plan de dirección de proyecto</v>
      </c>
      <c r="B4" s="184" t="s">
        <v>517</v>
      </c>
      <c r="C4" s="184" t="s">
        <v>51</v>
      </c>
      <c r="D4" s="184" t="str">
        <f>+VLOOKUP(J4,'Indicadores Generales'!A$6:K$61,2,FALSE)</f>
        <v>Planificación</v>
      </c>
      <c r="E4" s="184">
        <v>1</v>
      </c>
      <c r="F4" s="184" t="str">
        <f>+VLOOKUP($J4,'Indicadores Generales'!A$6:K$61,3,FALSE)</f>
        <v>Oportunidad y Puntualidad</v>
      </c>
      <c r="G4" s="184">
        <v>1</v>
      </c>
      <c r="H4" s="184" t="str">
        <f>+VLOOKUP(J4,'Indicadores Generales'!A$6:K$61,4,FALSE)</f>
        <v>DECON</v>
      </c>
      <c r="I4" s="385">
        <f>+VLOOKUP($J4,'Indicadores Generales'!$A$6:$K$61,5,FALSE)</f>
        <v>2</v>
      </c>
      <c r="J4" s="418" t="s">
        <v>169</v>
      </c>
      <c r="K4" s="386" t="s">
        <v>12</v>
      </c>
      <c r="L4" s="387" t="s">
        <v>704</v>
      </c>
      <c r="M4" s="388">
        <v>0</v>
      </c>
      <c r="N4" s="389">
        <v>44778</v>
      </c>
      <c r="O4" s="391" t="str">
        <f>+VLOOKUP($J4,'Indicadores Generales'!$A$6:$K$61,11,FALSE)</f>
        <v>Óptimo 0 días
Medio 7 días</v>
      </c>
      <c r="P4" s="390">
        <v>44557</v>
      </c>
      <c r="Q4" s="390">
        <v>44557</v>
      </c>
      <c r="R4" s="392">
        <f>+P4-Q4</f>
        <v>0</v>
      </c>
      <c r="S4" s="385">
        <f t="shared" ref="S4:S22" si="2">+R4</f>
        <v>0</v>
      </c>
      <c r="T4" s="393"/>
      <c r="U4" s="393"/>
      <c r="V4" s="135">
        <f>+IF(R4&lt;=0,1,IF(R4&lt;=7,0.5,0))</f>
        <v>1</v>
      </c>
    </row>
    <row r="5" spans="1:22" ht="69.75" customHeight="1" x14ac:dyDescent="0.3">
      <c r="A5" s="131" t="str">
        <f t="shared" si="0"/>
        <v>Porcentaje de personal técnico contratado para el proceso de producción de la OE</v>
      </c>
      <c r="B5" s="184" t="s">
        <v>517</v>
      </c>
      <c r="C5" s="184" t="s">
        <v>51</v>
      </c>
      <c r="D5" s="184" t="str">
        <f>+VLOOKUP(J5,'Indicadores Generales'!A$6:K$61,2,FALSE)</f>
        <v>Planificación</v>
      </c>
      <c r="E5" s="184">
        <v>1</v>
      </c>
      <c r="F5" s="184" t="str">
        <f>+VLOOKUP($J5,'Indicadores Generales'!A$6:K$61,3,FALSE)</f>
        <v>Procedimientos Estadísticos Adecuados</v>
      </c>
      <c r="G5" s="184">
        <v>3</v>
      </c>
      <c r="H5" s="184" t="str">
        <f>+VLOOKUP(J5,'Indicadores Generales'!A$6:K$61,4,FALSE)</f>
        <v>DECON</v>
      </c>
      <c r="I5" s="385">
        <f>+VLOOKUP($J5,'Indicadores Generales'!$A$6:$K$61,5,FALSE)</f>
        <v>3</v>
      </c>
      <c r="J5" s="418" t="s">
        <v>39</v>
      </c>
      <c r="K5" s="386" t="s">
        <v>221</v>
      </c>
      <c r="L5" s="387" t="s">
        <v>705</v>
      </c>
      <c r="M5" s="388">
        <v>0</v>
      </c>
      <c r="N5" s="389">
        <v>44778</v>
      </c>
      <c r="O5" s="391" t="str">
        <f>+VLOOKUP($J5,'Indicadores Generales'!$A$6:$K$61,11,FALSE)</f>
        <v>Óptimo =100%
Medio 90%</v>
      </c>
      <c r="P5" s="394">
        <v>19</v>
      </c>
      <c r="Q5" s="394">
        <v>19</v>
      </c>
      <c r="R5" s="395">
        <f>+P5/Q5*100</f>
        <v>100</v>
      </c>
      <c r="S5" s="396">
        <f t="shared" si="2"/>
        <v>100</v>
      </c>
      <c r="T5" s="397"/>
      <c r="U5" s="397"/>
      <c r="V5" s="135">
        <f>+IF(R5&gt;=100,1,IF(R5&gt;=90,0.5,0))</f>
        <v>1</v>
      </c>
    </row>
    <row r="6" spans="1:22" ht="66" customHeight="1" x14ac:dyDescent="0.3">
      <c r="A6" s="131" t="str">
        <f t="shared" si="0"/>
        <v>Puntualidad en el envío de insumos para la generación de la muestra a DINEM (shapes, base enlistamiento, metodología, marco muestral actualizado, etc.)</v>
      </c>
      <c r="B6" s="184" t="s">
        <v>517</v>
      </c>
      <c r="C6" s="184" t="s">
        <v>51</v>
      </c>
      <c r="D6" s="184" t="str">
        <f>+VLOOKUP(J6,'Indicadores Generales'!A$6:K$61,2,FALSE)</f>
        <v>Diseño</v>
      </c>
      <c r="E6" s="184">
        <v>2</v>
      </c>
      <c r="F6" s="184" t="str">
        <f>+VLOOKUP($J6,'Indicadores Generales'!A$6:K$61,3,FALSE)</f>
        <v>Oportunidad y Puntualidad</v>
      </c>
      <c r="G6" s="184">
        <v>1</v>
      </c>
      <c r="H6" s="184" t="str">
        <f>+VLOOKUP(J6,'Indicadores Generales'!A$6:K$61,4,FALSE)</f>
        <v>DINEM</v>
      </c>
      <c r="I6" s="385">
        <f>+VLOOKUP($J6,'Indicadores Generales'!$A$6:$K$61,5,FALSE)</f>
        <v>4</v>
      </c>
      <c r="J6" s="418" t="s">
        <v>181</v>
      </c>
      <c r="K6" s="386" t="s">
        <v>12</v>
      </c>
      <c r="L6" s="387" t="s">
        <v>650</v>
      </c>
      <c r="M6" s="388">
        <v>0</v>
      </c>
      <c r="N6" s="389">
        <v>44778</v>
      </c>
      <c r="O6" s="391" t="str">
        <f>+VLOOKUP($J6,'Indicadores Generales'!$A$6:$K$61,11,FALSE)</f>
        <v>Óptimo 0 días
Medio 3 días</v>
      </c>
      <c r="P6" s="390">
        <v>44663</v>
      </c>
      <c r="Q6" s="390">
        <v>44672</v>
      </c>
      <c r="R6" s="392">
        <f>+P6-Q6</f>
        <v>-9</v>
      </c>
      <c r="S6" s="385">
        <f t="shared" si="2"/>
        <v>-9</v>
      </c>
      <c r="T6" s="397"/>
      <c r="U6" s="397"/>
      <c r="V6" s="135">
        <f>+IF(R6&lt;=0,1,IF(R6&lt;=3,0.5,0))</f>
        <v>1</v>
      </c>
    </row>
    <row r="7" spans="1:22" ht="40.5" x14ac:dyDescent="0.3">
      <c r="A7" s="131" t="str">
        <f t="shared" si="0"/>
        <v>Número de veces que se remite el insumo para el cálculo de la muestra a DINEM</v>
      </c>
      <c r="B7" s="184" t="s">
        <v>517</v>
      </c>
      <c r="C7" s="184" t="s">
        <v>51</v>
      </c>
      <c r="D7" s="184" t="str">
        <f>+VLOOKUP(J7,'Indicadores Generales'!A$6:K$61,2,FALSE)</f>
        <v>Diseño</v>
      </c>
      <c r="E7" s="184">
        <v>2</v>
      </c>
      <c r="F7" s="184" t="str">
        <f>+VLOOKUP($J7,'Indicadores Generales'!A$6:K$61,3,FALSE)</f>
        <v>Procedimientos Estadísticos Adecuados</v>
      </c>
      <c r="G7" s="184">
        <v>3</v>
      </c>
      <c r="H7" s="184" t="str">
        <f>+VLOOKUP(J7,'Indicadores Generales'!A$6:K$61,4,FALSE)</f>
        <v>DINEM</v>
      </c>
      <c r="I7" s="385">
        <f>+VLOOKUP($J7,'Indicadores Generales'!$A$6:$K$61,5,FALSE)</f>
        <v>5</v>
      </c>
      <c r="J7" s="418" t="s">
        <v>170</v>
      </c>
      <c r="K7" s="386" t="s">
        <v>191</v>
      </c>
      <c r="L7" s="387" t="s">
        <v>790</v>
      </c>
      <c r="M7" s="388">
        <v>0</v>
      </c>
      <c r="N7" s="389">
        <v>44874</v>
      </c>
      <c r="O7" s="391" t="str">
        <f>+VLOOKUP($J7,'Indicadores Generales'!$A$6:$K$61,11,FALSE)</f>
        <v>Óptimo 1 vez
Medio 2 veces</v>
      </c>
      <c r="P7" s="394">
        <v>1</v>
      </c>
      <c r="Q7" s="399">
        <v>1</v>
      </c>
      <c r="R7" s="392">
        <f t="shared" ref="R7" si="3">+P7</f>
        <v>1</v>
      </c>
      <c r="S7" s="396">
        <f t="shared" si="2"/>
        <v>1</v>
      </c>
      <c r="T7" s="398"/>
      <c r="U7" s="398"/>
      <c r="V7" s="135">
        <f>+IF(R7=1,1,IF(R7&lt;=2,0.5,0))</f>
        <v>1</v>
      </c>
    </row>
    <row r="8" spans="1:22" ht="40.5" x14ac:dyDescent="0.3">
      <c r="A8" s="131" t="str">
        <f t="shared" si="0"/>
        <v>Puntualidad en la aprobación del formulario desde DIREJ o ente final aprobatorio</v>
      </c>
      <c r="B8" s="184" t="s">
        <v>517</v>
      </c>
      <c r="C8" s="184" t="s">
        <v>51</v>
      </c>
      <c r="D8" s="184" t="str">
        <f>+VLOOKUP(J8,'Indicadores Generales'!A$6:K$61,2,FALSE)</f>
        <v>Construcción</v>
      </c>
      <c r="E8" s="184">
        <v>3</v>
      </c>
      <c r="F8" s="184" t="str">
        <f>+VLOOKUP($J8,'Indicadores Generales'!A$6:K$61,3,FALSE)</f>
        <v>Oportunidad y Puntualidad</v>
      </c>
      <c r="G8" s="184">
        <v>1</v>
      </c>
      <c r="H8" s="184" t="str">
        <f>+VLOOKUP(J8,'Indicadores Generales'!A$6:K$61,4,FALSE)</f>
        <v>DECON</v>
      </c>
      <c r="I8" s="385">
        <f>+VLOOKUP($J8,'Indicadores Generales'!$A$6:$K$61,5,FALSE)</f>
        <v>6</v>
      </c>
      <c r="J8" s="418" t="s">
        <v>609</v>
      </c>
      <c r="K8" s="386" t="s">
        <v>12</v>
      </c>
      <c r="L8" s="400" t="s">
        <v>648</v>
      </c>
      <c r="M8" s="388">
        <v>0</v>
      </c>
      <c r="N8" s="389">
        <v>44778</v>
      </c>
      <c r="O8" s="391" t="str">
        <f>+VLOOKUP($J8,'Indicadores Generales'!$A$6:$K$61,11,FALSE)</f>
        <v>Óptimo 0 días
Medio 5 días</v>
      </c>
      <c r="P8" s="390">
        <v>44714</v>
      </c>
      <c r="Q8" s="390">
        <v>44717</v>
      </c>
      <c r="R8" s="392">
        <f>+P8-Q8</f>
        <v>-3</v>
      </c>
      <c r="S8" s="396">
        <f t="shared" si="2"/>
        <v>-3</v>
      </c>
      <c r="T8" s="393"/>
      <c r="U8" s="393"/>
      <c r="V8" s="135">
        <f>+IF(R8&lt;=0,1,IF(R8&lt;=5,0.5,0))</f>
        <v>1</v>
      </c>
    </row>
    <row r="9" spans="1:22" ht="41.25" customHeight="1" x14ac:dyDescent="0.3">
      <c r="A9" s="131" t="str">
        <f t="shared" si="0"/>
        <v>Puntualidad en la aprobación de la malla de validación final</v>
      </c>
      <c r="B9" s="184" t="s">
        <v>517</v>
      </c>
      <c r="C9" s="184" t="s">
        <v>51</v>
      </c>
      <c r="D9" s="184" t="str">
        <f>+VLOOKUP(J9,'Indicadores Generales'!A$6:K$61,2,FALSE)</f>
        <v>Construcción</v>
      </c>
      <c r="E9" s="184">
        <v>3</v>
      </c>
      <c r="F9" s="184" t="str">
        <f>+VLOOKUP($J9,'Indicadores Generales'!A$6:K$61,3,FALSE)</f>
        <v>Oportunidad y Puntualidad</v>
      </c>
      <c r="G9" s="184">
        <v>1</v>
      </c>
      <c r="H9" s="184" t="str">
        <f>+VLOOKUP(J9,'Indicadores Generales'!A$6:K$61,4,FALSE)</f>
        <v>DECON</v>
      </c>
      <c r="I9" s="385">
        <f>+VLOOKUP($J9,'Indicadores Generales'!$A$6:$K$61,5,FALSE)</f>
        <v>7</v>
      </c>
      <c r="J9" s="418" t="s">
        <v>172</v>
      </c>
      <c r="K9" s="386" t="s">
        <v>12</v>
      </c>
      <c r="L9" s="400" t="s">
        <v>739</v>
      </c>
      <c r="M9" s="388">
        <v>0</v>
      </c>
      <c r="N9" s="389">
        <v>44778</v>
      </c>
      <c r="O9" s="391" t="str">
        <f>+VLOOKUP($J9,'Indicadores Generales'!$A$6:$K$61,11,FALSE)</f>
        <v>Óptimo 0 días
Medio 3 días</v>
      </c>
      <c r="P9" s="390">
        <v>44769</v>
      </c>
      <c r="Q9" s="390">
        <v>44771</v>
      </c>
      <c r="R9" s="392">
        <f t="shared" ref="R9:R18" si="4">+P9-Q9</f>
        <v>-2</v>
      </c>
      <c r="S9" s="385">
        <f t="shared" si="2"/>
        <v>-2</v>
      </c>
      <c r="T9" s="398"/>
      <c r="U9" s="398"/>
      <c r="V9" s="135">
        <f>+IF(R9&lt;=0,1,IF(R9&lt;=3,0.5,0))</f>
        <v>1</v>
      </c>
    </row>
    <row r="10" spans="1:22" ht="72" customHeight="1" x14ac:dyDescent="0.3">
      <c r="A10" s="131" t="str">
        <f t="shared" si="0"/>
        <v>Puntualidad en la aprobación del plan de tabulados</v>
      </c>
      <c r="B10" s="184" t="s">
        <v>517</v>
      </c>
      <c r="C10" s="184" t="s">
        <v>51</v>
      </c>
      <c r="D10" s="184" t="str">
        <f>+VLOOKUP(J10,'Indicadores Generales'!A$6:K$61,2,FALSE)</f>
        <v>Construcción</v>
      </c>
      <c r="E10" s="184">
        <v>3</v>
      </c>
      <c r="F10" s="184" t="str">
        <f>+VLOOKUP($J10,'Indicadores Generales'!A$6:K$61,3,FALSE)</f>
        <v>Oportunidad y Puntualidad</v>
      </c>
      <c r="G10" s="184">
        <v>1</v>
      </c>
      <c r="H10" s="184" t="str">
        <f>+VLOOKUP(J10,'Indicadores Generales'!A$6:K$61,4,FALSE)</f>
        <v>DECON</v>
      </c>
      <c r="I10" s="385">
        <f>+VLOOKUP($J10,'Indicadores Generales'!$A$6:$K$61,5,FALSE)</f>
        <v>8</v>
      </c>
      <c r="J10" s="418" t="s">
        <v>496</v>
      </c>
      <c r="K10" s="386" t="s">
        <v>12</v>
      </c>
      <c r="L10" s="387" t="s">
        <v>699</v>
      </c>
      <c r="M10" s="388">
        <v>0</v>
      </c>
      <c r="N10" s="389">
        <v>44778</v>
      </c>
      <c r="O10" s="391" t="str">
        <f>+VLOOKUP($J10,'Indicadores Generales'!$A$6:$K$61,11,FALSE)</f>
        <v>Óptimo 0 días
Medio 3 días</v>
      </c>
      <c r="P10" s="390">
        <v>44637</v>
      </c>
      <c r="Q10" s="390">
        <v>44639</v>
      </c>
      <c r="R10" s="392">
        <f t="shared" si="4"/>
        <v>-2</v>
      </c>
      <c r="S10" s="385">
        <f t="shared" si="2"/>
        <v>-2</v>
      </c>
      <c r="T10" s="398"/>
      <c r="U10" s="398"/>
      <c r="V10" s="135">
        <f>+IF(R10&lt;=0,1,IF(R10&lt;=3,0.5,0))</f>
        <v>1</v>
      </c>
    </row>
    <row r="11" spans="1:22" ht="66.75" customHeight="1" x14ac:dyDescent="0.3">
      <c r="A11" s="131" t="str">
        <f t="shared" si="0"/>
        <v>Puntualidad en la aprobación de manuales (encuestador, supervisor, critico/codificador, preparación de material, levantamiento en campo, digitalización cartográfica, etc.)</v>
      </c>
      <c r="B11" s="184" t="s">
        <v>517</v>
      </c>
      <c r="C11" s="184" t="s">
        <v>51</v>
      </c>
      <c r="D11" s="184" t="str">
        <f>+VLOOKUP(J11,'Indicadores Generales'!A$6:K$61,2,FALSE)</f>
        <v>Construcción</v>
      </c>
      <c r="E11" s="184">
        <v>3</v>
      </c>
      <c r="F11" s="184" t="str">
        <f>+VLOOKUP($J11,'Indicadores Generales'!A$6:K$61,3,FALSE)</f>
        <v>Oportunidad y Puntualidad</v>
      </c>
      <c r="G11" s="184">
        <v>1</v>
      </c>
      <c r="H11" s="184" t="str">
        <f>+VLOOKUP(J11,'Indicadores Generales'!A$6:K$61,4,FALSE)</f>
        <v>DECON</v>
      </c>
      <c r="I11" s="385">
        <f>+VLOOKUP($J11,'Indicadores Generales'!$A$6:$K$61,5,FALSE)</f>
        <v>9</v>
      </c>
      <c r="J11" s="418" t="s">
        <v>182</v>
      </c>
      <c r="K11" s="386" t="s">
        <v>12</v>
      </c>
      <c r="L11" s="387" t="s">
        <v>660</v>
      </c>
      <c r="M11" s="388">
        <v>0</v>
      </c>
      <c r="N11" s="389">
        <v>44778</v>
      </c>
      <c r="O11" s="391" t="str">
        <f>+VLOOKUP($J11,'Indicadores Generales'!$A$6:$K$61,11,FALSE)</f>
        <v>Óptimo 0 días
Medio 3 días</v>
      </c>
      <c r="P11" s="390">
        <v>44700</v>
      </c>
      <c r="Q11" s="390">
        <v>44709</v>
      </c>
      <c r="R11" s="392">
        <f t="shared" si="4"/>
        <v>-9</v>
      </c>
      <c r="S11" s="396">
        <f t="shared" si="2"/>
        <v>-9</v>
      </c>
      <c r="T11" s="393"/>
      <c r="U11" s="398"/>
      <c r="V11" s="135">
        <f t="shared" ref="V11:V12" si="5">+IF(R11&lt;=0,1,IF(R11&lt;=3,0.5,0))</f>
        <v>1</v>
      </c>
    </row>
    <row r="12" spans="1:22" ht="64.5" customHeight="1" x14ac:dyDescent="0.3">
      <c r="A12" s="131" t="str">
        <f t="shared" si="0"/>
        <v>Puntualidad en el envío del requerimiento e insumos para la generación de desarrollos tecnológicos (formulario y mallas de validación)</v>
      </c>
      <c r="B12" s="184" t="s">
        <v>517</v>
      </c>
      <c r="C12" s="184" t="s">
        <v>51</v>
      </c>
      <c r="D12" s="184" t="str">
        <f>+VLOOKUP(J12,'Indicadores Generales'!A$6:K$61,2,FALSE)</f>
        <v>Construcción</v>
      </c>
      <c r="E12" s="184">
        <v>3</v>
      </c>
      <c r="F12" s="184" t="str">
        <f>+VLOOKUP($J12,'Indicadores Generales'!A$6:K$61,3,FALSE)</f>
        <v>Oportunidad y Puntualidad</v>
      </c>
      <c r="G12" s="184">
        <v>1</v>
      </c>
      <c r="H12" s="184" t="str">
        <f>+VLOOKUP(J12,'Indicadores Generales'!A$6:K$61,4,FALSE)</f>
        <v>DECON</v>
      </c>
      <c r="I12" s="385">
        <f>+VLOOKUP($J12,'Indicadores Generales'!$A$6:$K$61,5,FALSE)</f>
        <v>10</v>
      </c>
      <c r="J12" s="418" t="s">
        <v>480</v>
      </c>
      <c r="K12" s="386" t="s">
        <v>12</v>
      </c>
      <c r="L12" s="387" t="s">
        <v>661</v>
      </c>
      <c r="M12" s="388">
        <v>0</v>
      </c>
      <c r="N12" s="389">
        <v>44778</v>
      </c>
      <c r="O12" s="391" t="str">
        <f>+VLOOKUP($J12,'Indicadores Generales'!$A$6:$K$61,11,FALSE)</f>
        <v>Óptimo 0 días
Medio 3 días</v>
      </c>
      <c r="P12" s="390">
        <v>44694</v>
      </c>
      <c r="Q12" s="390">
        <v>44701</v>
      </c>
      <c r="R12" s="392">
        <f t="shared" si="4"/>
        <v>-7</v>
      </c>
      <c r="S12" s="385">
        <f t="shared" si="2"/>
        <v>-7</v>
      </c>
      <c r="T12" s="398"/>
      <c r="U12" s="402"/>
      <c r="V12" s="135">
        <f t="shared" si="5"/>
        <v>1</v>
      </c>
    </row>
    <row r="13" spans="1:22" s="107" customFormat="1" ht="57" customHeight="1" x14ac:dyDescent="0.3">
      <c r="A13" s="131" t="str">
        <f t="shared" si="0"/>
        <v>Porcentaje de cumplimiento de pruebas a los desarrollos tecnológicos
(funcionalidad, estrés, carga, QA, etc.)</v>
      </c>
      <c r="B13" s="184" t="s">
        <v>517</v>
      </c>
      <c r="C13" s="184" t="s">
        <v>51</v>
      </c>
      <c r="D13" s="184" t="str">
        <f>+VLOOKUP(J13,'Indicadores Generales'!A$6:K$61,2,FALSE)</f>
        <v>Construcción</v>
      </c>
      <c r="E13" s="184">
        <v>3</v>
      </c>
      <c r="F13" s="184" t="str">
        <f>+VLOOKUP($J13,'Indicadores Generales'!A$6:K$61,3,FALSE)</f>
        <v>Procedimientos Estadísticos Adecuados</v>
      </c>
      <c r="G13" s="184">
        <v>3</v>
      </c>
      <c r="H13" s="184" t="str">
        <f>+VLOOKUP(J13,'Indicadores Generales'!A$6:K$61,4,FALSE)</f>
        <v>DIRAD</v>
      </c>
      <c r="I13" s="385">
        <f>+VLOOKUP($J13,'Indicadores Generales'!$A$6:$K$61,5,FALSE)</f>
        <v>11</v>
      </c>
      <c r="J13" s="418" t="s">
        <v>402</v>
      </c>
      <c r="K13" s="386" t="s">
        <v>192</v>
      </c>
      <c r="L13" s="387" t="s">
        <v>651</v>
      </c>
      <c r="M13" s="388">
        <v>0</v>
      </c>
      <c r="N13" s="389">
        <v>44778</v>
      </c>
      <c r="O13" s="391" t="str">
        <f>+VLOOKUP($J13,'Indicadores Generales'!$A$6:$K$61,11,FALSE)</f>
        <v>Óptimo =100%
Medio 98%</v>
      </c>
      <c r="P13" s="394">
        <v>1</v>
      </c>
      <c r="Q13" s="394">
        <v>1</v>
      </c>
      <c r="R13" s="395">
        <f>+P13/Q13*100</f>
        <v>100</v>
      </c>
      <c r="S13" s="385">
        <f t="shared" si="2"/>
        <v>100</v>
      </c>
      <c r="T13" s="393"/>
      <c r="U13" s="402"/>
      <c r="V13" s="135">
        <f>+IF(R13&gt;=100,1,IF(R13&gt;=98,0.5,0))</f>
        <v>1</v>
      </c>
    </row>
    <row r="14" spans="1:22" ht="69" customHeight="1" x14ac:dyDescent="0.3">
      <c r="A14" s="131" t="str">
        <f t="shared" si="0"/>
        <v>Puntualidad en la entrega de los desarrollos tecnológicos
(Puesta en Producción) Informante</v>
      </c>
      <c r="B14" s="184" t="s">
        <v>517</v>
      </c>
      <c r="C14" s="184" t="s">
        <v>51</v>
      </c>
      <c r="D14" s="184" t="str">
        <f>+VLOOKUP(J14,'Indicadores Generales'!A$6:K$61,2,FALSE)</f>
        <v>Construcción</v>
      </c>
      <c r="E14" s="184">
        <v>3</v>
      </c>
      <c r="F14" s="184" t="str">
        <f>+VLOOKUP($J14,'Indicadores Generales'!A$6:K$61,3,FALSE)</f>
        <v>Oportunidad y Puntualidad</v>
      </c>
      <c r="G14" s="184">
        <v>1</v>
      </c>
      <c r="H14" s="184" t="str">
        <f>+VLOOKUP(J14,'Indicadores Generales'!A$6:K$61,4,FALSE)</f>
        <v>DECON</v>
      </c>
      <c r="I14" s="385">
        <f>+VLOOKUP($J14,'Indicadores Generales'!$A$6:$K$61,5,FALSE)</f>
        <v>12</v>
      </c>
      <c r="J14" s="418" t="s">
        <v>254</v>
      </c>
      <c r="K14" s="386" t="s">
        <v>193</v>
      </c>
      <c r="L14" s="400" t="s">
        <v>662</v>
      </c>
      <c r="M14" s="403">
        <v>0</v>
      </c>
      <c r="N14" s="389">
        <v>44778</v>
      </c>
      <c r="O14" s="391" t="str">
        <f>+VLOOKUP($J14,'Indicadores Generales'!$A$6:$K$61,11,FALSE)</f>
        <v>Óptimo 0 días
Medio 3 días</v>
      </c>
      <c r="P14" s="487">
        <v>44719</v>
      </c>
      <c r="Q14" s="487">
        <v>44720</v>
      </c>
      <c r="R14" s="392">
        <f t="shared" si="4"/>
        <v>-1</v>
      </c>
      <c r="S14" s="396">
        <f t="shared" si="2"/>
        <v>-1</v>
      </c>
      <c r="T14" s="393"/>
      <c r="U14" s="393"/>
      <c r="V14" s="135">
        <f t="shared" ref="V14:V18" si="6">+IF(R14&lt;=0,1,IF(R14&lt;=3,0.5,0))</f>
        <v>1</v>
      </c>
    </row>
    <row r="15" spans="1:22" ht="42.75" x14ac:dyDescent="0.3">
      <c r="A15" s="131" t="str">
        <f t="shared" si="0"/>
        <v>Puntualidad en la entrega de los desarrollos tecnológicos
(Puesta en Producción) Crítica</v>
      </c>
      <c r="B15" s="184" t="s">
        <v>517</v>
      </c>
      <c r="C15" s="184" t="s">
        <v>51</v>
      </c>
      <c r="D15" s="184" t="str">
        <f>+VLOOKUP(J15,'Indicadores Generales'!A$6:K$61,2,FALSE)</f>
        <v>Construcción</v>
      </c>
      <c r="E15" s="184">
        <v>3</v>
      </c>
      <c r="F15" s="184" t="str">
        <f>+VLOOKUP($J15,'Indicadores Generales'!A$6:K$61,3,FALSE)</f>
        <v>Oportunidad y Puntualidad</v>
      </c>
      <c r="G15" s="184">
        <v>1</v>
      </c>
      <c r="H15" s="184" t="str">
        <f>+VLOOKUP(J15,'Indicadores Generales'!A$6:K$61,4,FALSE)</f>
        <v>DECON</v>
      </c>
      <c r="I15" s="385">
        <f>+VLOOKUP($J15,'Indicadores Generales'!$A$6:$K$61,5,FALSE)</f>
        <v>13</v>
      </c>
      <c r="J15" s="418" t="s">
        <v>255</v>
      </c>
      <c r="K15" s="386" t="s">
        <v>193</v>
      </c>
      <c r="L15" s="387" t="s">
        <v>663</v>
      </c>
      <c r="M15" s="388">
        <v>0</v>
      </c>
      <c r="N15" s="389">
        <v>44778</v>
      </c>
      <c r="O15" s="391" t="str">
        <f>+VLOOKUP($J15,'Indicadores Generales'!$A$6:$K$61,11,FALSE)</f>
        <v>Óptimo 0 días
Medio 3 días</v>
      </c>
      <c r="P15" s="390">
        <v>44735</v>
      </c>
      <c r="Q15" s="390">
        <v>44735</v>
      </c>
      <c r="R15" s="392">
        <f t="shared" si="4"/>
        <v>0</v>
      </c>
      <c r="S15" s="385">
        <f t="shared" si="2"/>
        <v>0</v>
      </c>
      <c r="T15" s="398"/>
      <c r="U15" s="393"/>
      <c r="V15" s="135">
        <f t="shared" si="6"/>
        <v>1</v>
      </c>
    </row>
    <row r="16" spans="1:22" ht="41.25" customHeight="1" x14ac:dyDescent="0.3">
      <c r="A16" s="131" t="str">
        <f t="shared" si="0"/>
        <v>Porcentaje de ejecución de pruebas piloto 
(instrumentos y operativo)</v>
      </c>
      <c r="B16" s="184" t="s">
        <v>517</v>
      </c>
      <c r="C16" s="184" t="s">
        <v>51</v>
      </c>
      <c r="D16" s="184" t="str">
        <f>+VLOOKUP(J16,'Indicadores Generales'!A$6:K$61,2,FALSE)</f>
        <v>Construcción</v>
      </c>
      <c r="E16" s="184">
        <v>3</v>
      </c>
      <c r="F16" s="184" t="str">
        <f>+VLOOKUP($J16,'Indicadores Generales'!A$6:K$61,3,FALSE)</f>
        <v>Procedimientos Estadísticos Adecuados</v>
      </c>
      <c r="G16" s="184">
        <v>3</v>
      </c>
      <c r="H16" s="184" t="str">
        <f>+VLOOKUP(J16,'Indicadores Generales'!A$6:K$61,4,FALSE)</f>
        <v>DECON - DIRAD</v>
      </c>
      <c r="I16" s="385">
        <f>+VLOOKUP($J16,'Indicadores Generales'!$A$6:$K$61,5,FALSE)</f>
        <v>14</v>
      </c>
      <c r="J16" s="418" t="s">
        <v>183</v>
      </c>
      <c r="K16" s="386" t="s">
        <v>222</v>
      </c>
      <c r="L16" s="387" t="s">
        <v>707</v>
      </c>
      <c r="M16" s="388">
        <v>0</v>
      </c>
      <c r="N16" s="389">
        <v>44778</v>
      </c>
      <c r="O16" s="391" t="str">
        <f>+VLOOKUP($J16,'Indicadores Generales'!$A$6:$K$61,11,FALSE)</f>
        <v>Óptimo =100%
Medio 98%</v>
      </c>
      <c r="P16" s="394">
        <v>1</v>
      </c>
      <c r="Q16" s="394">
        <v>1</v>
      </c>
      <c r="R16" s="395">
        <f>+P16/Q16*100</f>
        <v>100</v>
      </c>
      <c r="S16" s="385">
        <f t="shared" si="2"/>
        <v>100</v>
      </c>
      <c r="T16" s="393"/>
      <c r="U16" s="402"/>
      <c r="V16" s="135">
        <f>+IF(R16&gt;=100,1,IF(R16&gt;=98,0.5,0))</f>
        <v>1</v>
      </c>
    </row>
    <row r="17" spans="1:22" ht="41.25" customHeight="1" x14ac:dyDescent="0.3">
      <c r="A17" s="131" t="str">
        <f t="shared" si="0"/>
        <v>Puntualidad en el envío de la selección muestra</v>
      </c>
      <c r="B17" s="184" t="s">
        <v>517</v>
      </c>
      <c r="C17" s="184" t="s">
        <v>51</v>
      </c>
      <c r="D17" s="184" t="str">
        <f>+VLOOKUP(J17,'Indicadores Generales'!A$6:K$61,2,FALSE)</f>
        <v>Recolección</v>
      </c>
      <c r="E17" s="184">
        <v>4</v>
      </c>
      <c r="F17" s="184" t="str">
        <f>+VLOOKUP($J17,'Indicadores Generales'!A$6:K$61,3,FALSE)</f>
        <v>Oportunidad y Puntualidad</v>
      </c>
      <c r="G17" s="184">
        <v>1</v>
      </c>
      <c r="H17" s="184" t="str">
        <f>+VLOOKUP(J17,'Indicadores Generales'!A$6:K$61,4,FALSE)</f>
        <v>DINEM</v>
      </c>
      <c r="I17" s="385">
        <f>+VLOOKUP($J17,'Indicadores Generales'!$A$6:$K$61,5,FALSE)</f>
        <v>15</v>
      </c>
      <c r="J17" s="418" t="s">
        <v>615</v>
      </c>
      <c r="K17" s="386" t="s">
        <v>12</v>
      </c>
      <c r="L17" s="387" t="s">
        <v>652</v>
      </c>
      <c r="M17" s="388">
        <v>0</v>
      </c>
      <c r="N17" s="389">
        <v>44778</v>
      </c>
      <c r="O17" s="391" t="str">
        <f>+VLOOKUP($J17,'Indicadores Generales'!$A$6:$K$61,11,FALSE)</f>
        <v>Óptimo 0 días
Medio 3 días</v>
      </c>
      <c r="P17" s="390">
        <v>44687</v>
      </c>
      <c r="Q17" s="405">
        <v>44687</v>
      </c>
      <c r="R17" s="392">
        <f t="shared" si="4"/>
        <v>0</v>
      </c>
      <c r="S17" s="385">
        <f t="shared" si="2"/>
        <v>0</v>
      </c>
      <c r="T17" s="398"/>
      <c r="U17" s="398"/>
      <c r="V17" s="135">
        <f t="shared" si="6"/>
        <v>1</v>
      </c>
    </row>
    <row r="18" spans="1:22" ht="41.25" customHeight="1" x14ac:dyDescent="0.3">
      <c r="A18" s="131" t="str">
        <f t="shared" si="0"/>
        <v>Puntualidad en la carga de la muestra en Infocapt/sisgem/repositorio</v>
      </c>
      <c r="B18" s="184" t="s">
        <v>517</v>
      </c>
      <c r="C18" s="184" t="s">
        <v>51</v>
      </c>
      <c r="D18" s="184" t="str">
        <f>+VLOOKUP(J18,'Indicadores Generales'!A$6:K$61,2,FALSE)</f>
        <v>Recolección</v>
      </c>
      <c r="E18" s="184">
        <v>4</v>
      </c>
      <c r="F18" s="184" t="str">
        <f>+VLOOKUP($J18,'Indicadores Generales'!A$6:K$61,3,FALSE)</f>
        <v>Oportunidad y Puntualidad</v>
      </c>
      <c r="G18" s="184">
        <v>1</v>
      </c>
      <c r="H18" s="184" t="str">
        <f>+VLOOKUP(J18,'Indicadores Generales'!A$6:K$61,4,FALSE)</f>
        <v>DECON</v>
      </c>
      <c r="I18" s="385">
        <f>+VLOOKUP($J18,'Indicadores Generales'!$A$6:$K$61,5,FALSE)</f>
        <v>16</v>
      </c>
      <c r="J18" s="418" t="s">
        <v>174</v>
      </c>
      <c r="K18" s="386" t="s">
        <v>12</v>
      </c>
      <c r="L18" s="387" t="s">
        <v>653</v>
      </c>
      <c r="M18" s="388">
        <v>0</v>
      </c>
      <c r="N18" s="389">
        <v>44778</v>
      </c>
      <c r="O18" s="391" t="str">
        <f>+VLOOKUP($J18,'Indicadores Generales'!$A$6:$K$61,11,FALSE)</f>
        <v>Óptimo 0 días
Medio 3 días</v>
      </c>
      <c r="P18" s="390">
        <v>44708</v>
      </c>
      <c r="Q18" s="405">
        <v>44713</v>
      </c>
      <c r="R18" s="392">
        <f t="shared" si="4"/>
        <v>-5</v>
      </c>
      <c r="S18" s="407">
        <f t="shared" si="2"/>
        <v>-5</v>
      </c>
      <c r="T18" s="393"/>
      <c r="U18" s="398"/>
      <c r="V18" s="135">
        <f t="shared" si="6"/>
        <v>1</v>
      </c>
    </row>
    <row r="19" spans="1:22" ht="41.25" customHeight="1" x14ac:dyDescent="0.3">
      <c r="A19" s="131" t="str">
        <f t="shared" si="0"/>
        <v>Puntualidad en el inicio de la capacitación</v>
      </c>
      <c r="B19" s="184" t="s">
        <v>517</v>
      </c>
      <c r="C19" s="184" t="s">
        <v>51</v>
      </c>
      <c r="D19" s="184" t="str">
        <f>+VLOOKUP(J19,'Indicadores Generales'!A$6:K$61,2,FALSE)</f>
        <v>Recolección</v>
      </c>
      <c r="E19" s="184">
        <v>4</v>
      </c>
      <c r="F19" s="184" t="str">
        <f>+VLOOKUP($J19,'Indicadores Generales'!A$6:K$61,3,FALSE)</f>
        <v>Oportunidad y Puntualidad</v>
      </c>
      <c r="G19" s="184">
        <v>1</v>
      </c>
      <c r="H19" s="184" t="str">
        <f>+VLOOKUP(J19,'Indicadores Generales'!A$6:K$61,4,FALSE)</f>
        <v>DECON</v>
      </c>
      <c r="I19" s="385">
        <f>+VLOOKUP($J19,'Indicadores Generales'!$A$6:$K$61,5,FALSE)</f>
        <v>17</v>
      </c>
      <c r="J19" s="418" t="s">
        <v>185</v>
      </c>
      <c r="K19" s="386" t="s">
        <v>12</v>
      </c>
      <c r="L19" s="387" t="s">
        <v>701</v>
      </c>
      <c r="M19" s="388">
        <v>0</v>
      </c>
      <c r="N19" s="389">
        <v>44778</v>
      </c>
      <c r="O19" s="391" t="str">
        <f>+VLOOKUP($J19,'Indicadores Generales'!$A$6:$K$61,11,FALSE)</f>
        <v>Óptimo 0 días
Medio 2 días</v>
      </c>
      <c r="P19" s="390">
        <v>44693</v>
      </c>
      <c r="Q19" s="405">
        <v>44701</v>
      </c>
      <c r="R19" s="392">
        <f>+P19-Q19</f>
        <v>-8</v>
      </c>
      <c r="S19" s="407">
        <f t="shared" si="2"/>
        <v>-8</v>
      </c>
      <c r="T19" s="393"/>
      <c r="U19" s="398"/>
      <c r="V19" s="135">
        <f>+IF(R19&lt;=0,1,IF(R19&lt;=2,0.5,0))</f>
        <v>1</v>
      </c>
    </row>
    <row r="20" spans="1:22" ht="42.75" x14ac:dyDescent="0.3">
      <c r="A20" s="131" t="str">
        <f t="shared" si="0"/>
        <v>Porcentaje de días empleados para la capacitación</v>
      </c>
      <c r="B20" s="184" t="s">
        <v>517</v>
      </c>
      <c r="C20" s="184" t="s">
        <v>51</v>
      </c>
      <c r="D20" s="184" t="str">
        <f>+VLOOKUP(J20,'Indicadores Generales'!A$6:K$61,2,FALSE)</f>
        <v>Recolección</v>
      </c>
      <c r="E20" s="184">
        <v>4</v>
      </c>
      <c r="F20" s="184" t="str">
        <f>+VLOOKUP($J20,'Indicadores Generales'!A$6:K$61,3,FALSE)</f>
        <v>Procedimientos Estadísticos Adecuados</v>
      </c>
      <c r="G20" s="184">
        <v>3</v>
      </c>
      <c r="H20" s="184" t="str">
        <f>+VLOOKUP(J20,'Indicadores Generales'!A$6:K$61,4,FALSE)</f>
        <v>DECON</v>
      </c>
      <c r="I20" s="385">
        <f>+VLOOKUP($J20,'Indicadores Generales'!$A$6:$K$61,5,FALSE)</f>
        <v>18</v>
      </c>
      <c r="J20" s="187" t="s">
        <v>175</v>
      </c>
      <c r="K20" s="386" t="s">
        <v>194</v>
      </c>
      <c r="L20" s="387" t="s">
        <v>700</v>
      </c>
      <c r="M20" s="388">
        <v>0</v>
      </c>
      <c r="N20" s="389">
        <v>44778</v>
      </c>
      <c r="O20" s="391" t="str">
        <f>+VLOOKUP($J20,'Indicadores Generales'!$A$6:$K$61,11,FALSE)</f>
        <v>Óptimo =100%
Medio 85%</v>
      </c>
      <c r="P20" s="394">
        <v>1</v>
      </c>
      <c r="Q20" s="399">
        <v>1</v>
      </c>
      <c r="R20" s="392">
        <f>+P20/Q20*100</f>
        <v>100</v>
      </c>
      <c r="S20" s="407">
        <f t="shared" si="2"/>
        <v>100</v>
      </c>
      <c r="T20" s="398"/>
      <c r="U20" s="398"/>
      <c r="V20" s="135">
        <f>+IF(R20=100,1,IF(R20&gt;=85,0.5,0))</f>
        <v>1</v>
      </c>
    </row>
    <row r="21" spans="1:22" ht="41.25" customHeight="1" x14ac:dyDescent="0.3">
      <c r="A21" s="131" t="str">
        <f t="shared" si="0"/>
        <v>Porcentaje de personal contratado y disponible al inicio del operativo de campo</v>
      </c>
      <c r="B21" s="184" t="s">
        <v>517</v>
      </c>
      <c r="C21" s="184" t="s">
        <v>51</v>
      </c>
      <c r="D21" s="184" t="str">
        <f>+VLOOKUP(J21,'Indicadores Generales'!A$6:K$61,2,FALSE)</f>
        <v>Recolección</v>
      </c>
      <c r="E21" s="184">
        <v>4</v>
      </c>
      <c r="F21" s="184" t="str">
        <f>+VLOOKUP($J21,'Indicadores Generales'!A$6:K$61,3,FALSE)</f>
        <v>Procedimientos Estadísticos Adecuados</v>
      </c>
      <c r="G21" s="184">
        <v>3</v>
      </c>
      <c r="H21" s="184" t="str">
        <f>+VLOOKUP(J21,'Indicadores Generales'!A$6:K$61,4,FALSE)</f>
        <v>ZONALES</v>
      </c>
      <c r="I21" s="385">
        <f>+VLOOKUP($J21,'Indicadores Generales'!$A$6:$K$61,5,FALSE)</f>
        <v>19</v>
      </c>
      <c r="J21" s="185" t="s">
        <v>617</v>
      </c>
      <c r="K21" s="386" t="s">
        <v>223</v>
      </c>
      <c r="L21" s="387" t="s">
        <v>677</v>
      </c>
      <c r="M21" s="388">
        <v>0</v>
      </c>
      <c r="N21" s="389">
        <v>44778</v>
      </c>
      <c r="O21" s="391" t="str">
        <f>+VLOOKUP($J21,'Indicadores Generales'!$A$6:$K$61,11,FALSE)</f>
        <v>Óptimo =100%
Medio 90%</v>
      </c>
      <c r="P21" s="394">
        <v>62</v>
      </c>
      <c r="Q21" s="394">
        <v>62</v>
      </c>
      <c r="R21" s="395">
        <f>+P21/Q21*100</f>
        <v>100</v>
      </c>
      <c r="S21" s="385">
        <f t="shared" si="2"/>
        <v>100</v>
      </c>
      <c r="T21" s="398"/>
      <c r="U21" s="398"/>
      <c r="V21" s="135">
        <f>+IF(R21&gt;=100,1,IF(R21&gt;=90,0.5,0))</f>
        <v>1</v>
      </c>
    </row>
    <row r="22" spans="1:22" ht="49.15" customHeight="1" x14ac:dyDescent="0.3">
      <c r="A22" s="131" t="str">
        <f t="shared" si="0"/>
        <v>Porcentaje de vehículos contratados y disponibles al inicio del operativo de campo</v>
      </c>
      <c r="B22" s="184" t="s">
        <v>517</v>
      </c>
      <c r="C22" s="184" t="s">
        <v>51</v>
      </c>
      <c r="D22" s="184" t="str">
        <f>+VLOOKUP(J22,'Indicadores Generales'!A$6:K$61,2,FALSE)</f>
        <v>Recolección</v>
      </c>
      <c r="E22" s="184">
        <v>4</v>
      </c>
      <c r="F22" s="184" t="str">
        <f>+VLOOKUP($J22,'Indicadores Generales'!A$6:K$61,3,FALSE)</f>
        <v>Procedimientos Estadísticos Adecuados</v>
      </c>
      <c r="G22" s="184">
        <v>3</v>
      </c>
      <c r="H22" s="184" t="str">
        <f>+VLOOKUP(J22,'Indicadores Generales'!A$6:K$61,4,FALSE)</f>
        <v>ZONALES</v>
      </c>
      <c r="I22" s="385">
        <f>+VLOOKUP($J22,'Indicadores Generales'!$A$6:$K$61,5,FALSE)</f>
        <v>20</v>
      </c>
      <c r="J22" s="187" t="s">
        <v>618</v>
      </c>
      <c r="K22" s="386" t="s">
        <v>224</v>
      </c>
      <c r="L22" s="387" t="s">
        <v>706</v>
      </c>
      <c r="M22" s="388">
        <v>0</v>
      </c>
      <c r="N22" s="389">
        <v>44778</v>
      </c>
      <c r="O22" s="391" t="str">
        <f>+VLOOKUP($J22,'Indicadores Generales'!$A$6:$K$61,11,FALSE)</f>
        <v>Óptimo =100%
Medio 85%</v>
      </c>
      <c r="P22" s="394">
        <v>12</v>
      </c>
      <c r="Q22" s="399">
        <v>12</v>
      </c>
      <c r="R22" s="392">
        <f>+P22/Q22*100</f>
        <v>100</v>
      </c>
      <c r="S22" s="396">
        <f t="shared" si="2"/>
        <v>100</v>
      </c>
      <c r="T22" s="398"/>
      <c r="U22" s="398"/>
      <c r="V22" s="135">
        <f>+IF(R22=100,1,IF(R22&gt;=85,0.5,0))</f>
        <v>1</v>
      </c>
    </row>
    <row r="23" spans="1:22" ht="41.25" customHeight="1" x14ac:dyDescent="0.3">
      <c r="A23" s="131" t="str">
        <f t="shared" ref="A23:A48" si="7">+J23</f>
        <v>Puntualidad en el registro del personal de campo en la página web</v>
      </c>
      <c r="B23" s="184" t="s">
        <v>517</v>
      </c>
      <c r="C23" s="184" t="s">
        <v>51</v>
      </c>
      <c r="D23" s="184" t="str">
        <f>+VLOOKUP(J23,'Indicadores Generales'!A$6:K$61,2,FALSE)</f>
        <v>Recolección</v>
      </c>
      <c r="E23" s="184">
        <v>4</v>
      </c>
      <c r="F23" s="184" t="str">
        <f>+VLOOKUP($J23,'Indicadores Generales'!A$6:K$61,3,FALSE)</f>
        <v>Oportunidad y Puntualidad</v>
      </c>
      <c r="G23" s="184">
        <v>1</v>
      </c>
      <c r="H23" s="184" t="str">
        <f>+VLOOKUP(J23,'Indicadores Generales'!A$6:K$61,4,FALSE)</f>
        <v>ZONALES</v>
      </c>
      <c r="I23" s="385">
        <f>+VLOOKUP($J23,'Indicadores Generales'!$A$6:$K$61,5,FALSE)</f>
        <v>21</v>
      </c>
      <c r="J23" s="187" t="s">
        <v>177</v>
      </c>
      <c r="K23" s="386" t="s">
        <v>12</v>
      </c>
      <c r="L23" s="400" t="s">
        <v>702</v>
      </c>
      <c r="M23" s="388">
        <v>0</v>
      </c>
      <c r="N23" s="389">
        <v>44778</v>
      </c>
      <c r="O23" s="391" t="str">
        <f>+VLOOKUP($J23,'Indicadores Generales'!$A$6:$K$61,11,FALSE)</f>
        <v>Óptimo 0 días
Medio 3 días</v>
      </c>
      <c r="P23" s="390">
        <v>44722</v>
      </c>
      <c r="Q23" s="390">
        <v>44722</v>
      </c>
      <c r="R23" s="392">
        <f t="shared" ref="R23" si="8">+P23-Q23</f>
        <v>0</v>
      </c>
      <c r="S23" s="396">
        <f t="shared" ref="S23:S49" si="9">+R23</f>
        <v>0</v>
      </c>
      <c r="T23" s="393"/>
      <c r="U23" s="398"/>
      <c r="V23" s="135">
        <f t="shared" ref="V23" si="10">+IF(R23&lt;=0,1,IF(R23&lt;=3,0.5,0))</f>
        <v>1</v>
      </c>
    </row>
    <row r="24" spans="1:22" ht="41.25" customHeight="1" x14ac:dyDescent="0.3">
      <c r="A24" s="131" t="str">
        <f t="shared" si="7"/>
        <v>Puntualidad en el inicio de la recolección/captación de la información</v>
      </c>
      <c r="B24" s="184" t="s">
        <v>517</v>
      </c>
      <c r="C24" s="184" t="s">
        <v>51</v>
      </c>
      <c r="D24" s="184" t="str">
        <f>+VLOOKUP(J24,'Indicadores Generales'!A$6:K$61,2,FALSE)</f>
        <v>Recolección</v>
      </c>
      <c r="E24" s="184">
        <v>4</v>
      </c>
      <c r="F24" s="184" t="str">
        <f>+VLOOKUP($J24,'Indicadores Generales'!A$6:K$61,3,FALSE)</f>
        <v>Oportunidad y Puntualidad</v>
      </c>
      <c r="G24" s="184">
        <v>1</v>
      </c>
      <c r="H24" s="184" t="str">
        <f>+VLOOKUP(J24,'Indicadores Generales'!A$6:K$61,4,FALSE)</f>
        <v>DECON</v>
      </c>
      <c r="I24" s="385">
        <f>+VLOOKUP($J24,'Indicadores Generales'!$A$6:$K$61,5,FALSE)</f>
        <v>22</v>
      </c>
      <c r="J24" s="187" t="s">
        <v>620</v>
      </c>
      <c r="K24" s="386" t="s">
        <v>12</v>
      </c>
      <c r="L24" s="400" t="s">
        <v>649</v>
      </c>
      <c r="M24" s="388">
        <v>0</v>
      </c>
      <c r="N24" s="389">
        <v>44778</v>
      </c>
      <c r="O24" s="391" t="str">
        <f>+VLOOKUP($J24,'Indicadores Generales'!$A$6:$K$61,11,FALSE)</f>
        <v>Óptimo 0 días
Medio 5 días</v>
      </c>
      <c r="P24" s="390">
        <v>44725</v>
      </c>
      <c r="Q24" s="390">
        <v>44725</v>
      </c>
      <c r="R24" s="392">
        <f>+P24-Q24</f>
        <v>0</v>
      </c>
      <c r="S24" s="396">
        <f t="shared" si="9"/>
        <v>0</v>
      </c>
      <c r="T24" s="393"/>
      <c r="U24" s="398"/>
      <c r="V24" s="135">
        <f>+IF(R24&lt;=0,1,IF(R24&lt;=5,0.5,0))</f>
        <v>1</v>
      </c>
    </row>
    <row r="25" spans="1:22" ht="41.25" customHeight="1" x14ac:dyDescent="0.3">
      <c r="A25" s="131" t="str">
        <f t="shared" si="7"/>
        <v>Número de solicitudes de cambios/actualizaciones en el/los aplicativos de captación</v>
      </c>
      <c r="B25" s="184" t="s">
        <v>517</v>
      </c>
      <c r="C25" s="184" t="s">
        <v>51</v>
      </c>
      <c r="D25" s="184" t="str">
        <f>+VLOOKUP(J25,'Indicadores Generales'!A$6:K$61,2,FALSE)</f>
        <v>Recolección</v>
      </c>
      <c r="E25" s="184">
        <v>4</v>
      </c>
      <c r="F25" s="184" t="str">
        <f>+VLOOKUP($J25,'Indicadores Generales'!A$6:K$61,3,FALSE)</f>
        <v>Procedimientos Estadísticos Adecuados</v>
      </c>
      <c r="G25" s="184">
        <v>3</v>
      </c>
      <c r="H25" s="184" t="str">
        <f>+VLOOKUP(J25,'Indicadores Generales'!A$6:K$61,4,FALSE)</f>
        <v>DIRAD</v>
      </c>
      <c r="I25" s="385">
        <f>+VLOOKUP($J25,'Indicadores Generales'!$A$6:$K$61,5,FALSE)</f>
        <v>23</v>
      </c>
      <c r="J25" s="187" t="s">
        <v>624</v>
      </c>
      <c r="K25" s="386" t="s">
        <v>195</v>
      </c>
      <c r="L25" s="400" t="s">
        <v>907</v>
      </c>
      <c r="M25" s="388">
        <v>0</v>
      </c>
      <c r="N25" s="404">
        <v>44887</v>
      </c>
      <c r="O25" s="391" t="str">
        <f>+VLOOKUP($J25,'Indicadores Generales'!$A$6:$K$61,11,FALSE)</f>
        <v>Óptimo 0 veces
Medio 1 vez</v>
      </c>
      <c r="P25" s="394">
        <v>2</v>
      </c>
      <c r="Q25" s="394">
        <v>0</v>
      </c>
      <c r="R25" s="392">
        <f t="shared" ref="R25:R60" si="11">+P25</f>
        <v>2</v>
      </c>
      <c r="S25" s="396">
        <f t="shared" si="9"/>
        <v>2</v>
      </c>
      <c r="T25" s="398" t="s">
        <v>933</v>
      </c>
      <c r="U25" s="398" t="s">
        <v>934</v>
      </c>
      <c r="V25" s="135">
        <f>+IF(S25="*","*",IF(R25=0,1,IF(R25&lt;=1,0.5,0)))</f>
        <v>0</v>
      </c>
    </row>
    <row r="26" spans="1:22" s="107" customFormat="1" ht="41.25" customHeight="1" x14ac:dyDescent="0.3">
      <c r="A26" s="108" t="str">
        <f t="shared" si="7"/>
        <v>Horas promedio que estuvo caído el aplicativo 1</v>
      </c>
      <c r="B26" s="184" t="s">
        <v>517</v>
      </c>
      <c r="C26" s="184" t="s">
        <v>51</v>
      </c>
      <c r="D26" s="184" t="str">
        <f t="shared" ref="D26:D45" si="12">+D25</f>
        <v>Recolección</v>
      </c>
      <c r="E26" s="184">
        <v>4</v>
      </c>
      <c r="F26" s="184" t="str">
        <f t="shared" ref="F26:F45" si="13">+F25</f>
        <v>Procedimientos Estadísticos Adecuados</v>
      </c>
      <c r="G26" s="184">
        <v>3</v>
      </c>
      <c r="H26" s="184" t="str">
        <f>+H46</f>
        <v>DIRAD/DECON</v>
      </c>
      <c r="I26" s="385">
        <v>24</v>
      </c>
      <c r="J26" s="187" t="s">
        <v>376</v>
      </c>
      <c r="K26" s="386" t="s">
        <v>98</v>
      </c>
      <c r="L26" s="400" t="s">
        <v>881</v>
      </c>
      <c r="M26" s="409">
        <v>1</v>
      </c>
      <c r="N26" s="389">
        <v>44778</v>
      </c>
      <c r="O26" s="391" t="str">
        <f>+O46</f>
        <v>Óptimo 0 horas
Medio 1 hora</v>
      </c>
      <c r="P26" s="394">
        <v>0</v>
      </c>
      <c r="Q26" s="394">
        <v>0</v>
      </c>
      <c r="R26" s="392">
        <f t="shared" si="11"/>
        <v>0</v>
      </c>
      <c r="S26" s="396">
        <f t="shared" si="9"/>
        <v>0</v>
      </c>
      <c r="T26" s="398"/>
      <c r="U26" s="398"/>
      <c r="V26" s="135">
        <f>++IF(S26="*","*",IF(R26=0,1,IF(R26&lt;=1,0.5,0)))</f>
        <v>1</v>
      </c>
    </row>
    <row r="27" spans="1:22" s="107" customFormat="1" ht="41.25" customHeight="1" x14ac:dyDescent="0.3">
      <c r="A27" s="108" t="str">
        <f t="shared" si="7"/>
        <v>Horas promedio que estuvo caído el aplicativo 2</v>
      </c>
      <c r="B27" s="184" t="s">
        <v>517</v>
      </c>
      <c r="C27" s="184" t="s">
        <v>51</v>
      </c>
      <c r="D27" s="184" t="str">
        <f t="shared" si="12"/>
        <v>Recolección</v>
      </c>
      <c r="E27" s="184">
        <v>4</v>
      </c>
      <c r="F27" s="184" t="str">
        <f t="shared" si="13"/>
        <v>Procedimientos Estadísticos Adecuados</v>
      </c>
      <c r="G27" s="184">
        <v>3</v>
      </c>
      <c r="H27" s="184" t="str">
        <f t="shared" ref="D27:H100" si="14">+H26</f>
        <v>DIRAD/DECON</v>
      </c>
      <c r="I27" s="385">
        <f t="shared" ref="I27:I60" si="15">+I26</f>
        <v>24</v>
      </c>
      <c r="J27" s="187" t="s">
        <v>256</v>
      </c>
      <c r="K27" s="386" t="s">
        <v>98</v>
      </c>
      <c r="L27" s="400" t="s">
        <v>882</v>
      </c>
      <c r="M27" s="409">
        <v>2</v>
      </c>
      <c r="N27" s="389">
        <v>44778</v>
      </c>
      <c r="O27" s="391" t="str">
        <f t="shared" ref="O27:O52" si="16">+O26</f>
        <v>Óptimo 0 horas
Medio 1 hora</v>
      </c>
      <c r="P27" s="394">
        <v>0</v>
      </c>
      <c r="Q27" s="394">
        <v>0</v>
      </c>
      <c r="R27" s="392">
        <f t="shared" si="11"/>
        <v>0</v>
      </c>
      <c r="S27" s="396">
        <f t="shared" si="9"/>
        <v>0</v>
      </c>
      <c r="T27" s="398"/>
      <c r="U27" s="398"/>
      <c r="V27" s="135">
        <f t="shared" ref="V27:V49" si="17">++IF(S27="*","*",IF(R27=0,1,IF(R27&lt;=1,0.5,0)))</f>
        <v>1</v>
      </c>
    </row>
    <row r="28" spans="1:22" s="107" customFormat="1" ht="41.25" customHeight="1" x14ac:dyDescent="0.3">
      <c r="A28" s="108" t="str">
        <f t="shared" si="7"/>
        <v>Horas promedio que estuvo caído el aplicativo 3</v>
      </c>
      <c r="B28" s="184" t="s">
        <v>517</v>
      </c>
      <c r="C28" s="184" t="s">
        <v>51</v>
      </c>
      <c r="D28" s="184" t="str">
        <f t="shared" si="12"/>
        <v>Recolección</v>
      </c>
      <c r="E28" s="184">
        <v>4</v>
      </c>
      <c r="F28" s="184" t="str">
        <f t="shared" si="13"/>
        <v>Procedimientos Estadísticos Adecuados</v>
      </c>
      <c r="G28" s="184">
        <v>3</v>
      </c>
      <c r="H28" s="184" t="str">
        <f t="shared" si="14"/>
        <v>DIRAD/DECON</v>
      </c>
      <c r="I28" s="385">
        <f t="shared" si="15"/>
        <v>24</v>
      </c>
      <c r="J28" s="187" t="s">
        <v>257</v>
      </c>
      <c r="K28" s="386" t="s">
        <v>98</v>
      </c>
      <c r="L28" s="400" t="s">
        <v>708</v>
      </c>
      <c r="M28" s="409">
        <v>3</v>
      </c>
      <c r="N28" s="389">
        <v>44778</v>
      </c>
      <c r="O28" s="391" t="str">
        <f t="shared" si="16"/>
        <v>Óptimo 0 horas
Medio 1 hora</v>
      </c>
      <c r="P28" s="394">
        <v>0</v>
      </c>
      <c r="Q28" s="394">
        <v>0</v>
      </c>
      <c r="R28" s="392">
        <f t="shared" si="11"/>
        <v>0</v>
      </c>
      <c r="S28" s="396">
        <f t="shared" si="9"/>
        <v>0</v>
      </c>
      <c r="T28" s="398"/>
      <c r="U28" s="398"/>
      <c r="V28" s="135">
        <f t="shared" si="17"/>
        <v>1</v>
      </c>
    </row>
    <row r="29" spans="1:22" s="107" customFormat="1" ht="41.25" customHeight="1" x14ac:dyDescent="0.3">
      <c r="A29" s="108" t="str">
        <f t="shared" si="7"/>
        <v>Horas promedio que estuvo caído el aplicativo 4</v>
      </c>
      <c r="B29" s="184" t="s">
        <v>517</v>
      </c>
      <c r="C29" s="184" t="s">
        <v>51</v>
      </c>
      <c r="D29" s="184" t="str">
        <f t="shared" si="12"/>
        <v>Recolección</v>
      </c>
      <c r="E29" s="184">
        <v>4</v>
      </c>
      <c r="F29" s="184" t="str">
        <f t="shared" si="13"/>
        <v>Procedimientos Estadísticos Adecuados</v>
      </c>
      <c r="G29" s="184">
        <v>3</v>
      </c>
      <c r="H29" s="184" t="str">
        <f t="shared" si="14"/>
        <v>DIRAD/DECON</v>
      </c>
      <c r="I29" s="385">
        <f t="shared" si="15"/>
        <v>24</v>
      </c>
      <c r="J29" s="187" t="s">
        <v>258</v>
      </c>
      <c r="K29" s="386" t="s">
        <v>98</v>
      </c>
      <c r="L29" s="400" t="s">
        <v>709</v>
      </c>
      <c r="M29" s="409">
        <v>4</v>
      </c>
      <c r="N29" s="389">
        <v>44778</v>
      </c>
      <c r="O29" s="391" t="str">
        <f t="shared" si="16"/>
        <v>Óptimo 0 horas
Medio 1 hora</v>
      </c>
      <c r="P29" s="394">
        <v>0</v>
      </c>
      <c r="Q29" s="394">
        <v>0</v>
      </c>
      <c r="R29" s="392">
        <f t="shared" si="11"/>
        <v>0</v>
      </c>
      <c r="S29" s="396">
        <f t="shared" si="9"/>
        <v>0</v>
      </c>
      <c r="T29" s="398"/>
      <c r="U29" s="398"/>
      <c r="V29" s="135">
        <f t="shared" si="17"/>
        <v>1</v>
      </c>
    </row>
    <row r="30" spans="1:22" s="107" customFormat="1" ht="41.25" customHeight="1" x14ac:dyDescent="0.3">
      <c r="A30" s="108" t="str">
        <f t="shared" si="7"/>
        <v>Horas promedio que estuvo caído el aplicativo 5</v>
      </c>
      <c r="B30" s="184" t="s">
        <v>517</v>
      </c>
      <c r="C30" s="184" t="s">
        <v>51</v>
      </c>
      <c r="D30" s="184" t="str">
        <f t="shared" si="12"/>
        <v>Recolección</v>
      </c>
      <c r="E30" s="184">
        <v>4</v>
      </c>
      <c r="F30" s="184" t="str">
        <f t="shared" si="13"/>
        <v>Procedimientos Estadísticos Adecuados</v>
      </c>
      <c r="G30" s="184">
        <v>3</v>
      </c>
      <c r="H30" s="184" t="str">
        <f t="shared" si="14"/>
        <v>DIRAD/DECON</v>
      </c>
      <c r="I30" s="385">
        <f t="shared" si="15"/>
        <v>24</v>
      </c>
      <c r="J30" s="187" t="s">
        <v>259</v>
      </c>
      <c r="K30" s="386" t="s">
        <v>98</v>
      </c>
      <c r="L30" s="400" t="s">
        <v>710</v>
      </c>
      <c r="M30" s="409">
        <v>5</v>
      </c>
      <c r="N30" s="389">
        <v>44778</v>
      </c>
      <c r="O30" s="391" t="str">
        <f t="shared" si="16"/>
        <v>Óptimo 0 horas
Medio 1 hora</v>
      </c>
      <c r="P30" s="394">
        <v>0</v>
      </c>
      <c r="Q30" s="394">
        <v>0</v>
      </c>
      <c r="R30" s="392">
        <f t="shared" si="11"/>
        <v>0</v>
      </c>
      <c r="S30" s="396">
        <f t="shared" si="9"/>
        <v>0</v>
      </c>
      <c r="T30" s="398"/>
      <c r="U30" s="398"/>
      <c r="V30" s="135">
        <f t="shared" si="17"/>
        <v>1</v>
      </c>
    </row>
    <row r="31" spans="1:22" s="107" customFormat="1" ht="41.25" customHeight="1" x14ac:dyDescent="0.3">
      <c r="A31" s="108" t="str">
        <f t="shared" si="7"/>
        <v>Horas promedio que estuvo caído el aplicativo 6</v>
      </c>
      <c r="B31" s="184" t="s">
        <v>517</v>
      </c>
      <c r="C31" s="184" t="s">
        <v>51</v>
      </c>
      <c r="D31" s="184" t="str">
        <f t="shared" si="12"/>
        <v>Recolección</v>
      </c>
      <c r="E31" s="184">
        <v>4</v>
      </c>
      <c r="F31" s="184" t="str">
        <f t="shared" si="13"/>
        <v>Procedimientos Estadísticos Adecuados</v>
      </c>
      <c r="G31" s="184">
        <v>3</v>
      </c>
      <c r="H31" s="184" t="str">
        <f t="shared" si="14"/>
        <v>DIRAD/DECON</v>
      </c>
      <c r="I31" s="385">
        <f t="shared" si="15"/>
        <v>24</v>
      </c>
      <c r="J31" s="187" t="s">
        <v>260</v>
      </c>
      <c r="K31" s="386" t="s">
        <v>98</v>
      </c>
      <c r="L31" s="400" t="s">
        <v>711</v>
      </c>
      <c r="M31" s="409">
        <v>6</v>
      </c>
      <c r="N31" s="389">
        <v>44778</v>
      </c>
      <c r="O31" s="391" t="str">
        <f t="shared" si="16"/>
        <v>Óptimo 0 horas
Medio 1 hora</v>
      </c>
      <c r="P31" s="394">
        <v>0</v>
      </c>
      <c r="Q31" s="394">
        <v>0</v>
      </c>
      <c r="R31" s="392">
        <f t="shared" si="11"/>
        <v>0</v>
      </c>
      <c r="S31" s="396">
        <f t="shared" si="9"/>
        <v>0</v>
      </c>
      <c r="T31" s="398"/>
      <c r="U31" s="398"/>
      <c r="V31" s="135">
        <f>++IF(S31="*","*",IF(R31=0,1,IF(R31&lt;=1,0.5,0)))</f>
        <v>1</v>
      </c>
    </row>
    <row r="32" spans="1:22" s="107" customFormat="1" ht="41.25" customHeight="1" x14ac:dyDescent="0.3">
      <c r="A32" s="108" t="str">
        <f t="shared" si="7"/>
        <v>Horas promedio que estuvo caído el aplicativo 7</v>
      </c>
      <c r="B32" s="184" t="s">
        <v>517</v>
      </c>
      <c r="C32" s="184" t="s">
        <v>51</v>
      </c>
      <c r="D32" s="184" t="str">
        <f t="shared" si="12"/>
        <v>Recolección</v>
      </c>
      <c r="E32" s="184">
        <v>4</v>
      </c>
      <c r="F32" s="184" t="str">
        <f t="shared" si="13"/>
        <v>Procedimientos Estadísticos Adecuados</v>
      </c>
      <c r="G32" s="184">
        <v>3</v>
      </c>
      <c r="H32" s="184" t="str">
        <f t="shared" si="14"/>
        <v>DIRAD/DECON</v>
      </c>
      <c r="I32" s="385">
        <f t="shared" si="15"/>
        <v>24</v>
      </c>
      <c r="J32" s="187" t="s">
        <v>261</v>
      </c>
      <c r="K32" s="386" t="s">
        <v>98</v>
      </c>
      <c r="L32" s="400" t="s">
        <v>712</v>
      </c>
      <c r="M32" s="409">
        <v>7</v>
      </c>
      <c r="N32" s="389">
        <v>44778</v>
      </c>
      <c r="O32" s="391" t="str">
        <f t="shared" si="16"/>
        <v>Óptimo 0 horas
Medio 1 hora</v>
      </c>
      <c r="P32" s="394">
        <v>0</v>
      </c>
      <c r="Q32" s="394">
        <v>0</v>
      </c>
      <c r="R32" s="392">
        <f t="shared" si="11"/>
        <v>0</v>
      </c>
      <c r="S32" s="396">
        <f t="shared" si="9"/>
        <v>0</v>
      </c>
      <c r="T32" s="398"/>
      <c r="U32" s="398"/>
      <c r="V32" s="135">
        <f t="shared" si="17"/>
        <v>1</v>
      </c>
    </row>
    <row r="33" spans="1:22" s="107" customFormat="1" ht="41.25" customHeight="1" x14ac:dyDescent="0.3">
      <c r="A33" s="108" t="str">
        <f t="shared" si="7"/>
        <v>Horas promedio que estuvo caído el aplicativo 8</v>
      </c>
      <c r="B33" s="184" t="s">
        <v>517</v>
      </c>
      <c r="C33" s="184" t="s">
        <v>51</v>
      </c>
      <c r="D33" s="184" t="str">
        <f t="shared" si="12"/>
        <v>Recolección</v>
      </c>
      <c r="E33" s="184">
        <v>4</v>
      </c>
      <c r="F33" s="184" t="str">
        <f t="shared" si="13"/>
        <v>Procedimientos Estadísticos Adecuados</v>
      </c>
      <c r="G33" s="184">
        <v>3</v>
      </c>
      <c r="H33" s="184" t="str">
        <f t="shared" si="14"/>
        <v>DIRAD/DECON</v>
      </c>
      <c r="I33" s="385">
        <f t="shared" si="15"/>
        <v>24</v>
      </c>
      <c r="J33" s="187" t="s">
        <v>262</v>
      </c>
      <c r="K33" s="386" t="s">
        <v>98</v>
      </c>
      <c r="L33" s="400" t="s">
        <v>750</v>
      </c>
      <c r="M33" s="409">
        <v>8</v>
      </c>
      <c r="N33" s="404">
        <v>44789</v>
      </c>
      <c r="O33" s="391" t="str">
        <f t="shared" si="16"/>
        <v>Óptimo 0 horas
Medio 1 hora</v>
      </c>
      <c r="P33" s="394">
        <v>0</v>
      </c>
      <c r="Q33" s="394">
        <v>0</v>
      </c>
      <c r="R33" s="392">
        <f t="shared" si="11"/>
        <v>0</v>
      </c>
      <c r="S33" s="396">
        <f t="shared" si="9"/>
        <v>0</v>
      </c>
      <c r="T33" s="495"/>
      <c r="U33" s="495"/>
      <c r="V33" s="135">
        <f t="shared" si="17"/>
        <v>1</v>
      </c>
    </row>
    <row r="34" spans="1:22" s="107" customFormat="1" ht="41.25" customHeight="1" x14ac:dyDescent="0.3">
      <c r="A34" s="108" t="str">
        <f t="shared" si="7"/>
        <v>Horas promedio que estuvo caído el aplicativo 9</v>
      </c>
      <c r="B34" s="184" t="s">
        <v>517</v>
      </c>
      <c r="C34" s="184" t="s">
        <v>51</v>
      </c>
      <c r="D34" s="184" t="str">
        <f t="shared" si="12"/>
        <v>Recolección</v>
      </c>
      <c r="E34" s="184">
        <v>4</v>
      </c>
      <c r="F34" s="184" t="str">
        <f t="shared" si="13"/>
        <v>Procedimientos Estadísticos Adecuados</v>
      </c>
      <c r="G34" s="184">
        <v>3</v>
      </c>
      <c r="H34" s="184" t="str">
        <f t="shared" si="14"/>
        <v>DIRAD/DECON</v>
      </c>
      <c r="I34" s="385">
        <f t="shared" si="15"/>
        <v>24</v>
      </c>
      <c r="J34" s="187" t="s">
        <v>263</v>
      </c>
      <c r="K34" s="386" t="s">
        <v>98</v>
      </c>
      <c r="L34" s="400" t="s">
        <v>751</v>
      </c>
      <c r="M34" s="409">
        <v>9</v>
      </c>
      <c r="N34" s="404">
        <v>44789</v>
      </c>
      <c r="O34" s="391" t="str">
        <f t="shared" si="16"/>
        <v>Óptimo 0 horas
Medio 1 hora</v>
      </c>
      <c r="P34" s="394">
        <v>0</v>
      </c>
      <c r="Q34" s="394">
        <v>0</v>
      </c>
      <c r="R34" s="392">
        <f t="shared" si="11"/>
        <v>0</v>
      </c>
      <c r="S34" s="396">
        <f t="shared" si="9"/>
        <v>0</v>
      </c>
      <c r="T34" s="398"/>
      <c r="U34" s="398"/>
      <c r="V34" s="135">
        <f>++IF(S34="*","*",IF(R34=0,1,IF(R34&lt;=1,0.5,0)))</f>
        <v>1</v>
      </c>
    </row>
    <row r="35" spans="1:22" s="107" customFormat="1" ht="41.25" customHeight="1" x14ac:dyDescent="0.3">
      <c r="A35" s="108" t="str">
        <f t="shared" si="7"/>
        <v>Horas promedio que estuvo caído el aplicativo 10</v>
      </c>
      <c r="B35" s="184" t="s">
        <v>517</v>
      </c>
      <c r="C35" s="184" t="s">
        <v>51</v>
      </c>
      <c r="D35" s="184" t="str">
        <f t="shared" si="12"/>
        <v>Recolección</v>
      </c>
      <c r="E35" s="184">
        <v>4</v>
      </c>
      <c r="F35" s="184" t="str">
        <f t="shared" si="13"/>
        <v>Procedimientos Estadísticos Adecuados</v>
      </c>
      <c r="G35" s="184">
        <v>3</v>
      </c>
      <c r="H35" s="184" t="str">
        <f t="shared" si="14"/>
        <v>DIRAD/DECON</v>
      </c>
      <c r="I35" s="385">
        <f t="shared" si="15"/>
        <v>24</v>
      </c>
      <c r="J35" s="187" t="s">
        <v>264</v>
      </c>
      <c r="K35" s="386" t="s">
        <v>98</v>
      </c>
      <c r="L35" s="400" t="s">
        <v>775</v>
      </c>
      <c r="M35" s="409">
        <v>10</v>
      </c>
      <c r="N35" s="404">
        <v>44887</v>
      </c>
      <c r="O35" s="391" t="str">
        <f t="shared" si="16"/>
        <v>Óptimo 0 horas
Medio 1 hora</v>
      </c>
      <c r="P35" s="394">
        <v>7</v>
      </c>
      <c r="Q35" s="394">
        <v>0</v>
      </c>
      <c r="R35" s="392">
        <f t="shared" si="11"/>
        <v>7</v>
      </c>
      <c r="S35" s="396">
        <f t="shared" si="9"/>
        <v>7</v>
      </c>
      <c r="T35" s="495" t="s">
        <v>788</v>
      </c>
      <c r="U35" s="495" t="s">
        <v>789</v>
      </c>
      <c r="V35" s="135">
        <f t="shared" si="17"/>
        <v>0</v>
      </c>
    </row>
    <row r="36" spans="1:22" s="107" customFormat="1" ht="41.25" customHeight="1" x14ac:dyDescent="0.3">
      <c r="A36" s="108" t="str">
        <f t="shared" si="7"/>
        <v>Horas promedio que estuvo caído el aplicativo 11</v>
      </c>
      <c r="B36" s="184" t="s">
        <v>517</v>
      </c>
      <c r="C36" s="184" t="s">
        <v>51</v>
      </c>
      <c r="D36" s="184" t="str">
        <f t="shared" si="12"/>
        <v>Recolección</v>
      </c>
      <c r="E36" s="184">
        <v>4</v>
      </c>
      <c r="F36" s="184" t="str">
        <f t="shared" si="13"/>
        <v>Procedimientos Estadísticos Adecuados</v>
      </c>
      <c r="G36" s="184">
        <v>3</v>
      </c>
      <c r="H36" s="184" t="str">
        <f t="shared" si="14"/>
        <v>DIRAD/DECON</v>
      </c>
      <c r="I36" s="385">
        <f t="shared" si="15"/>
        <v>24</v>
      </c>
      <c r="J36" s="187" t="s">
        <v>265</v>
      </c>
      <c r="K36" s="386" t="s">
        <v>98</v>
      </c>
      <c r="L36" s="400" t="s">
        <v>776</v>
      </c>
      <c r="M36" s="409">
        <v>11</v>
      </c>
      <c r="N36" s="404">
        <v>44887</v>
      </c>
      <c r="O36" s="391" t="str">
        <f t="shared" si="16"/>
        <v>Óptimo 0 horas
Medio 1 hora</v>
      </c>
      <c r="P36" s="394">
        <v>0</v>
      </c>
      <c r="Q36" s="394">
        <v>0</v>
      </c>
      <c r="R36" s="392">
        <f t="shared" si="11"/>
        <v>0</v>
      </c>
      <c r="S36" s="396">
        <f t="shared" si="9"/>
        <v>0</v>
      </c>
      <c r="T36" s="398"/>
      <c r="U36" s="398"/>
      <c r="V36" s="135">
        <f t="shared" si="17"/>
        <v>1</v>
      </c>
    </row>
    <row r="37" spans="1:22" s="107" customFormat="1" ht="41.25" customHeight="1" x14ac:dyDescent="0.3">
      <c r="A37" s="108" t="str">
        <f t="shared" si="7"/>
        <v>Horas promedio que estuvo caído el aplicativo 12</v>
      </c>
      <c r="B37" s="184" t="s">
        <v>517</v>
      </c>
      <c r="C37" s="184" t="s">
        <v>51</v>
      </c>
      <c r="D37" s="184" t="str">
        <f t="shared" si="12"/>
        <v>Recolección</v>
      </c>
      <c r="E37" s="184">
        <v>4</v>
      </c>
      <c r="F37" s="184" t="str">
        <f t="shared" si="13"/>
        <v>Procedimientos Estadísticos Adecuados</v>
      </c>
      <c r="G37" s="184">
        <v>3</v>
      </c>
      <c r="H37" s="184" t="str">
        <f t="shared" si="14"/>
        <v>DIRAD/DECON</v>
      </c>
      <c r="I37" s="385">
        <f t="shared" si="15"/>
        <v>24</v>
      </c>
      <c r="J37" s="187" t="s">
        <v>266</v>
      </c>
      <c r="K37" s="386" t="s">
        <v>98</v>
      </c>
      <c r="L37" s="400" t="s">
        <v>851</v>
      </c>
      <c r="M37" s="409">
        <v>12</v>
      </c>
      <c r="N37" s="404">
        <v>44887</v>
      </c>
      <c r="O37" s="391" t="str">
        <f t="shared" si="16"/>
        <v>Óptimo 0 horas
Medio 1 hora</v>
      </c>
      <c r="P37" s="394">
        <v>0</v>
      </c>
      <c r="Q37" s="394">
        <v>0</v>
      </c>
      <c r="R37" s="392">
        <f t="shared" si="11"/>
        <v>0</v>
      </c>
      <c r="S37" s="396">
        <f t="shared" si="9"/>
        <v>0</v>
      </c>
      <c r="T37" s="398"/>
      <c r="U37" s="398"/>
      <c r="V37" s="135">
        <f>++IF(S37="*","*",IF(R37=0,1,IF(R37&lt;=1,0.5,0)))</f>
        <v>1</v>
      </c>
    </row>
    <row r="38" spans="1:22" s="107" customFormat="1" ht="41.25" customHeight="1" x14ac:dyDescent="0.3">
      <c r="A38" s="108" t="str">
        <f t="shared" si="7"/>
        <v>Horas promedio que estuvo caído el aplicativo 13</v>
      </c>
      <c r="B38" s="184" t="s">
        <v>517</v>
      </c>
      <c r="C38" s="184" t="s">
        <v>51</v>
      </c>
      <c r="D38" s="184" t="str">
        <f t="shared" si="12"/>
        <v>Recolección</v>
      </c>
      <c r="E38" s="184">
        <v>4</v>
      </c>
      <c r="F38" s="184" t="str">
        <f t="shared" si="13"/>
        <v>Procedimientos Estadísticos Adecuados</v>
      </c>
      <c r="G38" s="184">
        <v>3</v>
      </c>
      <c r="H38" s="184" t="str">
        <f t="shared" si="14"/>
        <v>DIRAD/DECON</v>
      </c>
      <c r="I38" s="385">
        <f t="shared" si="15"/>
        <v>24</v>
      </c>
      <c r="J38" s="187" t="s">
        <v>267</v>
      </c>
      <c r="K38" s="386" t="s">
        <v>98</v>
      </c>
      <c r="L38" s="400" t="s">
        <v>852</v>
      </c>
      <c r="M38" s="409">
        <v>13</v>
      </c>
      <c r="N38" s="404">
        <v>44887</v>
      </c>
      <c r="O38" s="391" t="str">
        <f t="shared" si="16"/>
        <v>Óptimo 0 horas
Medio 1 hora</v>
      </c>
      <c r="P38" s="394">
        <v>0</v>
      </c>
      <c r="Q38" s="394">
        <v>0</v>
      </c>
      <c r="R38" s="392">
        <f t="shared" si="11"/>
        <v>0</v>
      </c>
      <c r="S38" s="396">
        <f t="shared" si="9"/>
        <v>0</v>
      </c>
      <c r="T38" s="398"/>
      <c r="U38" s="398"/>
      <c r="V38" s="135">
        <f t="shared" si="17"/>
        <v>1</v>
      </c>
    </row>
    <row r="39" spans="1:22" s="107" customFormat="1" ht="41.25" customHeight="1" x14ac:dyDescent="0.3">
      <c r="A39" s="108" t="str">
        <f t="shared" si="7"/>
        <v>Horas promedio que estuvo caído el aplicativo 14</v>
      </c>
      <c r="B39" s="184" t="s">
        <v>517</v>
      </c>
      <c r="C39" s="184" t="s">
        <v>51</v>
      </c>
      <c r="D39" s="184" t="str">
        <f t="shared" si="12"/>
        <v>Recolección</v>
      </c>
      <c r="E39" s="184">
        <v>4</v>
      </c>
      <c r="F39" s="184" t="str">
        <f t="shared" si="13"/>
        <v>Procedimientos Estadísticos Adecuados</v>
      </c>
      <c r="G39" s="184">
        <v>3</v>
      </c>
      <c r="H39" s="184" t="str">
        <f t="shared" si="14"/>
        <v>DIRAD/DECON</v>
      </c>
      <c r="I39" s="385">
        <f t="shared" si="15"/>
        <v>24</v>
      </c>
      <c r="J39" s="187" t="s">
        <v>268</v>
      </c>
      <c r="K39" s="386" t="s">
        <v>98</v>
      </c>
      <c r="L39" s="400" t="s">
        <v>853</v>
      </c>
      <c r="M39" s="409">
        <v>14</v>
      </c>
      <c r="N39" s="404">
        <v>44887</v>
      </c>
      <c r="O39" s="391" t="str">
        <f t="shared" si="16"/>
        <v>Óptimo 0 horas
Medio 1 hora</v>
      </c>
      <c r="P39" s="394">
        <v>0</v>
      </c>
      <c r="Q39" s="394">
        <v>0</v>
      </c>
      <c r="R39" s="392">
        <f t="shared" si="11"/>
        <v>0</v>
      </c>
      <c r="S39" s="396">
        <f t="shared" si="9"/>
        <v>0</v>
      </c>
      <c r="T39" s="398"/>
      <c r="U39" s="398"/>
      <c r="V39" s="135">
        <f t="shared" si="17"/>
        <v>1</v>
      </c>
    </row>
    <row r="40" spans="1:22" s="130" customFormat="1" ht="41.25" customHeight="1" x14ac:dyDescent="0.3">
      <c r="A40" s="131"/>
      <c r="B40" s="184"/>
      <c r="C40" s="184"/>
      <c r="D40" s="184" t="str">
        <f t="shared" si="12"/>
        <v>Recolección</v>
      </c>
      <c r="E40" s="184">
        <v>4</v>
      </c>
      <c r="F40" s="184" t="str">
        <f t="shared" si="13"/>
        <v>Procedimientos Estadísticos Adecuados</v>
      </c>
      <c r="G40" s="184">
        <v>3</v>
      </c>
      <c r="H40" s="184" t="str">
        <f t="shared" ref="H40" si="18">+H39</f>
        <v>DIRAD/DECON</v>
      </c>
      <c r="I40" s="385">
        <f t="shared" si="15"/>
        <v>24</v>
      </c>
      <c r="J40" s="187" t="s">
        <v>269</v>
      </c>
      <c r="K40" s="386" t="s">
        <v>98</v>
      </c>
      <c r="L40" s="400" t="s">
        <v>854</v>
      </c>
      <c r="M40" s="409">
        <v>15</v>
      </c>
      <c r="N40" s="404">
        <v>44887</v>
      </c>
      <c r="O40" s="391" t="str">
        <f t="shared" si="16"/>
        <v>Óptimo 0 horas
Medio 1 hora</v>
      </c>
      <c r="P40" s="394">
        <v>0</v>
      </c>
      <c r="Q40" s="394">
        <v>0</v>
      </c>
      <c r="R40" s="392">
        <f t="shared" si="11"/>
        <v>0</v>
      </c>
      <c r="S40" s="396">
        <f t="shared" si="9"/>
        <v>0</v>
      </c>
      <c r="T40" s="398"/>
      <c r="U40" s="398"/>
      <c r="V40" s="135">
        <f t="shared" si="17"/>
        <v>1</v>
      </c>
    </row>
    <row r="41" spans="1:22" s="130" customFormat="1" ht="41.25" customHeight="1" x14ac:dyDescent="0.3">
      <c r="A41" s="131"/>
      <c r="B41" s="184"/>
      <c r="C41" s="184"/>
      <c r="D41" s="184" t="str">
        <f t="shared" si="12"/>
        <v>Recolección</v>
      </c>
      <c r="E41" s="184">
        <v>4</v>
      </c>
      <c r="F41" s="184" t="str">
        <f t="shared" si="13"/>
        <v>Procedimientos Estadísticos Adecuados</v>
      </c>
      <c r="G41" s="184">
        <v>3</v>
      </c>
      <c r="H41" s="184" t="str">
        <f t="shared" ref="H41" si="19">+H40</f>
        <v>DIRAD/DECON</v>
      </c>
      <c r="I41" s="385">
        <f t="shared" si="15"/>
        <v>24</v>
      </c>
      <c r="J41" s="187" t="s">
        <v>270</v>
      </c>
      <c r="K41" s="386" t="s">
        <v>98</v>
      </c>
      <c r="L41" s="400" t="s">
        <v>855</v>
      </c>
      <c r="M41" s="409">
        <v>16</v>
      </c>
      <c r="N41" s="404">
        <v>44887</v>
      </c>
      <c r="O41" s="391" t="str">
        <f t="shared" si="16"/>
        <v>Óptimo 0 horas
Medio 1 hora</v>
      </c>
      <c r="P41" s="394">
        <v>0</v>
      </c>
      <c r="Q41" s="394">
        <v>0</v>
      </c>
      <c r="R41" s="392">
        <f t="shared" si="11"/>
        <v>0</v>
      </c>
      <c r="S41" s="396">
        <f t="shared" si="9"/>
        <v>0</v>
      </c>
      <c r="T41" s="398"/>
      <c r="U41" s="398"/>
      <c r="V41" s="135">
        <f>++IF(S41="*","*",IF(R41=0,1,IF(R41&lt;=1,0.5,0)))</f>
        <v>1</v>
      </c>
    </row>
    <row r="42" spans="1:22" s="130" customFormat="1" ht="41.25" customHeight="1" x14ac:dyDescent="0.3">
      <c r="A42" s="131"/>
      <c r="B42" s="184"/>
      <c r="C42" s="184"/>
      <c r="D42" s="184" t="str">
        <f t="shared" si="12"/>
        <v>Recolección</v>
      </c>
      <c r="E42" s="184">
        <v>4</v>
      </c>
      <c r="F42" s="184" t="str">
        <f t="shared" si="13"/>
        <v>Procedimientos Estadísticos Adecuados</v>
      </c>
      <c r="G42" s="184">
        <v>3</v>
      </c>
      <c r="H42" s="184" t="str">
        <f t="shared" ref="H42" si="20">+H41</f>
        <v>DIRAD/DECON</v>
      </c>
      <c r="I42" s="385">
        <f t="shared" si="15"/>
        <v>24</v>
      </c>
      <c r="J42" s="187" t="s">
        <v>565</v>
      </c>
      <c r="K42" s="386" t="s">
        <v>98</v>
      </c>
      <c r="L42" s="400" t="s">
        <v>856</v>
      </c>
      <c r="M42" s="409">
        <v>17</v>
      </c>
      <c r="N42" s="404">
        <v>44887</v>
      </c>
      <c r="O42" s="391" t="str">
        <f t="shared" si="16"/>
        <v>Óptimo 0 horas
Medio 1 hora</v>
      </c>
      <c r="P42" s="394">
        <v>0</v>
      </c>
      <c r="Q42" s="394">
        <v>0</v>
      </c>
      <c r="R42" s="392">
        <f t="shared" si="11"/>
        <v>0</v>
      </c>
      <c r="S42" s="396">
        <f t="shared" si="9"/>
        <v>0</v>
      </c>
      <c r="T42" s="398"/>
      <c r="U42" s="398"/>
      <c r="V42" s="135">
        <f t="shared" si="17"/>
        <v>1</v>
      </c>
    </row>
    <row r="43" spans="1:22" s="130" customFormat="1" ht="41.25" customHeight="1" x14ac:dyDescent="0.3">
      <c r="A43" s="131"/>
      <c r="B43" s="184"/>
      <c r="C43" s="184"/>
      <c r="D43" s="184" t="str">
        <f t="shared" si="12"/>
        <v>Recolección</v>
      </c>
      <c r="E43" s="184">
        <v>4</v>
      </c>
      <c r="F43" s="184" t="str">
        <f t="shared" si="13"/>
        <v>Procedimientos Estadísticos Adecuados</v>
      </c>
      <c r="G43" s="184">
        <v>3</v>
      </c>
      <c r="H43" s="184" t="str">
        <f t="shared" ref="H43" si="21">+H42</f>
        <v>DIRAD/DECON</v>
      </c>
      <c r="I43" s="385">
        <f t="shared" si="15"/>
        <v>24</v>
      </c>
      <c r="J43" s="187" t="s">
        <v>566</v>
      </c>
      <c r="K43" s="386" t="s">
        <v>98</v>
      </c>
      <c r="L43" s="400" t="s">
        <v>857</v>
      </c>
      <c r="M43" s="409">
        <v>18</v>
      </c>
      <c r="N43" s="404">
        <v>44887</v>
      </c>
      <c r="O43" s="391" t="str">
        <f t="shared" si="16"/>
        <v>Óptimo 0 horas
Medio 1 hora</v>
      </c>
      <c r="P43" s="394">
        <v>0</v>
      </c>
      <c r="Q43" s="394">
        <v>0</v>
      </c>
      <c r="R43" s="392">
        <f t="shared" si="11"/>
        <v>0</v>
      </c>
      <c r="S43" s="396">
        <f t="shared" si="9"/>
        <v>0</v>
      </c>
      <c r="T43" s="398"/>
      <c r="U43" s="398"/>
      <c r="V43" s="135">
        <f t="shared" si="17"/>
        <v>1</v>
      </c>
    </row>
    <row r="44" spans="1:22" s="107" customFormat="1" ht="41.25" customHeight="1" x14ac:dyDescent="0.3">
      <c r="A44" s="108" t="str">
        <f t="shared" si="7"/>
        <v>Horas promedio que estuvo caído el aplicativo 19</v>
      </c>
      <c r="B44" s="184" t="s">
        <v>517</v>
      </c>
      <c r="C44" s="184" t="s">
        <v>51</v>
      </c>
      <c r="D44" s="184" t="str">
        <f>+D39</f>
        <v>Recolección</v>
      </c>
      <c r="E44" s="184">
        <v>4</v>
      </c>
      <c r="F44" s="184" t="str">
        <f>+F39</f>
        <v>Procedimientos Estadísticos Adecuados</v>
      </c>
      <c r="G44" s="184">
        <v>3</v>
      </c>
      <c r="H44" s="184" t="str">
        <f>+H39</f>
        <v>DIRAD/DECON</v>
      </c>
      <c r="I44" s="385">
        <f>+I39</f>
        <v>24</v>
      </c>
      <c r="J44" s="187" t="s">
        <v>567</v>
      </c>
      <c r="K44" s="386" t="s">
        <v>98</v>
      </c>
      <c r="L44" s="400" t="s">
        <v>858</v>
      </c>
      <c r="M44" s="409">
        <v>19</v>
      </c>
      <c r="N44" s="404">
        <v>44887</v>
      </c>
      <c r="O44" s="391" t="str">
        <f>+O39</f>
        <v>Óptimo 0 horas
Medio 1 hora</v>
      </c>
      <c r="P44" s="394">
        <v>0</v>
      </c>
      <c r="Q44" s="394">
        <v>0</v>
      </c>
      <c r="R44" s="392">
        <f t="shared" si="11"/>
        <v>0</v>
      </c>
      <c r="S44" s="396">
        <f t="shared" si="9"/>
        <v>0</v>
      </c>
      <c r="T44" s="398"/>
      <c r="U44" s="398"/>
      <c r="V44" s="135">
        <f>++IF(S44="*","*",IF(R44=0,1,IF(R44&lt;=1,0.5,0)))</f>
        <v>1</v>
      </c>
    </row>
    <row r="45" spans="1:22" s="107" customFormat="1" ht="41.25" customHeight="1" x14ac:dyDescent="0.3">
      <c r="A45" s="108" t="str">
        <f t="shared" si="7"/>
        <v>Horas promedio que estuvo caído el aplicativo 20</v>
      </c>
      <c r="B45" s="184" t="s">
        <v>517</v>
      </c>
      <c r="C45" s="184" t="s">
        <v>51</v>
      </c>
      <c r="D45" s="184" t="str">
        <f t="shared" si="12"/>
        <v>Recolección</v>
      </c>
      <c r="E45" s="184">
        <v>4</v>
      </c>
      <c r="F45" s="184" t="str">
        <f t="shared" si="13"/>
        <v>Procedimientos Estadísticos Adecuados</v>
      </c>
      <c r="G45" s="184">
        <v>3</v>
      </c>
      <c r="H45" s="184" t="str">
        <f t="shared" si="14"/>
        <v>DIRAD/DECON</v>
      </c>
      <c r="I45" s="385">
        <f t="shared" si="15"/>
        <v>24</v>
      </c>
      <c r="J45" s="187" t="s">
        <v>568</v>
      </c>
      <c r="K45" s="386" t="s">
        <v>98</v>
      </c>
      <c r="L45" s="400" t="s">
        <v>859</v>
      </c>
      <c r="M45" s="409">
        <v>20</v>
      </c>
      <c r="N45" s="404">
        <v>44887</v>
      </c>
      <c r="O45" s="391" t="str">
        <f t="shared" si="16"/>
        <v>Óptimo 0 horas
Medio 1 hora</v>
      </c>
      <c r="P45" s="394">
        <v>0</v>
      </c>
      <c r="Q45" s="394">
        <v>0</v>
      </c>
      <c r="R45" s="392">
        <f t="shared" si="11"/>
        <v>0</v>
      </c>
      <c r="S45" s="396">
        <f t="shared" si="9"/>
        <v>0</v>
      </c>
      <c r="T45" s="398"/>
      <c r="U45" s="398"/>
      <c r="V45" s="135">
        <f t="shared" si="17"/>
        <v>1</v>
      </c>
    </row>
    <row r="46" spans="1:22" s="107" customFormat="1" ht="41.25" customHeight="1" x14ac:dyDescent="0.3">
      <c r="A46" s="131" t="str">
        <f t="shared" si="7"/>
        <v>Horas promedio que estuvo caído el aplicativo</v>
      </c>
      <c r="B46" s="184"/>
      <c r="C46" s="184"/>
      <c r="D46" s="380" t="str">
        <f>+VLOOKUP(J46,'Indicadores Generales'!A$6:K$61,2,FALSE)</f>
        <v>Recolección</v>
      </c>
      <c r="E46" s="380"/>
      <c r="F46" s="380" t="str">
        <f>+VLOOKUP($J46,'Indicadores Generales'!A$6:K$61,3,FALSE)</f>
        <v>Procedimientos Estadísticos Adecuados</v>
      </c>
      <c r="G46" s="380"/>
      <c r="H46" s="380" t="str">
        <f>+VLOOKUP($J46,'Indicadores Generales'!A$6:K$61,4,FALSE)</f>
        <v>DIRAD/DECON</v>
      </c>
      <c r="I46" s="381">
        <f>+VLOOKUP($J46,'Indicadores Generales'!$A$6:$K$61,5,FALSE)</f>
        <v>24</v>
      </c>
      <c r="J46" s="427" t="s">
        <v>97</v>
      </c>
      <c r="K46" s="428" t="s">
        <v>98</v>
      </c>
      <c r="L46" s="429"/>
      <c r="M46" s="382" t="s">
        <v>381</v>
      </c>
      <c r="N46" s="375"/>
      <c r="O46" s="480" t="str">
        <f>+VLOOKUP($J46,'Indicadores Generales'!$A$6:$K$61,11,FALSE)</f>
        <v>Óptimo 0 horas
Medio 1 hora</v>
      </c>
      <c r="P46" s="430">
        <f>+IF(MAX(P26:P45)&gt;0,MAX(P26:P45),"*")</f>
        <v>7</v>
      </c>
      <c r="Q46" s="430">
        <f>+SUM(Q26:Q45)</f>
        <v>0</v>
      </c>
      <c r="R46" s="379">
        <f t="shared" si="11"/>
        <v>7</v>
      </c>
      <c r="S46" s="378">
        <f t="shared" si="9"/>
        <v>7</v>
      </c>
      <c r="T46" s="495" t="s">
        <v>788</v>
      </c>
      <c r="U46" s="495" t="s">
        <v>789</v>
      </c>
      <c r="V46" s="481">
        <f t="shared" si="17"/>
        <v>0</v>
      </c>
    </row>
    <row r="47" spans="1:22" s="107" customFormat="1" ht="41.25" customHeight="1" x14ac:dyDescent="0.3">
      <c r="A47" s="108" t="str">
        <f t="shared" si="7"/>
        <v>Horas promedio que el aplicativo permanece lento 1</v>
      </c>
      <c r="B47" s="184" t="s">
        <v>517</v>
      </c>
      <c r="C47" s="184" t="s">
        <v>51</v>
      </c>
      <c r="D47" s="184" t="str">
        <f t="shared" ref="D47" si="22">+D67</f>
        <v>Recolección</v>
      </c>
      <c r="E47" s="184">
        <v>4</v>
      </c>
      <c r="F47" s="184" t="str">
        <f>+F67</f>
        <v>Procedimientos Estadísticos Adecuados</v>
      </c>
      <c r="G47" s="184">
        <v>3</v>
      </c>
      <c r="H47" s="184" t="str">
        <f>+H67</f>
        <v>DECON</v>
      </c>
      <c r="I47" s="385">
        <v>25</v>
      </c>
      <c r="J47" s="187" t="s">
        <v>429</v>
      </c>
      <c r="K47" s="386" t="s">
        <v>100</v>
      </c>
      <c r="L47" s="400" t="s">
        <v>883</v>
      </c>
      <c r="M47" s="409">
        <v>1</v>
      </c>
      <c r="N47" s="389">
        <v>44778</v>
      </c>
      <c r="O47" s="391" t="str">
        <f>+O67</f>
        <v>Óptimo 0 horas
Medio 1 hora</v>
      </c>
      <c r="P47" s="394">
        <v>0</v>
      </c>
      <c r="Q47" s="394">
        <v>0</v>
      </c>
      <c r="R47" s="392">
        <f t="shared" si="11"/>
        <v>0</v>
      </c>
      <c r="S47" s="396">
        <f t="shared" si="9"/>
        <v>0</v>
      </c>
      <c r="T47" s="398"/>
      <c r="U47" s="398"/>
      <c r="V47" s="135">
        <f>++IF(S47="*","*",IF(R47=0,1,IF(R47&lt;=1,0.5,0)))</f>
        <v>1</v>
      </c>
    </row>
    <row r="48" spans="1:22" s="107" customFormat="1" ht="41.25" customHeight="1" x14ac:dyDescent="0.3">
      <c r="A48" s="108" t="str">
        <f t="shared" si="7"/>
        <v>Horas promedio que el aplicativo permanece lento 1</v>
      </c>
      <c r="B48" s="184" t="s">
        <v>517</v>
      </c>
      <c r="C48" s="184" t="s">
        <v>51</v>
      </c>
      <c r="D48" s="184" t="str">
        <f t="shared" ref="D48:H48" si="23">+D68</f>
        <v>Recolección</v>
      </c>
      <c r="E48" s="184">
        <v>4</v>
      </c>
      <c r="F48" s="184" t="str">
        <f t="shared" si="23"/>
        <v>Procedimientos Estadísticos Adecuados</v>
      </c>
      <c r="G48" s="184">
        <v>3</v>
      </c>
      <c r="H48" s="184" t="str">
        <f t="shared" si="23"/>
        <v>DECON</v>
      </c>
      <c r="I48" s="385">
        <f t="shared" si="15"/>
        <v>25</v>
      </c>
      <c r="J48" s="187" t="s">
        <v>429</v>
      </c>
      <c r="K48" s="386" t="s">
        <v>100</v>
      </c>
      <c r="L48" s="400" t="s">
        <v>884</v>
      </c>
      <c r="M48" s="409">
        <v>2</v>
      </c>
      <c r="N48" s="389">
        <v>44778</v>
      </c>
      <c r="O48" s="391" t="str">
        <f t="shared" si="16"/>
        <v>Óptimo 0 horas
Medio 1 hora</v>
      </c>
      <c r="P48" s="394">
        <v>0</v>
      </c>
      <c r="Q48" s="394">
        <v>0</v>
      </c>
      <c r="R48" s="392">
        <f t="shared" si="11"/>
        <v>0</v>
      </c>
      <c r="S48" s="396">
        <f t="shared" si="9"/>
        <v>0</v>
      </c>
      <c r="T48" s="398"/>
      <c r="U48" s="398"/>
      <c r="V48" s="135">
        <f t="shared" si="17"/>
        <v>1</v>
      </c>
    </row>
    <row r="49" spans="1:22" s="107" customFormat="1" ht="41.25" customHeight="1" x14ac:dyDescent="0.3">
      <c r="A49" s="108"/>
      <c r="B49" s="184" t="s">
        <v>517</v>
      </c>
      <c r="C49" s="184" t="s">
        <v>51</v>
      </c>
      <c r="D49" s="184" t="str">
        <f t="shared" ref="D49:H49" si="24">+D69</f>
        <v>Recolección</v>
      </c>
      <c r="E49" s="184">
        <v>4</v>
      </c>
      <c r="F49" s="184" t="str">
        <f t="shared" si="24"/>
        <v>Procedimientos Estadísticos Adecuados</v>
      </c>
      <c r="G49" s="184">
        <v>3</v>
      </c>
      <c r="H49" s="184" t="str">
        <f t="shared" si="24"/>
        <v>DECON</v>
      </c>
      <c r="I49" s="385">
        <f t="shared" si="15"/>
        <v>25</v>
      </c>
      <c r="J49" s="187" t="s">
        <v>430</v>
      </c>
      <c r="K49" s="386" t="s">
        <v>100</v>
      </c>
      <c r="L49" s="400" t="s">
        <v>774</v>
      </c>
      <c r="M49" s="409">
        <v>3</v>
      </c>
      <c r="N49" s="389">
        <v>44778</v>
      </c>
      <c r="O49" s="391" t="str">
        <f t="shared" si="16"/>
        <v>Óptimo 0 horas
Medio 1 hora</v>
      </c>
      <c r="P49" s="394">
        <v>0</v>
      </c>
      <c r="Q49" s="394">
        <v>0</v>
      </c>
      <c r="R49" s="392">
        <f t="shared" si="11"/>
        <v>0</v>
      </c>
      <c r="S49" s="396">
        <f t="shared" si="9"/>
        <v>0</v>
      </c>
      <c r="T49" s="410"/>
      <c r="U49" s="398"/>
      <c r="V49" s="135">
        <f t="shared" si="17"/>
        <v>1</v>
      </c>
    </row>
    <row r="50" spans="1:22" s="107" customFormat="1" ht="41.25" customHeight="1" x14ac:dyDescent="0.3">
      <c r="A50" s="108"/>
      <c r="B50" s="184" t="s">
        <v>517</v>
      </c>
      <c r="C50" s="184" t="s">
        <v>51</v>
      </c>
      <c r="D50" s="184" t="str">
        <f t="shared" ref="D50:H50" si="25">+D70</f>
        <v>Recolección</v>
      </c>
      <c r="E50" s="184">
        <v>4</v>
      </c>
      <c r="F50" s="184" t="str">
        <f t="shared" si="25"/>
        <v>Procedimientos Estadísticos Adecuados</v>
      </c>
      <c r="G50" s="184">
        <v>3</v>
      </c>
      <c r="H50" s="184" t="str">
        <f t="shared" si="25"/>
        <v>DECON</v>
      </c>
      <c r="I50" s="385">
        <f t="shared" si="15"/>
        <v>25</v>
      </c>
      <c r="J50" s="187" t="s">
        <v>431</v>
      </c>
      <c r="K50" s="386" t="s">
        <v>100</v>
      </c>
      <c r="L50" s="400" t="s">
        <v>713</v>
      </c>
      <c r="M50" s="409">
        <v>4</v>
      </c>
      <c r="N50" s="389">
        <v>44778</v>
      </c>
      <c r="O50" s="391" t="str">
        <f t="shared" si="16"/>
        <v>Óptimo 0 horas
Medio 1 hora</v>
      </c>
      <c r="P50" s="394">
        <v>0</v>
      </c>
      <c r="Q50" s="394">
        <v>0</v>
      </c>
      <c r="R50" s="392">
        <f t="shared" si="11"/>
        <v>0</v>
      </c>
      <c r="S50" s="396">
        <f>+S49</f>
        <v>0</v>
      </c>
      <c r="T50" s="398"/>
      <c r="U50" s="398"/>
      <c r="V50" s="135">
        <f t="shared" ref="V50:V60" si="26">+IF(S50="*","*",IF(R50=0,1,IF(R50&lt;=1,0.5,0)))</f>
        <v>1</v>
      </c>
    </row>
    <row r="51" spans="1:22" s="107" customFormat="1" ht="41.25" customHeight="1" x14ac:dyDescent="0.3">
      <c r="A51" s="131" t="str">
        <f>+J51</f>
        <v>Horas promedio que el aplicativo permanece lento 5</v>
      </c>
      <c r="B51" s="184" t="s">
        <v>517</v>
      </c>
      <c r="C51" s="184" t="s">
        <v>51</v>
      </c>
      <c r="D51" s="184" t="str">
        <f t="shared" ref="D51:H51" si="27">+D71</f>
        <v>Recolección</v>
      </c>
      <c r="E51" s="184">
        <v>4</v>
      </c>
      <c r="F51" s="184" t="str">
        <f t="shared" si="27"/>
        <v>Procedimientos Estadísticos Adecuados</v>
      </c>
      <c r="G51" s="184">
        <v>3</v>
      </c>
      <c r="H51" s="184" t="str">
        <f t="shared" si="27"/>
        <v>DECON</v>
      </c>
      <c r="I51" s="385">
        <f t="shared" si="15"/>
        <v>25</v>
      </c>
      <c r="J51" s="187" t="s">
        <v>432</v>
      </c>
      <c r="K51" s="386" t="s">
        <v>100</v>
      </c>
      <c r="L51" s="400" t="s">
        <v>714</v>
      </c>
      <c r="M51" s="409">
        <v>5</v>
      </c>
      <c r="N51" s="389">
        <v>44778</v>
      </c>
      <c r="O51" s="391" t="str">
        <f t="shared" si="16"/>
        <v>Óptimo 0 horas
Medio 1 hora</v>
      </c>
      <c r="P51" s="394">
        <v>1.06</v>
      </c>
      <c r="Q51" s="394">
        <v>0</v>
      </c>
      <c r="R51" s="392">
        <f t="shared" si="11"/>
        <v>1.06</v>
      </c>
      <c r="S51" s="396">
        <f>+S50</f>
        <v>0</v>
      </c>
      <c r="T51" s="398" t="s">
        <v>723</v>
      </c>
      <c r="U51" s="398" t="s">
        <v>724</v>
      </c>
      <c r="V51" s="135">
        <f t="shared" si="26"/>
        <v>0</v>
      </c>
    </row>
    <row r="52" spans="1:22" ht="41.25" customHeight="1" x14ac:dyDescent="0.3">
      <c r="A52" s="131" t="str">
        <f t="shared" ref="A52:A53" si="28">+J52</f>
        <v>Horas promedio que el aplicativo permanece lento 6</v>
      </c>
      <c r="B52" s="184" t="s">
        <v>517</v>
      </c>
      <c r="C52" s="184" t="s">
        <v>51</v>
      </c>
      <c r="D52" s="184" t="str">
        <f t="shared" ref="D52:H52" si="29">+D72</f>
        <v>Recolección</v>
      </c>
      <c r="E52" s="184">
        <v>4</v>
      </c>
      <c r="F52" s="184" t="str">
        <f t="shared" si="29"/>
        <v>Procedimientos Estadísticos Adecuados</v>
      </c>
      <c r="G52" s="184">
        <v>3</v>
      </c>
      <c r="H52" s="184" t="str">
        <f t="shared" si="29"/>
        <v>DECON</v>
      </c>
      <c r="I52" s="385">
        <f t="shared" si="15"/>
        <v>25</v>
      </c>
      <c r="J52" s="187" t="s">
        <v>433</v>
      </c>
      <c r="K52" s="386" t="s">
        <v>100</v>
      </c>
      <c r="L52" s="400" t="s">
        <v>715</v>
      </c>
      <c r="M52" s="409">
        <v>6</v>
      </c>
      <c r="N52" s="389">
        <v>44778</v>
      </c>
      <c r="O52" s="391" t="str">
        <f t="shared" si="16"/>
        <v>Óptimo 0 horas
Medio 1 hora</v>
      </c>
      <c r="P52" s="394">
        <v>0</v>
      </c>
      <c r="Q52" s="394">
        <v>0</v>
      </c>
      <c r="R52" s="392">
        <f t="shared" si="11"/>
        <v>0</v>
      </c>
      <c r="S52" s="396">
        <f t="shared" ref="S52:S80" si="30">+R52</f>
        <v>0</v>
      </c>
      <c r="T52" s="397"/>
      <c r="U52" s="397"/>
      <c r="V52" s="135">
        <f t="shared" si="26"/>
        <v>1</v>
      </c>
    </row>
    <row r="53" spans="1:22" ht="41.25" customHeight="1" x14ac:dyDescent="0.3">
      <c r="A53" s="131" t="str">
        <f t="shared" si="28"/>
        <v>Horas promedio que el aplicativo permanece lento 7</v>
      </c>
      <c r="B53" s="184" t="s">
        <v>517</v>
      </c>
      <c r="C53" s="184" t="s">
        <v>51</v>
      </c>
      <c r="D53" s="184" t="str">
        <f t="shared" ref="D53:H53" si="31">+D73</f>
        <v>Recolección</v>
      </c>
      <c r="E53" s="184">
        <v>4</v>
      </c>
      <c r="F53" s="184" t="str">
        <f t="shared" si="31"/>
        <v>Procedimientos Estadísticos Adecuados</v>
      </c>
      <c r="G53" s="184">
        <v>3</v>
      </c>
      <c r="H53" s="184" t="str">
        <f t="shared" si="31"/>
        <v>DECON</v>
      </c>
      <c r="I53" s="385">
        <f t="shared" si="15"/>
        <v>25</v>
      </c>
      <c r="J53" s="187" t="s">
        <v>434</v>
      </c>
      <c r="K53" s="386" t="s">
        <v>100</v>
      </c>
      <c r="L53" s="400" t="s">
        <v>716</v>
      </c>
      <c r="M53" s="409">
        <v>7</v>
      </c>
      <c r="N53" s="389">
        <v>44778</v>
      </c>
      <c r="O53" s="391" t="str">
        <f t="shared" ref="O53:O80" si="32">+O52</f>
        <v>Óptimo 0 horas
Medio 1 hora</v>
      </c>
      <c r="P53" s="394">
        <v>0</v>
      </c>
      <c r="Q53" s="394">
        <v>0</v>
      </c>
      <c r="R53" s="392">
        <f t="shared" si="11"/>
        <v>0</v>
      </c>
      <c r="S53" s="396">
        <f t="shared" si="30"/>
        <v>0</v>
      </c>
      <c r="T53" s="397"/>
      <c r="U53" s="397"/>
      <c r="V53" s="135">
        <f t="shared" si="26"/>
        <v>1</v>
      </c>
    </row>
    <row r="54" spans="1:22" ht="41.25" customHeight="1" x14ac:dyDescent="0.3">
      <c r="A54" s="131" t="str">
        <f>+J54</f>
        <v>Horas promedio que el aplicativo permanece lento 8</v>
      </c>
      <c r="B54" s="184" t="s">
        <v>517</v>
      </c>
      <c r="C54" s="184" t="s">
        <v>51</v>
      </c>
      <c r="D54" s="184" t="str">
        <f t="shared" ref="D54:F54" si="33">+D74</f>
        <v>Recolección</v>
      </c>
      <c r="E54" s="184">
        <v>4</v>
      </c>
      <c r="F54" s="184" t="str">
        <f t="shared" si="33"/>
        <v>Procedimientos Estadísticos Adecuados</v>
      </c>
      <c r="G54" s="184">
        <v>3</v>
      </c>
      <c r="H54" s="184" t="str">
        <f>+H74</f>
        <v>DECON</v>
      </c>
      <c r="I54" s="385">
        <f t="shared" si="15"/>
        <v>25</v>
      </c>
      <c r="J54" s="187" t="s">
        <v>435</v>
      </c>
      <c r="K54" s="386" t="s">
        <v>100</v>
      </c>
      <c r="L54" s="400" t="s">
        <v>772</v>
      </c>
      <c r="M54" s="409">
        <v>8</v>
      </c>
      <c r="N54" s="404">
        <v>44789</v>
      </c>
      <c r="O54" s="391" t="str">
        <f t="shared" si="32"/>
        <v>Óptimo 0 horas
Medio 1 hora</v>
      </c>
      <c r="P54" s="394">
        <v>0</v>
      </c>
      <c r="Q54" s="394">
        <v>0</v>
      </c>
      <c r="R54" s="392">
        <f t="shared" si="11"/>
        <v>0</v>
      </c>
      <c r="S54" s="396">
        <f t="shared" si="30"/>
        <v>0</v>
      </c>
      <c r="T54" s="397"/>
      <c r="U54" s="397"/>
      <c r="V54" s="135">
        <f t="shared" si="26"/>
        <v>1</v>
      </c>
    </row>
    <row r="55" spans="1:22" s="107" customFormat="1" ht="41.25" customHeight="1" x14ac:dyDescent="0.3">
      <c r="A55" s="131" t="str">
        <f t="shared" ref="A55:A130" si="34">+J55</f>
        <v>Horas promedio que el aplicativo permanece lento 9</v>
      </c>
      <c r="B55" s="184" t="s">
        <v>517</v>
      </c>
      <c r="C55" s="184" t="s">
        <v>51</v>
      </c>
      <c r="D55" s="184" t="str">
        <f t="shared" ref="D55:H55" si="35">+D75</f>
        <v>Recolección</v>
      </c>
      <c r="E55" s="184">
        <v>4</v>
      </c>
      <c r="F55" s="184" t="str">
        <f t="shared" si="35"/>
        <v>Procedimientos Estadísticos Adecuados</v>
      </c>
      <c r="G55" s="184">
        <v>3</v>
      </c>
      <c r="H55" s="184" t="str">
        <f t="shared" si="35"/>
        <v>DECON</v>
      </c>
      <c r="I55" s="385">
        <f t="shared" si="15"/>
        <v>25</v>
      </c>
      <c r="J55" s="187" t="s">
        <v>436</v>
      </c>
      <c r="K55" s="386" t="s">
        <v>100</v>
      </c>
      <c r="L55" s="400" t="s">
        <v>773</v>
      </c>
      <c r="M55" s="409">
        <v>9</v>
      </c>
      <c r="N55" s="404">
        <v>44789</v>
      </c>
      <c r="O55" s="391" t="str">
        <f t="shared" si="32"/>
        <v>Óptimo 0 horas
Medio 1 hora</v>
      </c>
      <c r="P55" s="394">
        <v>0</v>
      </c>
      <c r="Q55" s="394">
        <v>0</v>
      </c>
      <c r="R55" s="392">
        <f t="shared" si="11"/>
        <v>0</v>
      </c>
      <c r="S55" s="396">
        <f t="shared" si="30"/>
        <v>0</v>
      </c>
      <c r="T55" s="397"/>
      <c r="U55" s="397"/>
      <c r="V55" s="135">
        <f t="shared" si="26"/>
        <v>1</v>
      </c>
    </row>
    <row r="56" spans="1:22" s="107" customFormat="1" ht="41.25" customHeight="1" x14ac:dyDescent="0.3">
      <c r="A56" s="131" t="str">
        <f t="shared" si="34"/>
        <v>Horas promedio que el aplicativo permanece lento 10</v>
      </c>
      <c r="B56" s="184" t="s">
        <v>517</v>
      </c>
      <c r="C56" s="184" t="s">
        <v>51</v>
      </c>
      <c r="D56" s="184" t="str">
        <f t="shared" ref="D56:H56" si="36">+D76</f>
        <v>Recolección</v>
      </c>
      <c r="E56" s="184">
        <v>4</v>
      </c>
      <c r="F56" s="184" t="str">
        <f t="shared" si="36"/>
        <v>Procedimientos Estadísticos Adecuados</v>
      </c>
      <c r="G56" s="184">
        <v>3</v>
      </c>
      <c r="H56" s="184" t="str">
        <f t="shared" si="36"/>
        <v>DECON</v>
      </c>
      <c r="I56" s="385">
        <f t="shared" si="15"/>
        <v>25</v>
      </c>
      <c r="J56" s="187" t="s">
        <v>437</v>
      </c>
      <c r="K56" s="386" t="s">
        <v>100</v>
      </c>
      <c r="L56" s="400" t="s">
        <v>777</v>
      </c>
      <c r="M56" s="409">
        <v>10</v>
      </c>
      <c r="N56" s="404">
        <v>44887</v>
      </c>
      <c r="O56" s="391" t="str">
        <f t="shared" si="32"/>
        <v>Óptimo 0 horas
Medio 1 hora</v>
      </c>
      <c r="P56" s="394">
        <v>0</v>
      </c>
      <c r="Q56" s="394">
        <v>0</v>
      </c>
      <c r="R56" s="392">
        <f t="shared" si="11"/>
        <v>0</v>
      </c>
      <c r="S56" s="396">
        <f t="shared" si="30"/>
        <v>0</v>
      </c>
      <c r="T56" s="397"/>
      <c r="U56" s="397"/>
      <c r="V56" s="135">
        <f t="shared" si="26"/>
        <v>1</v>
      </c>
    </row>
    <row r="57" spans="1:22" s="107" customFormat="1" ht="41.25" customHeight="1" x14ac:dyDescent="0.3">
      <c r="A57" s="131" t="str">
        <f t="shared" si="34"/>
        <v>Horas promedio que el aplicativo permanece lento 11</v>
      </c>
      <c r="B57" s="184" t="s">
        <v>517</v>
      </c>
      <c r="C57" s="184" t="s">
        <v>51</v>
      </c>
      <c r="D57" s="184" t="str">
        <f t="shared" ref="D57:H57" si="37">+D77</f>
        <v>Recolección</v>
      </c>
      <c r="E57" s="184">
        <v>4</v>
      </c>
      <c r="F57" s="184" t="str">
        <f t="shared" si="37"/>
        <v>Procedimientos Estadísticos Adecuados</v>
      </c>
      <c r="G57" s="184">
        <v>3</v>
      </c>
      <c r="H57" s="184" t="str">
        <f t="shared" si="37"/>
        <v>DECON</v>
      </c>
      <c r="I57" s="385">
        <f t="shared" si="15"/>
        <v>25</v>
      </c>
      <c r="J57" s="187" t="s">
        <v>438</v>
      </c>
      <c r="K57" s="386" t="s">
        <v>100</v>
      </c>
      <c r="L57" s="400" t="s">
        <v>778</v>
      </c>
      <c r="M57" s="409">
        <v>11</v>
      </c>
      <c r="N57" s="404">
        <v>44887</v>
      </c>
      <c r="O57" s="391" t="str">
        <f t="shared" si="32"/>
        <v>Óptimo 0 horas
Medio 1 hora</v>
      </c>
      <c r="P57" s="394">
        <v>0</v>
      </c>
      <c r="Q57" s="394">
        <v>0</v>
      </c>
      <c r="R57" s="392">
        <f t="shared" si="11"/>
        <v>0</v>
      </c>
      <c r="S57" s="396">
        <f t="shared" si="30"/>
        <v>0</v>
      </c>
      <c r="T57" s="397"/>
      <c r="U57" s="397"/>
      <c r="V57" s="135">
        <f t="shared" si="26"/>
        <v>1</v>
      </c>
    </row>
    <row r="58" spans="1:22" s="107" customFormat="1" ht="41.25" customHeight="1" x14ac:dyDescent="0.3">
      <c r="A58" s="131" t="str">
        <f t="shared" si="34"/>
        <v>Horas promedio que el aplicativo permanece lento 12</v>
      </c>
      <c r="B58" s="184" t="s">
        <v>517</v>
      </c>
      <c r="C58" s="184" t="s">
        <v>51</v>
      </c>
      <c r="D58" s="184" t="str">
        <f t="shared" ref="D58:H58" si="38">+D78</f>
        <v>Recolección</v>
      </c>
      <c r="E58" s="184">
        <v>4</v>
      </c>
      <c r="F58" s="184" t="str">
        <f t="shared" si="38"/>
        <v>Procedimientos Estadísticos Adecuados</v>
      </c>
      <c r="G58" s="184">
        <v>3</v>
      </c>
      <c r="H58" s="184" t="str">
        <f t="shared" si="38"/>
        <v>DECON</v>
      </c>
      <c r="I58" s="385">
        <f t="shared" si="15"/>
        <v>25</v>
      </c>
      <c r="J58" s="187" t="s">
        <v>439</v>
      </c>
      <c r="K58" s="386" t="s">
        <v>100</v>
      </c>
      <c r="L58" s="400" t="s">
        <v>860</v>
      </c>
      <c r="M58" s="409">
        <v>12</v>
      </c>
      <c r="N58" s="404">
        <v>44887</v>
      </c>
      <c r="O58" s="391" t="str">
        <f t="shared" si="32"/>
        <v>Óptimo 0 horas
Medio 1 hora</v>
      </c>
      <c r="P58" s="394">
        <v>0</v>
      </c>
      <c r="Q58" s="394">
        <v>0</v>
      </c>
      <c r="R58" s="392">
        <f t="shared" si="11"/>
        <v>0</v>
      </c>
      <c r="S58" s="396">
        <f t="shared" si="30"/>
        <v>0</v>
      </c>
      <c r="T58" s="397"/>
      <c r="U58" s="397"/>
      <c r="V58" s="135">
        <f t="shared" si="26"/>
        <v>1</v>
      </c>
    </row>
    <row r="59" spans="1:22" s="107" customFormat="1" ht="41.25" customHeight="1" x14ac:dyDescent="0.3">
      <c r="A59" s="131" t="str">
        <f t="shared" si="34"/>
        <v>Horas promedio que el aplicativo permanece lento 13</v>
      </c>
      <c r="B59" s="184" t="s">
        <v>517</v>
      </c>
      <c r="C59" s="184" t="s">
        <v>51</v>
      </c>
      <c r="D59" s="184" t="str">
        <f t="shared" ref="D59:H59" si="39">+D79</f>
        <v>Recolección</v>
      </c>
      <c r="E59" s="184">
        <v>4</v>
      </c>
      <c r="F59" s="184" t="str">
        <f t="shared" si="39"/>
        <v>Procedimientos Estadísticos Adecuados</v>
      </c>
      <c r="G59" s="184">
        <v>3</v>
      </c>
      <c r="H59" s="184" t="str">
        <f t="shared" si="39"/>
        <v>DECON</v>
      </c>
      <c r="I59" s="385">
        <f t="shared" si="15"/>
        <v>25</v>
      </c>
      <c r="J59" s="187" t="s">
        <v>440</v>
      </c>
      <c r="K59" s="386" t="s">
        <v>100</v>
      </c>
      <c r="L59" s="400" t="s">
        <v>861</v>
      </c>
      <c r="M59" s="409">
        <v>13</v>
      </c>
      <c r="N59" s="404">
        <v>44887</v>
      </c>
      <c r="O59" s="391" t="str">
        <f t="shared" si="32"/>
        <v>Óptimo 0 horas
Medio 1 hora</v>
      </c>
      <c r="P59" s="394">
        <v>0</v>
      </c>
      <c r="Q59" s="394">
        <v>0</v>
      </c>
      <c r="R59" s="392">
        <f t="shared" si="11"/>
        <v>0</v>
      </c>
      <c r="S59" s="396">
        <f t="shared" si="30"/>
        <v>0</v>
      </c>
      <c r="T59" s="397"/>
      <c r="U59" s="397"/>
      <c r="V59" s="135">
        <f t="shared" si="26"/>
        <v>1</v>
      </c>
    </row>
    <row r="60" spans="1:22" s="107" customFormat="1" ht="41.25" customHeight="1" x14ac:dyDescent="0.3">
      <c r="A60" s="131" t="str">
        <f t="shared" si="34"/>
        <v>Horas promedio que el aplicativo permanece lento 14</v>
      </c>
      <c r="B60" s="184" t="s">
        <v>517</v>
      </c>
      <c r="C60" s="184" t="s">
        <v>51</v>
      </c>
      <c r="D60" s="184" t="str">
        <f t="shared" ref="D60:F60" si="40">+D80</f>
        <v>Recolección</v>
      </c>
      <c r="E60" s="184">
        <v>4</v>
      </c>
      <c r="F60" s="184" t="str">
        <f t="shared" si="40"/>
        <v>Procedimientos Estadísticos Adecuados</v>
      </c>
      <c r="G60" s="184">
        <v>3</v>
      </c>
      <c r="H60" s="184" t="str">
        <f>+H80</f>
        <v>DECON</v>
      </c>
      <c r="I60" s="385">
        <f t="shared" si="15"/>
        <v>25</v>
      </c>
      <c r="J60" s="187" t="s">
        <v>441</v>
      </c>
      <c r="K60" s="386" t="s">
        <v>100</v>
      </c>
      <c r="L60" s="400" t="s">
        <v>862</v>
      </c>
      <c r="M60" s="409">
        <v>14</v>
      </c>
      <c r="N60" s="404">
        <v>44887</v>
      </c>
      <c r="O60" s="391" t="str">
        <f t="shared" si="32"/>
        <v>Óptimo 0 horas
Medio 1 hora</v>
      </c>
      <c r="P60" s="394">
        <v>0</v>
      </c>
      <c r="Q60" s="394">
        <v>0</v>
      </c>
      <c r="R60" s="392">
        <f t="shared" si="11"/>
        <v>0</v>
      </c>
      <c r="S60" s="396">
        <f t="shared" si="30"/>
        <v>0</v>
      </c>
      <c r="T60" s="397"/>
      <c r="U60" s="397"/>
      <c r="V60" s="135">
        <f t="shared" si="26"/>
        <v>1</v>
      </c>
    </row>
    <row r="61" spans="1:22" s="107" customFormat="1" ht="41.25" customHeight="1" x14ac:dyDescent="0.3">
      <c r="A61" s="131" t="str">
        <f t="shared" si="34"/>
        <v>Horas promedio que el aplicativo permanece lento 15</v>
      </c>
      <c r="B61" s="184" t="s">
        <v>517</v>
      </c>
      <c r="C61" s="184" t="s">
        <v>51</v>
      </c>
      <c r="D61" s="184" t="str">
        <f t="shared" ref="D61:H61" si="41">+D81</f>
        <v>Recolección</v>
      </c>
      <c r="E61" s="184">
        <v>4</v>
      </c>
      <c r="F61" s="184" t="str">
        <f t="shared" si="41"/>
        <v>Procedimientos Estadísticos Adecuados</v>
      </c>
      <c r="G61" s="184">
        <v>3</v>
      </c>
      <c r="H61" s="184" t="str">
        <f t="shared" si="41"/>
        <v>DECON</v>
      </c>
      <c r="I61" s="385">
        <f>+I60</f>
        <v>25</v>
      </c>
      <c r="J61" s="187" t="s">
        <v>442</v>
      </c>
      <c r="K61" s="386" t="s">
        <v>100</v>
      </c>
      <c r="L61" s="400" t="s">
        <v>863</v>
      </c>
      <c r="M61" s="409">
        <v>15</v>
      </c>
      <c r="N61" s="404">
        <v>44887</v>
      </c>
      <c r="O61" s="391" t="str">
        <f>+O60</f>
        <v>Óptimo 0 horas
Medio 1 hora</v>
      </c>
      <c r="P61" s="394">
        <v>0</v>
      </c>
      <c r="Q61" s="394">
        <v>0</v>
      </c>
      <c r="R61" s="392">
        <f t="shared" ref="R61:R88" si="42">+P61</f>
        <v>0</v>
      </c>
      <c r="S61" s="396">
        <f t="shared" si="30"/>
        <v>0</v>
      </c>
      <c r="T61" s="397"/>
      <c r="U61" s="397"/>
      <c r="V61" s="135">
        <f t="shared" ref="V61:V66" si="43">+IF(S61="*","*",IF(R61=0,1,IF(R61&lt;=1,0.5,0)))</f>
        <v>1</v>
      </c>
    </row>
    <row r="62" spans="1:22" s="130" customFormat="1" ht="41.25" customHeight="1" x14ac:dyDescent="0.3">
      <c r="A62" s="131" t="str">
        <f t="shared" si="34"/>
        <v>Horas promedio que el aplicativo permanece lento 16</v>
      </c>
      <c r="B62" s="184"/>
      <c r="C62" s="184"/>
      <c r="D62" s="184" t="str">
        <f t="shared" ref="D62" si="44">+D82</f>
        <v>Recolección</v>
      </c>
      <c r="E62" s="184">
        <v>4</v>
      </c>
      <c r="F62" s="184" t="str">
        <f t="shared" ref="F62" si="45">+F82</f>
        <v>Procedimientos Estadísticos Adecuados</v>
      </c>
      <c r="G62" s="184">
        <v>3</v>
      </c>
      <c r="H62" s="184" t="str">
        <f t="shared" ref="H62" si="46">+H82</f>
        <v>DECON</v>
      </c>
      <c r="I62" s="385">
        <f t="shared" ref="I62:I65" si="47">+I61</f>
        <v>25</v>
      </c>
      <c r="J62" s="187" t="s">
        <v>443</v>
      </c>
      <c r="K62" s="386" t="s">
        <v>100</v>
      </c>
      <c r="L62" s="400" t="s">
        <v>864</v>
      </c>
      <c r="M62" s="409">
        <v>16</v>
      </c>
      <c r="N62" s="404">
        <v>44887</v>
      </c>
      <c r="O62" s="391" t="str">
        <f t="shared" ref="O62:O65" si="48">+O61</f>
        <v>Óptimo 0 horas
Medio 1 hora</v>
      </c>
      <c r="P62" s="394">
        <v>0</v>
      </c>
      <c r="Q62" s="394">
        <v>0</v>
      </c>
      <c r="R62" s="392">
        <f t="shared" ref="R62:R65" si="49">+P62</f>
        <v>0</v>
      </c>
      <c r="S62" s="396">
        <f t="shared" ref="S62:S65" si="50">+R62</f>
        <v>0</v>
      </c>
      <c r="T62" s="397"/>
      <c r="U62" s="397"/>
      <c r="V62" s="135">
        <f t="shared" si="43"/>
        <v>1</v>
      </c>
    </row>
    <row r="63" spans="1:22" s="130" customFormat="1" ht="41.25" customHeight="1" x14ac:dyDescent="0.3">
      <c r="A63" s="131" t="str">
        <f t="shared" si="34"/>
        <v>Horas promedio que el aplicativo permanece lento 17</v>
      </c>
      <c r="B63" s="184"/>
      <c r="C63" s="184"/>
      <c r="D63" s="184" t="str">
        <f t="shared" ref="D63" si="51">+D87</f>
        <v>Recolección</v>
      </c>
      <c r="E63" s="184">
        <v>4</v>
      </c>
      <c r="F63" s="184" t="str">
        <f t="shared" ref="F63" si="52">+F87</f>
        <v>Procedimientos Estadísticos Adecuados</v>
      </c>
      <c r="G63" s="184">
        <v>3</v>
      </c>
      <c r="H63" s="184" t="str">
        <f t="shared" ref="H63" si="53">+H87</f>
        <v>DECON</v>
      </c>
      <c r="I63" s="385">
        <f t="shared" si="47"/>
        <v>25</v>
      </c>
      <c r="J63" s="187" t="s">
        <v>569</v>
      </c>
      <c r="K63" s="386" t="s">
        <v>100</v>
      </c>
      <c r="L63" s="400" t="s">
        <v>865</v>
      </c>
      <c r="M63" s="409">
        <v>17</v>
      </c>
      <c r="N63" s="404">
        <v>44887</v>
      </c>
      <c r="O63" s="391" t="str">
        <f t="shared" si="48"/>
        <v>Óptimo 0 horas
Medio 1 hora</v>
      </c>
      <c r="P63" s="394">
        <v>0</v>
      </c>
      <c r="Q63" s="394">
        <v>0</v>
      </c>
      <c r="R63" s="392">
        <f t="shared" si="49"/>
        <v>0</v>
      </c>
      <c r="S63" s="396">
        <f t="shared" si="50"/>
        <v>0</v>
      </c>
      <c r="T63" s="397"/>
      <c r="U63" s="397"/>
      <c r="V63" s="135">
        <f t="shared" si="43"/>
        <v>1</v>
      </c>
    </row>
    <row r="64" spans="1:22" s="130" customFormat="1" ht="41.25" customHeight="1" x14ac:dyDescent="0.3">
      <c r="A64" s="131" t="str">
        <f t="shared" si="34"/>
        <v>Horas promedio que el aplicativo permanece lento 18</v>
      </c>
      <c r="B64" s="184"/>
      <c r="C64" s="184"/>
      <c r="D64" s="184" t="str">
        <f t="shared" ref="D64" si="54">+D88</f>
        <v>Recolección</v>
      </c>
      <c r="E64" s="184">
        <v>4</v>
      </c>
      <c r="F64" s="184" t="str">
        <f t="shared" ref="F64" si="55">+F88</f>
        <v>Procedimientos Estadísticos Adecuados</v>
      </c>
      <c r="G64" s="184">
        <v>3</v>
      </c>
      <c r="H64" s="184" t="str">
        <f t="shared" ref="H64" si="56">+H88</f>
        <v>DECON</v>
      </c>
      <c r="I64" s="385">
        <f t="shared" si="47"/>
        <v>25</v>
      </c>
      <c r="J64" s="187" t="s">
        <v>570</v>
      </c>
      <c r="K64" s="386" t="s">
        <v>100</v>
      </c>
      <c r="L64" s="400" t="s">
        <v>866</v>
      </c>
      <c r="M64" s="409">
        <v>18</v>
      </c>
      <c r="N64" s="404">
        <v>44887</v>
      </c>
      <c r="O64" s="391" t="str">
        <f t="shared" si="48"/>
        <v>Óptimo 0 horas
Medio 1 hora</v>
      </c>
      <c r="P64" s="394">
        <v>0</v>
      </c>
      <c r="Q64" s="394">
        <v>0</v>
      </c>
      <c r="R64" s="392">
        <f t="shared" si="49"/>
        <v>0</v>
      </c>
      <c r="S64" s="396">
        <f t="shared" si="50"/>
        <v>0</v>
      </c>
      <c r="T64" s="397"/>
      <c r="U64" s="397"/>
      <c r="V64" s="135">
        <f t="shared" si="43"/>
        <v>1</v>
      </c>
    </row>
    <row r="65" spans="1:22" s="130" customFormat="1" ht="41.25" customHeight="1" x14ac:dyDescent="0.3">
      <c r="A65" s="131" t="str">
        <f t="shared" si="34"/>
        <v>Horas promedio que el aplicativo permanece lento 19</v>
      </c>
      <c r="B65" s="184"/>
      <c r="C65" s="184"/>
      <c r="D65" s="184" t="str">
        <f t="shared" ref="D65" si="57">+D89</f>
        <v>Recolección</v>
      </c>
      <c r="E65" s="184">
        <v>4</v>
      </c>
      <c r="F65" s="184" t="str">
        <f t="shared" ref="F65" si="58">+F89</f>
        <v>Procedimientos Estadísticos Adecuados</v>
      </c>
      <c r="G65" s="184">
        <v>3</v>
      </c>
      <c r="H65" s="184" t="str">
        <f t="shared" ref="H65" si="59">+H89</f>
        <v>ZONALES</v>
      </c>
      <c r="I65" s="385">
        <f t="shared" si="47"/>
        <v>25</v>
      </c>
      <c r="J65" s="187" t="s">
        <v>571</v>
      </c>
      <c r="K65" s="386" t="s">
        <v>100</v>
      </c>
      <c r="L65" s="400" t="s">
        <v>867</v>
      </c>
      <c r="M65" s="409">
        <v>19</v>
      </c>
      <c r="N65" s="404">
        <v>44887</v>
      </c>
      <c r="O65" s="391" t="str">
        <f t="shared" si="48"/>
        <v>Óptimo 0 horas
Medio 1 hora</v>
      </c>
      <c r="P65" s="394">
        <v>0</v>
      </c>
      <c r="Q65" s="394">
        <v>0</v>
      </c>
      <c r="R65" s="392">
        <f t="shared" si="49"/>
        <v>0</v>
      </c>
      <c r="S65" s="396">
        <f t="shared" si="50"/>
        <v>0</v>
      </c>
      <c r="T65" s="397"/>
      <c r="U65" s="397"/>
      <c r="V65" s="135">
        <f t="shared" si="43"/>
        <v>1</v>
      </c>
    </row>
    <row r="66" spans="1:22" s="107" customFormat="1" ht="41.25" customHeight="1" x14ac:dyDescent="0.3">
      <c r="A66" s="131" t="str">
        <f t="shared" si="34"/>
        <v>Horas promedio que el aplicativo permanece lento 20</v>
      </c>
      <c r="B66" s="184" t="s">
        <v>517</v>
      </c>
      <c r="C66" s="184" t="s">
        <v>51</v>
      </c>
      <c r="D66" s="184" t="str">
        <f t="shared" ref="D66:H66" si="60">+D82</f>
        <v>Recolección</v>
      </c>
      <c r="E66" s="184">
        <v>4</v>
      </c>
      <c r="F66" s="184" t="str">
        <f t="shared" si="60"/>
        <v>Procedimientos Estadísticos Adecuados</v>
      </c>
      <c r="G66" s="184">
        <v>3</v>
      </c>
      <c r="H66" s="184" t="str">
        <f t="shared" si="60"/>
        <v>DECON</v>
      </c>
      <c r="I66" s="385">
        <f>+I61</f>
        <v>25</v>
      </c>
      <c r="J66" s="187" t="s">
        <v>572</v>
      </c>
      <c r="K66" s="386" t="s">
        <v>100</v>
      </c>
      <c r="L66" s="400" t="s">
        <v>868</v>
      </c>
      <c r="M66" s="409">
        <v>20</v>
      </c>
      <c r="N66" s="404">
        <v>44887</v>
      </c>
      <c r="O66" s="391" t="str">
        <f>+O61</f>
        <v>Óptimo 0 horas
Medio 1 hora</v>
      </c>
      <c r="P66" s="394">
        <v>0</v>
      </c>
      <c r="Q66" s="394">
        <v>0</v>
      </c>
      <c r="R66" s="392">
        <f t="shared" si="42"/>
        <v>0</v>
      </c>
      <c r="S66" s="396">
        <f t="shared" si="30"/>
        <v>0</v>
      </c>
      <c r="T66" s="397"/>
      <c r="U66" s="397"/>
      <c r="V66" s="135">
        <f t="shared" si="43"/>
        <v>1</v>
      </c>
    </row>
    <row r="67" spans="1:22" s="107" customFormat="1" ht="41.25" customHeight="1" x14ac:dyDescent="0.3">
      <c r="A67" s="131" t="str">
        <f t="shared" si="34"/>
        <v>Horas promedio que el aplicativo permanece lento</v>
      </c>
      <c r="B67" s="184"/>
      <c r="C67" s="184"/>
      <c r="D67" s="380" t="str">
        <f>+VLOOKUP(J67,'Indicadores Generales'!A$6:K$61,2,FALSE)</f>
        <v>Recolección</v>
      </c>
      <c r="E67" s="380"/>
      <c r="F67" s="458" t="str">
        <f>+VLOOKUP($J67,'Indicadores Generales'!A$6:K$61,3,FALSE)</f>
        <v>Procedimientos Estadísticos Adecuados</v>
      </c>
      <c r="G67" s="458"/>
      <c r="H67" s="380" t="str">
        <f>+VLOOKUP(J67,'Indicadores Generales'!A$6:K$61,4,FALSE)</f>
        <v>DECON</v>
      </c>
      <c r="I67" s="381">
        <f>+VLOOKUP($J67,'Indicadores Generales'!$A$6:$K$61,5,FALSE)</f>
        <v>25</v>
      </c>
      <c r="J67" s="427" t="s">
        <v>99</v>
      </c>
      <c r="K67" s="428" t="s">
        <v>100</v>
      </c>
      <c r="L67" s="429"/>
      <c r="M67" s="382" t="s">
        <v>381</v>
      </c>
      <c r="N67" s="375"/>
      <c r="O67" s="391" t="str">
        <f>+VLOOKUP($J67,'Indicadores Generales'!$A$6:$K$61,11,FALSE)</f>
        <v>Óptimo 0 horas
Medio 1 hora</v>
      </c>
      <c r="P67" s="430">
        <f>+IF(MAX(P47:P66)&gt;0,MAX(P47:P66),"*")</f>
        <v>1.06</v>
      </c>
      <c r="Q67" s="430">
        <f>+SUM(Q47:Q66)</f>
        <v>0</v>
      </c>
      <c r="R67" s="379">
        <f t="shared" si="42"/>
        <v>1.06</v>
      </c>
      <c r="S67" s="378">
        <f t="shared" si="30"/>
        <v>1.06</v>
      </c>
      <c r="T67" s="398" t="s">
        <v>723</v>
      </c>
      <c r="U67" s="398" t="s">
        <v>724</v>
      </c>
      <c r="V67" s="135">
        <f>+IF(S67="*","*",IF(R67=0,1,IF(R67&lt;=1,0.5,0)))</f>
        <v>0</v>
      </c>
    </row>
    <row r="68" spans="1:22" s="107" customFormat="1" ht="41.25" customHeight="1" x14ac:dyDescent="0.3">
      <c r="A68" s="131" t="str">
        <f t="shared" si="34"/>
        <v>Número de errores presentados en el aplicativo 1</v>
      </c>
      <c r="B68" s="184" t="s">
        <v>517</v>
      </c>
      <c r="C68" s="184" t="s">
        <v>51</v>
      </c>
      <c r="D68" s="184" t="str">
        <f t="shared" ref="D68" si="61">+D67</f>
        <v>Recolección</v>
      </c>
      <c r="E68" s="184">
        <v>4</v>
      </c>
      <c r="F68" s="184" t="str">
        <f t="shared" ref="F68" si="62">+F67</f>
        <v>Procedimientos Estadísticos Adecuados</v>
      </c>
      <c r="G68" s="184">
        <v>3</v>
      </c>
      <c r="H68" s="184" t="str">
        <f>+H88</f>
        <v>DECON</v>
      </c>
      <c r="I68" s="385">
        <v>26</v>
      </c>
      <c r="J68" s="187" t="s">
        <v>373</v>
      </c>
      <c r="K68" s="386" t="s">
        <v>403</v>
      </c>
      <c r="L68" s="400" t="s">
        <v>879</v>
      </c>
      <c r="M68" s="409">
        <v>1</v>
      </c>
      <c r="N68" s="389">
        <v>44778</v>
      </c>
      <c r="O68" s="391" t="str">
        <f>+O88</f>
        <v>Óptimo 0
Medio 2</v>
      </c>
      <c r="P68" s="394">
        <v>0</v>
      </c>
      <c r="Q68" s="394">
        <v>0</v>
      </c>
      <c r="R68" s="392">
        <f t="shared" si="42"/>
        <v>0</v>
      </c>
      <c r="S68" s="396">
        <f t="shared" si="30"/>
        <v>0</v>
      </c>
      <c r="U68" s="398"/>
      <c r="V68" s="135">
        <f t="shared" ref="V68:V75" si="63">+IF(S68="*","*",IF(R68=1,1,IF(R68&lt;=2,0.5,0)))</f>
        <v>0.5</v>
      </c>
    </row>
    <row r="69" spans="1:22" s="107" customFormat="1" ht="41.25" customHeight="1" x14ac:dyDescent="0.3">
      <c r="A69" s="131" t="str">
        <f t="shared" si="34"/>
        <v>Número de errores presentados en el aplicativo 2</v>
      </c>
      <c r="B69" s="184" t="s">
        <v>517</v>
      </c>
      <c r="C69" s="184" t="s">
        <v>51</v>
      </c>
      <c r="D69" s="184" t="str">
        <f t="shared" si="14"/>
        <v>Recolección</v>
      </c>
      <c r="E69" s="184">
        <v>4</v>
      </c>
      <c r="F69" s="184" t="str">
        <f t="shared" si="14"/>
        <v>Procedimientos Estadísticos Adecuados</v>
      </c>
      <c r="G69" s="184">
        <v>3</v>
      </c>
      <c r="H69" s="184" t="str">
        <f t="shared" si="14"/>
        <v>DECON</v>
      </c>
      <c r="I69" s="385">
        <f t="shared" ref="I69:I86" si="64">+I68</f>
        <v>26</v>
      </c>
      <c r="J69" s="187" t="s">
        <v>271</v>
      </c>
      <c r="K69" s="386" t="s">
        <v>403</v>
      </c>
      <c r="L69" s="400" t="s">
        <v>880</v>
      </c>
      <c r="M69" s="409">
        <v>2</v>
      </c>
      <c r="N69" s="389">
        <v>44778</v>
      </c>
      <c r="O69" s="391" t="str">
        <f t="shared" si="32"/>
        <v>Óptimo 0
Medio 2</v>
      </c>
      <c r="P69" s="394">
        <v>12</v>
      </c>
      <c r="Q69" s="394">
        <v>0</v>
      </c>
      <c r="R69" s="406">
        <f t="shared" si="42"/>
        <v>12</v>
      </c>
      <c r="S69" s="396">
        <f t="shared" si="30"/>
        <v>12</v>
      </c>
      <c r="T69" s="398" t="s">
        <v>664</v>
      </c>
      <c r="U69" s="398" t="s">
        <v>665</v>
      </c>
      <c r="V69" s="135">
        <f t="shared" si="63"/>
        <v>0</v>
      </c>
    </row>
    <row r="70" spans="1:22" s="107" customFormat="1" ht="41.25" customHeight="1" x14ac:dyDescent="0.3">
      <c r="A70" s="131" t="str">
        <f t="shared" si="34"/>
        <v>Número de errores presentados en el aplicativo 3</v>
      </c>
      <c r="B70" s="184" t="s">
        <v>517</v>
      </c>
      <c r="C70" s="184" t="s">
        <v>51</v>
      </c>
      <c r="D70" s="184" t="str">
        <f t="shared" ref="D70:H70" si="65">+D69</f>
        <v>Recolección</v>
      </c>
      <c r="E70" s="184">
        <v>4</v>
      </c>
      <c r="F70" s="184" t="str">
        <f t="shared" si="65"/>
        <v>Procedimientos Estadísticos Adecuados</v>
      </c>
      <c r="G70" s="184">
        <v>3</v>
      </c>
      <c r="H70" s="184" t="str">
        <f t="shared" si="65"/>
        <v>DECON</v>
      </c>
      <c r="I70" s="385">
        <f>+I69</f>
        <v>26</v>
      </c>
      <c r="J70" s="187" t="s">
        <v>272</v>
      </c>
      <c r="K70" s="386" t="s">
        <v>403</v>
      </c>
      <c r="L70" s="400" t="s">
        <v>742</v>
      </c>
      <c r="M70" s="409">
        <v>3</v>
      </c>
      <c r="N70" s="389">
        <v>44778</v>
      </c>
      <c r="O70" s="391" t="str">
        <f t="shared" si="32"/>
        <v>Óptimo 0
Medio 2</v>
      </c>
      <c r="P70" s="394">
        <v>5</v>
      </c>
      <c r="Q70" s="394">
        <v>0</v>
      </c>
      <c r="R70" s="406">
        <f t="shared" si="42"/>
        <v>5</v>
      </c>
      <c r="S70" s="396">
        <f t="shared" si="30"/>
        <v>5</v>
      </c>
      <c r="T70" s="397" t="s">
        <v>666</v>
      </c>
      <c r="U70" s="397" t="s">
        <v>667</v>
      </c>
      <c r="V70" s="135">
        <f t="shared" si="63"/>
        <v>0</v>
      </c>
    </row>
    <row r="71" spans="1:22" s="107" customFormat="1" ht="41.25" customHeight="1" x14ac:dyDescent="0.3">
      <c r="A71" s="131" t="str">
        <f t="shared" si="34"/>
        <v>Número de errores presentados en el aplicativo 4</v>
      </c>
      <c r="B71" s="184" t="s">
        <v>517</v>
      </c>
      <c r="C71" s="184" t="s">
        <v>51</v>
      </c>
      <c r="D71" s="184" t="str">
        <f t="shared" ref="D71:H71" si="66">+D70</f>
        <v>Recolección</v>
      </c>
      <c r="E71" s="184">
        <v>4</v>
      </c>
      <c r="F71" s="184" t="str">
        <f t="shared" si="66"/>
        <v>Procedimientos Estadísticos Adecuados</v>
      </c>
      <c r="G71" s="184">
        <v>3</v>
      </c>
      <c r="H71" s="184" t="str">
        <f t="shared" si="66"/>
        <v>DECON</v>
      </c>
      <c r="I71" s="385">
        <f t="shared" si="64"/>
        <v>26</v>
      </c>
      <c r="J71" s="187" t="s">
        <v>273</v>
      </c>
      <c r="K71" s="386" t="s">
        <v>403</v>
      </c>
      <c r="L71" s="400" t="s">
        <v>670</v>
      </c>
      <c r="M71" s="409">
        <v>4</v>
      </c>
      <c r="N71" s="389">
        <v>44778</v>
      </c>
      <c r="O71" s="391" t="str">
        <f t="shared" si="32"/>
        <v>Óptimo 0
Medio 2</v>
      </c>
      <c r="P71" s="394">
        <v>3</v>
      </c>
      <c r="Q71" s="394">
        <v>0</v>
      </c>
      <c r="R71" s="406">
        <f t="shared" si="42"/>
        <v>3</v>
      </c>
      <c r="S71" s="396">
        <f t="shared" si="30"/>
        <v>3</v>
      </c>
      <c r="T71" s="397" t="s">
        <v>668</v>
      </c>
      <c r="U71" s="397" t="s">
        <v>669</v>
      </c>
      <c r="V71" s="135">
        <f t="shared" si="63"/>
        <v>0</v>
      </c>
    </row>
    <row r="72" spans="1:22" s="107" customFormat="1" ht="41.25" customHeight="1" x14ac:dyDescent="0.3">
      <c r="A72" s="131" t="str">
        <f t="shared" si="34"/>
        <v>Número de errores presentados en el aplicativo 5</v>
      </c>
      <c r="B72" s="184" t="s">
        <v>517</v>
      </c>
      <c r="C72" s="184" t="s">
        <v>51</v>
      </c>
      <c r="D72" s="184" t="str">
        <f t="shared" ref="D72:H72" si="67">+D71</f>
        <v>Recolección</v>
      </c>
      <c r="E72" s="184">
        <v>4</v>
      </c>
      <c r="F72" s="184" t="str">
        <f t="shared" si="67"/>
        <v>Procedimientos Estadísticos Adecuados</v>
      </c>
      <c r="G72" s="184">
        <v>3</v>
      </c>
      <c r="H72" s="184" t="str">
        <f t="shared" si="67"/>
        <v>DECON</v>
      </c>
      <c r="I72" s="385">
        <f t="shared" si="64"/>
        <v>26</v>
      </c>
      <c r="J72" s="187" t="s">
        <v>274</v>
      </c>
      <c r="K72" s="386" t="s">
        <v>403</v>
      </c>
      <c r="L72" s="400" t="s">
        <v>673</v>
      </c>
      <c r="M72" s="409">
        <v>5</v>
      </c>
      <c r="N72" s="389">
        <v>44778</v>
      </c>
      <c r="O72" s="391" t="str">
        <f t="shared" si="32"/>
        <v>Óptimo 0
Medio 2</v>
      </c>
      <c r="P72" s="394">
        <v>10</v>
      </c>
      <c r="Q72" s="394">
        <v>0</v>
      </c>
      <c r="R72" s="406">
        <f t="shared" si="42"/>
        <v>10</v>
      </c>
      <c r="S72" s="396">
        <f t="shared" si="30"/>
        <v>10</v>
      </c>
      <c r="T72" s="397" t="s">
        <v>671</v>
      </c>
      <c r="U72" s="397" t="s">
        <v>672</v>
      </c>
      <c r="V72" s="135">
        <f t="shared" si="63"/>
        <v>0</v>
      </c>
    </row>
    <row r="73" spans="1:22" s="107" customFormat="1" ht="41.25" customHeight="1" x14ac:dyDescent="0.3">
      <c r="A73" s="131" t="str">
        <f t="shared" si="34"/>
        <v>Número de errores presentados en el aplicativo 6</v>
      </c>
      <c r="B73" s="184" t="s">
        <v>517</v>
      </c>
      <c r="C73" s="184" t="s">
        <v>51</v>
      </c>
      <c r="D73" s="184" t="str">
        <f t="shared" ref="D73:H73" si="68">+D72</f>
        <v>Recolección</v>
      </c>
      <c r="E73" s="184">
        <v>4</v>
      </c>
      <c r="F73" s="184" t="str">
        <f t="shared" si="68"/>
        <v>Procedimientos Estadísticos Adecuados</v>
      </c>
      <c r="G73" s="184">
        <v>3</v>
      </c>
      <c r="H73" s="184" t="str">
        <f t="shared" si="68"/>
        <v>DECON</v>
      </c>
      <c r="I73" s="385">
        <f>+I72</f>
        <v>26</v>
      </c>
      <c r="J73" s="187" t="s">
        <v>275</v>
      </c>
      <c r="K73" s="386" t="s">
        <v>403</v>
      </c>
      <c r="L73" s="400" t="s">
        <v>674</v>
      </c>
      <c r="M73" s="409">
        <v>6</v>
      </c>
      <c r="N73" s="389">
        <v>44778</v>
      </c>
      <c r="O73" s="391" t="str">
        <f t="shared" si="32"/>
        <v>Óptimo 0
Medio 2</v>
      </c>
      <c r="P73" s="394">
        <v>9</v>
      </c>
      <c r="Q73" s="394">
        <v>0</v>
      </c>
      <c r="R73" s="406">
        <f t="shared" si="42"/>
        <v>9</v>
      </c>
      <c r="S73" s="396">
        <f t="shared" si="30"/>
        <v>9</v>
      </c>
      <c r="T73" s="397" t="s">
        <v>676</v>
      </c>
      <c r="U73" s="398" t="s">
        <v>665</v>
      </c>
      <c r="V73" s="135">
        <f t="shared" si="63"/>
        <v>0</v>
      </c>
    </row>
    <row r="74" spans="1:22" s="107" customFormat="1" ht="41.25" customHeight="1" x14ac:dyDescent="0.3">
      <c r="A74" s="131" t="str">
        <f t="shared" si="34"/>
        <v>Número de errores presentados en el aplicativo 7</v>
      </c>
      <c r="B74" s="184" t="s">
        <v>517</v>
      </c>
      <c r="C74" s="184" t="s">
        <v>51</v>
      </c>
      <c r="D74" s="184" t="str">
        <f t="shared" ref="D74:H74" si="69">+D73</f>
        <v>Recolección</v>
      </c>
      <c r="E74" s="184">
        <v>4</v>
      </c>
      <c r="F74" s="184" t="str">
        <f t="shared" si="69"/>
        <v>Procedimientos Estadísticos Adecuados</v>
      </c>
      <c r="G74" s="184">
        <v>3</v>
      </c>
      <c r="H74" s="184" t="str">
        <f t="shared" si="69"/>
        <v>DECON</v>
      </c>
      <c r="I74" s="385">
        <f t="shared" si="64"/>
        <v>26</v>
      </c>
      <c r="J74" s="187" t="s">
        <v>276</v>
      </c>
      <c r="K74" s="386" t="s">
        <v>403</v>
      </c>
      <c r="L74" s="400" t="s">
        <v>675</v>
      </c>
      <c r="M74" s="409">
        <v>7</v>
      </c>
      <c r="N74" s="389">
        <v>44778</v>
      </c>
      <c r="O74" s="391" t="str">
        <f t="shared" si="32"/>
        <v>Óptimo 0
Medio 2</v>
      </c>
      <c r="P74" s="394">
        <v>3</v>
      </c>
      <c r="Q74" s="394">
        <v>0</v>
      </c>
      <c r="R74" s="406">
        <f t="shared" si="42"/>
        <v>3</v>
      </c>
      <c r="S74" s="396">
        <f t="shared" si="30"/>
        <v>3</v>
      </c>
      <c r="T74" s="397" t="s">
        <v>895</v>
      </c>
      <c r="U74" s="398" t="s">
        <v>665</v>
      </c>
      <c r="V74" s="135">
        <f t="shared" si="63"/>
        <v>0</v>
      </c>
    </row>
    <row r="75" spans="1:22" s="107" customFormat="1" ht="41.25" customHeight="1" x14ac:dyDescent="0.3">
      <c r="A75" s="131" t="str">
        <f t="shared" si="34"/>
        <v>Número de errores presentados en el aplicativo 8</v>
      </c>
      <c r="B75" s="184" t="s">
        <v>517</v>
      </c>
      <c r="C75" s="184" t="s">
        <v>51</v>
      </c>
      <c r="D75" s="184" t="str">
        <f t="shared" ref="D75:H75" si="70">+D74</f>
        <v>Recolección</v>
      </c>
      <c r="E75" s="184">
        <v>4</v>
      </c>
      <c r="F75" s="184" t="str">
        <f t="shared" si="70"/>
        <v>Procedimientos Estadísticos Adecuados</v>
      </c>
      <c r="G75" s="184">
        <v>3</v>
      </c>
      <c r="H75" s="184" t="str">
        <f t="shared" si="70"/>
        <v>DECON</v>
      </c>
      <c r="I75" s="385">
        <f t="shared" si="64"/>
        <v>26</v>
      </c>
      <c r="J75" s="187" t="s">
        <v>277</v>
      </c>
      <c r="K75" s="386" t="s">
        <v>403</v>
      </c>
      <c r="L75" s="400" t="s">
        <v>743</v>
      </c>
      <c r="M75" s="409">
        <v>8</v>
      </c>
      <c r="N75" s="404">
        <v>44880</v>
      </c>
      <c r="O75" s="391" t="str">
        <f t="shared" si="32"/>
        <v>Óptimo 0
Medio 2</v>
      </c>
      <c r="P75" s="394">
        <v>1</v>
      </c>
      <c r="Q75" s="394">
        <v>0</v>
      </c>
      <c r="R75" s="406">
        <f t="shared" si="42"/>
        <v>1</v>
      </c>
      <c r="S75" s="396">
        <f t="shared" si="30"/>
        <v>1</v>
      </c>
      <c r="T75" s="397" t="s">
        <v>745</v>
      </c>
      <c r="U75" s="397" t="s">
        <v>667</v>
      </c>
      <c r="V75" s="135">
        <f t="shared" si="63"/>
        <v>1</v>
      </c>
    </row>
    <row r="76" spans="1:22" s="107" customFormat="1" ht="41.25" customHeight="1" x14ac:dyDescent="0.3">
      <c r="A76" s="131" t="str">
        <f t="shared" si="34"/>
        <v>Número de errores presentados en el aplicativo 9</v>
      </c>
      <c r="B76" s="184" t="s">
        <v>517</v>
      </c>
      <c r="C76" s="184" t="s">
        <v>51</v>
      </c>
      <c r="D76" s="184" t="str">
        <f t="shared" ref="D76:H76" si="71">+D75</f>
        <v>Recolección</v>
      </c>
      <c r="E76" s="184">
        <v>4</v>
      </c>
      <c r="F76" s="184" t="str">
        <f t="shared" si="71"/>
        <v>Procedimientos Estadísticos Adecuados</v>
      </c>
      <c r="G76" s="184">
        <v>3</v>
      </c>
      <c r="H76" s="184" t="str">
        <f t="shared" si="71"/>
        <v>DECON</v>
      </c>
      <c r="I76" s="385">
        <f t="shared" si="64"/>
        <v>26</v>
      </c>
      <c r="J76" s="187" t="s">
        <v>278</v>
      </c>
      <c r="K76" s="386" t="s">
        <v>403</v>
      </c>
      <c r="L76" s="400" t="s">
        <v>744</v>
      </c>
      <c r="M76" s="409">
        <v>9</v>
      </c>
      <c r="N76" s="404">
        <v>44880</v>
      </c>
      <c r="O76" s="391" t="str">
        <f t="shared" si="32"/>
        <v>Óptimo 0
Medio 2</v>
      </c>
      <c r="P76" s="394">
        <v>3</v>
      </c>
      <c r="Q76" s="394">
        <v>0</v>
      </c>
      <c r="R76" s="406">
        <f t="shared" si="42"/>
        <v>3</v>
      </c>
      <c r="S76" s="396">
        <f t="shared" si="30"/>
        <v>3</v>
      </c>
      <c r="T76" s="397" t="s">
        <v>897</v>
      </c>
      <c r="U76" s="397" t="s">
        <v>667</v>
      </c>
      <c r="V76" s="135">
        <f t="shared" ref="V76:V81" si="72">+IF(S76="*","*",IF(R76=1,1,IF(R76&lt;=2,0.5,0)))</f>
        <v>0</v>
      </c>
    </row>
    <row r="77" spans="1:22" s="107" customFormat="1" ht="41.25" customHeight="1" x14ac:dyDescent="0.3">
      <c r="A77" s="131" t="str">
        <f t="shared" si="34"/>
        <v>Número de errores presentados en el aplicativo 10</v>
      </c>
      <c r="B77" s="184" t="s">
        <v>517</v>
      </c>
      <c r="C77" s="184" t="s">
        <v>51</v>
      </c>
      <c r="D77" s="184" t="str">
        <f t="shared" ref="D77:H77" si="73">+D76</f>
        <v>Recolección</v>
      </c>
      <c r="E77" s="184">
        <v>4</v>
      </c>
      <c r="F77" s="184" t="str">
        <f t="shared" si="73"/>
        <v>Procedimientos Estadísticos Adecuados</v>
      </c>
      <c r="G77" s="184">
        <v>3</v>
      </c>
      <c r="H77" s="184" t="str">
        <f t="shared" si="73"/>
        <v>DECON</v>
      </c>
      <c r="I77" s="385">
        <f t="shared" si="64"/>
        <v>26</v>
      </c>
      <c r="J77" s="187" t="s">
        <v>279</v>
      </c>
      <c r="K77" s="386" t="s">
        <v>403</v>
      </c>
      <c r="L77" s="400" t="s">
        <v>869</v>
      </c>
      <c r="M77" s="409">
        <v>10</v>
      </c>
      <c r="N77" s="404">
        <v>44880</v>
      </c>
      <c r="O77" s="391" t="str">
        <f t="shared" si="32"/>
        <v>Óptimo 0
Medio 2</v>
      </c>
      <c r="P77" s="394">
        <v>5</v>
      </c>
      <c r="Q77" s="394">
        <v>0</v>
      </c>
      <c r="R77" s="406">
        <f t="shared" si="42"/>
        <v>5</v>
      </c>
      <c r="S77" s="396">
        <f t="shared" si="30"/>
        <v>5</v>
      </c>
      <c r="T77" s="397" t="s">
        <v>898</v>
      </c>
      <c r="U77" s="397" t="s">
        <v>899</v>
      </c>
      <c r="V77" s="135">
        <f t="shared" si="72"/>
        <v>0</v>
      </c>
    </row>
    <row r="78" spans="1:22" s="107" customFormat="1" ht="41.25" customHeight="1" x14ac:dyDescent="0.3">
      <c r="A78" s="131" t="str">
        <f t="shared" si="34"/>
        <v>Número de errores presentados en el aplicativo 11</v>
      </c>
      <c r="B78" s="184" t="s">
        <v>517</v>
      </c>
      <c r="C78" s="184" t="s">
        <v>51</v>
      </c>
      <c r="D78" s="184" t="str">
        <f t="shared" ref="D78:H78" si="74">+D77</f>
        <v>Recolección</v>
      </c>
      <c r="E78" s="184">
        <v>4</v>
      </c>
      <c r="F78" s="184" t="str">
        <f t="shared" si="74"/>
        <v>Procedimientos Estadísticos Adecuados</v>
      </c>
      <c r="G78" s="184">
        <v>3</v>
      </c>
      <c r="H78" s="184" t="str">
        <f t="shared" si="74"/>
        <v>DECON</v>
      </c>
      <c r="I78" s="385">
        <f t="shared" si="64"/>
        <v>26</v>
      </c>
      <c r="J78" s="187" t="s">
        <v>280</v>
      </c>
      <c r="K78" s="386" t="s">
        <v>403</v>
      </c>
      <c r="L78" s="400" t="s">
        <v>870</v>
      </c>
      <c r="M78" s="409">
        <v>11</v>
      </c>
      <c r="N78" s="404">
        <v>44880</v>
      </c>
      <c r="O78" s="391" t="str">
        <f t="shared" si="32"/>
        <v>Óptimo 0
Medio 2</v>
      </c>
      <c r="P78" s="394">
        <v>1</v>
      </c>
      <c r="Q78" s="394">
        <v>0</v>
      </c>
      <c r="R78" s="406">
        <f t="shared" si="42"/>
        <v>1</v>
      </c>
      <c r="S78" s="396">
        <f t="shared" si="30"/>
        <v>1</v>
      </c>
      <c r="T78" s="397" t="s">
        <v>900</v>
      </c>
      <c r="U78" s="397" t="s">
        <v>667</v>
      </c>
      <c r="V78" s="135">
        <f t="shared" si="72"/>
        <v>1</v>
      </c>
    </row>
    <row r="79" spans="1:22" s="107" customFormat="1" ht="41.25" customHeight="1" x14ac:dyDescent="0.3">
      <c r="A79" s="131" t="str">
        <f t="shared" si="34"/>
        <v>Número de errores presentados en el aplicativo 12</v>
      </c>
      <c r="B79" s="184" t="s">
        <v>517</v>
      </c>
      <c r="C79" s="184" t="s">
        <v>51</v>
      </c>
      <c r="D79" s="184" t="str">
        <f t="shared" ref="D79:H79" si="75">+D78</f>
        <v>Recolección</v>
      </c>
      <c r="E79" s="184">
        <v>4</v>
      </c>
      <c r="F79" s="184" t="str">
        <f t="shared" si="75"/>
        <v>Procedimientos Estadísticos Adecuados</v>
      </c>
      <c r="G79" s="184">
        <v>3</v>
      </c>
      <c r="H79" s="184" t="str">
        <f t="shared" si="75"/>
        <v>DECON</v>
      </c>
      <c r="I79" s="385">
        <f t="shared" si="64"/>
        <v>26</v>
      </c>
      <c r="J79" s="187" t="s">
        <v>281</v>
      </c>
      <c r="K79" s="386" t="s">
        <v>403</v>
      </c>
      <c r="L79" s="400" t="s">
        <v>871</v>
      </c>
      <c r="M79" s="409">
        <v>12</v>
      </c>
      <c r="N79" s="404">
        <v>44880</v>
      </c>
      <c r="O79" s="391" t="str">
        <f t="shared" si="32"/>
        <v>Óptimo 0
Medio 2</v>
      </c>
      <c r="P79" s="394">
        <v>3</v>
      </c>
      <c r="Q79" s="394">
        <v>0</v>
      </c>
      <c r="R79" s="406">
        <f t="shared" si="42"/>
        <v>3</v>
      </c>
      <c r="S79" s="396">
        <f t="shared" si="30"/>
        <v>3</v>
      </c>
      <c r="T79" s="397" t="s">
        <v>901</v>
      </c>
      <c r="U79" s="398" t="s">
        <v>665</v>
      </c>
      <c r="V79" s="135">
        <f t="shared" si="72"/>
        <v>0</v>
      </c>
    </row>
    <row r="80" spans="1:22" s="107" customFormat="1" ht="41.25" customHeight="1" x14ac:dyDescent="0.3">
      <c r="A80" s="131" t="str">
        <f t="shared" si="34"/>
        <v>Número de errores presentados en el aplicativo 13</v>
      </c>
      <c r="B80" s="184" t="s">
        <v>517</v>
      </c>
      <c r="C80" s="184" t="s">
        <v>51</v>
      </c>
      <c r="D80" s="184" t="str">
        <f t="shared" ref="D80:H80" si="76">+D79</f>
        <v>Recolección</v>
      </c>
      <c r="E80" s="184">
        <v>4</v>
      </c>
      <c r="F80" s="184" t="str">
        <f t="shared" si="76"/>
        <v>Procedimientos Estadísticos Adecuados</v>
      </c>
      <c r="G80" s="184">
        <v>3</v>
      </c>
      <c r="H80" s="184" t="str">
        <f t="shared" si="76"/>
        <v>DECON</v>
      </c>
      <c r="I80" s="385">
        <f t="shared" si="64"/>
        <v>26</v>
      </c>
      <c r="J80" s="187" t="s">
        <v>282</v>
      </c>
      <c r="K80" s="386" t="s">
        <v>403</v>
      </c>
      <c r="L80" s="400" t="s">
        <v>872</v>
      </c>
      <c r="M80" s="409">
        <v>13</v>
      </c>
      <c r="N80" s="404">
        <v>44880</v>
      </c>
      <c r="O80" s="391" t="str">
        <f t="shared" si="32"/>
        <v>Óptimo 0
Medio 2</v>
      </c>
      <c r="P80" s="396">
        <v>3</v>
      </c>
      <c r="Q80" s="396">
        <v>0</v>
      </c>
      <c r="R80" s="406">
        <f t="shared" si="42"/>
        <v>3</v>
      </c>
      <c r="S80" s="396">
        <f t="shared" si="30"/>
        <v>3</v>
      </c>
      <c r="T80" s="397" t="s">
        <v>902</v>
      </c>
      <c r="U80" s="397" t="s">
        <v>667</v>
      </c>
      <c r="V80" s="135">
        <f t="shared" si="72"/>
        <v>0</v>
      </c>
    </row>
    <row r="81" spans="1:22" ht="41.25" customHeight="1" x14ac:dyDescent="0.3">
      <c r="A81" s="131" t="str">
        <f t="shared" si="34"/>
        <v>Número de errores presentados en el aplicativo 14</v>
      </c>
      <c r="B81" s="184" t="s">
        <v>517</v>
      </c>
      <c r="C81" s="184" t="s">
        <v>51</v>
      </c>
      <c r="D81" s="184" t="str">
        <f t="shared" ref="D81:H81" si="77">+D80</f>
        <v>Recolección</v>
      </c>
      <c r="E81" s="184">
        <v>4</v>
      </c>
      <c r="F81" s="184" t="str">
        <f t="shared" si="77"/>
        <v>Procedimientos Estadísticos Adecuados</v>
      </c>
      <c r="G81" s="184">
        <v>3</v>
      </c>
      <c r="H81" s="184" t="str">
        <f t="shared" si="77"/>
        <v>DECON</v>
      </c>
      <c r="I81" s="385">
        <f t="shared" si="64"/>
        <v>26</v>
      </c>
      <c r="J81" s="187" t="s">
        <v>283</v>
      </c>
      <c r="K81" s="386" t="s">
        <v>403</v>
      </c>
      <c r="L81" s="400" t="s">
        <v>873</v>
      </c>
      <c r="M81" s="409">
        <v>14</v>
      </c>
      <c r="N81" s="404">
        <v>44880</v>
      </c>
      <c r="O81" s="391" t="str">
        <f>+O80</f>
        <v>Óptimo 0
Medio 2</v>
      </c>
      <c r="P81" s="394">
        <v>3</v>
      </c>
      <c r="Q81" s="394">
        <v>0</v>
      </c>
      <c r="R81" s="406">
        <f t="shared" si="42"/>
        <v>3</v>
      </c>
      <c r="S81" s="407">
        <f t="shared" ref="S81:S151" si="78">+R81</f>
        <v>3</v>
      </c>
      <c r="T81" s="397" t="s">
        <v>903</v>
      </c>
      <c r="U81" s="397" t="s">
        <v>667</v>
      </c>
      <c r="V81" s="135">
        <f t="shared" si="72"/>
        <v>0</v>
      </c>
    </row>
    <row r="82" spans="1:22" ht="41.25" customHeight="1" x14ac:dyDescent="0.3">
      <c r="A82" s="131" t="str">
        <f t="shared" si="34"/>
        <v>Número de errores presentados en el aplicativo 15</v>
      </c>
      <c r="B82" s="184" t="s">
        <v>517</v>
      </c>
      <c r="C82" s="184" t="s">
        <v>51</v>
      </c>
      <c r="D82" s="184" t="str">
        <f t="shared" ref="D82:H82" si="79">+D81</f>
        <v>Recolección</v>
      </c>
      <c r="E82" s="184">
        <v>4</v>
      </c>
      <c r="F82" s="184" t="str">
        <f t="shared" si="79"/>
        <v>Procedimientos Estadísticos Adecuados</v>
      </c>
      <c r="G82" s="184">
        <v>3</v>
      </c>
      <c r="H82" s="184" t="str">
        <f t="shared" si="79"/>
        <v>DECON</v>
      </c>
      <c r="I82" s="385">
        <f t="shared" si="64"/>
        <v>26</v>
      </c>
      <c r="J82" s="187" t="s">
        <v>284</v>
      </c>
      <c r="K82" s="386" t="s">
        <v>403</v>
      </c>
      <c r="L82" s="400" t="s">
        <v>874</v>
      </c>
      <c r="M82" s="409">
        <v>15</v>
      </c>
      <c r="N82" s="404">
        <v>44880</v>
      </c>
      <c r="O82" s="391" t="str">
        <f t="shared" ref="O82:O107" si="80">+O81</f>
        <v>Óptimo 0
Medio 2</v>
      </c>
      <c r="P82" s="394">
        <v>0</v>
      </c>
      <c r="Q82" s="394">
        <v>0</v>
      </c>
      <c r="R82" s="406">
        <f t="shared" si="42"/>
        <v>0</v>
      </c>
      <c r="S82" s="407">
        <f t="shared" si="78"/>
        <v>0</v>
      </c>
      <c r="T82" s="397"/>
      <c r="U82" s="397"/>
      <c r="V82" s="135">
        <f t="shared" ref="V82:V87" si="81">+IF(S82="*","*",IF(R82=1,1,IF(R82&lt;=2,0.5,0)))</f>
        <v>0.5</v>
      </c>
    </row>
    <row r="83" spans="1:22" s="130" customFormat="1" ht="41.25" customHeight="1" x14ac:dyDescent="0.3">
      <c r="A83" s="131"/>
      <c r="B83" s="184"/>
      <c r="C83" s="184"/>
      <c r="D83" s="184" t="str">
        <f t="shared" ref="D83" si="82">+D82</f>
        <v>Recolección</v>
      </c>
      <c r="E83" s="184">
        <v>4</v>
      </c>
      <c r="F83" s="184" t="str">
        <f t="shared" ref="F83" si="83">+F82</f>
        <v>Procedimientos Estadísticos Adecuados</v>
      </c>
      <c r="G83" s="184">
        <v>3</v>
      </c>
      <c r="H83" s="184" t="str">
        <f t="shared" ref="H83" si="84">+H82</f>
        <v>DECON</v>
      </c>
      <c r="I83" s="385">
        <f t="shared" si="64"/>
        <v>26</v>
      </c>
      <c r="J83" s="187" t="s">
        <v>285</v>
      </c>
      <c r="K83" s="386" t="s">
        <v>403</v>
      </c>
      <c r="L83" s="400" t="s">
        <v>875</v>
      </c>
      <c r="M83" s="409">
        <v>16</v>
      </c>
      <c r="N83" s="404">
        <v>44880</v>
      </c>
      <c r="O83" s="391" t="str">
        <f t="shared" si="80"/>
        <v>Óptimo 0
Medio 2</v>
      </c>
      <c r="P83" s="394">
        <v>0</v>
      </c>
      <c r="Q83" s="394">
        <v>0</v>
      </c>
      <c r="R83" s="406">
        <f t="shared" ref="R83:R86" si="85">+P83</f>
        <v>0</v>
      </c>
      <c r="S83" s="407">
        <f t="shared" ref="S83:S86" si="86">+R83</f>
        <v>0</v>
      </c>
      <c r="T83" s="397"/>
      <c r="U83" s="397"/>
      <c r="V83" s="135">
        <f t="shared" si="81"/>
        <v>0.5</v>
      </c>
    </row>
    <row r="84" spans="1:22" s="130" customFormat="1" ht="41.25" customHeight="1" x14ac:dyDescent="0.3">
      <c r="A84" s="131"/>
      <c r="B84" s="184"/>
      <c r="C84" s="184"/>
      <c r="D84" s="184" t="str">
        <f t="shared" ref="D84" si="87">+D83</f>
        <v>Recolección</v>
      </c>
      <c r="E84" s="184">
        <v>4</v>
      </c>
      <c r="F84" s="184" t="str">
        <f t="shared" ref="F84" si="88">+F83</f>
        <v>Procedimientos Estadísticos Adecuados</v>
      </c>
      <c r="G84" s="184">
        <v>3</v>
      </c>
      <c r="H84" s="184" t="str">
        <f t="shared" ref="H84" si="89">+H83</f>
        <v>DECON</v>
      </c>
      <c r="I84" s="385">
        <f t="shared" si="64"/>
        <v>26</v>
      </c>
      <c r="J84" s="187" t="s">
        <v>573</v>
      </c>
      <c r="K84" s="386" t="s">
        <v>403</v>
      </c>
      <c r="L84" s="400" t="s">
        <v>876</v>
      </c>
      <c r="M84" s="409">
        <v>17</v>
      </c>
      <c r="N84" s="404">
        <v>44880</v>
      </c>
      <c r="O84" s="391" t="str">
        <f t="shared" si="80"/>
        <v>Óptimo 0
Medio 2</v>
      </c>
      <c r="P84" s="394">
        <v>1</v>
      </c>
      <c r="Q84" s="394">
        <v>0</v>
      </c>
      <c r="R84" s="406">
        <f t="shared" si="85"/>
        <v>1</v>
      </c>
      <c r="S84" s="407">
        <f t="shared" si="86"/>
        <v>1</v>
      </c>
      <c r="T84" s="397" t="s">
        <v>904</v>
      </c>
      <c r="U84" s="397" t="s">
        <v>667</v>
      </c>
      <c r="V84" s="135">
        <f t="shared" si="81"/>
        <v>1</v>
      </c>
    </row>
    <row r="85" spans="1:22" s="130" customFormat="1" ht="41.25" customHeight="1" x14ac:dyDescent="0.3">
      <c r="A85" s="131"/>
      <c r="B85" s="184"/>
      <c r="C85" s="184"/>
      <c r="D85" s="184" t="str">
        <f t="shared" ref="D85" si="90">+D84</f>
        <v>Recolección</v>
      </c>
      <c r="E85" s="184">
        <v>4</v>
      </c>
      <c r="F85" s="184" t="str">
        <f t="shared" ref="F85" si="91">+F84</f>
        <v>Procedimientos Estadísticos Adecuados</v>
      </c>
      <c r="G85" s="184">
        <v>3</v>
      </c>
      <c r="H85" s="184" t="str">
        <f t="shared" ref="H85" si="92">+H84</f>
        <v>DECON</v>
      </c>
      <c r="I85" s="385">
        <f t="shared" si="64"/>
        <v>26</v>
      </c>
      <c r="J85" s="187" t="s">
        <v>574</v>
      </c>
      <c r="K85" s="386" t="s">
        <v>403</v>
      </c>
      <c r="L85" s="400" t="s">
        <v>877</v>
      </c>
      <c r="M85" s="409">
        <v>18</v>
      </c>
      <c r="N85" s="404">
        <v>44880</v>
      </c>
      <c r="O85" s="391" t="str">
        <f t="shared" si="80"/>
        <v>Óptimo 0
Medio 2</v>
      </c>
      <c r="P85" s="394">
        <v>0</v>
      </c>
      <c r="Q85" s="394">
        <v>0</v>
      </c>
      <c r="R85" s="406">
        <f t="shared" si="85"/>
        <v>0</v>
      </c>
      <c r="S85" s="407">
        <f t="shared" si="86"/>
        <v>0</v>
      </c>
      <c r="T85" s="397"/>
      <c r="U85" s="397"/>
      <c r="V85" s="135">
        <f t="shared" si="81"/>
        <v>0.5</v>
      </c>
    </row>
    <row r="86" spans="1:22" s="130" customFormat="1" ht="41.25" customHeight="1" x14ac:dyDescent="0.3">
      <c r="A86" s="131"/>
      <c r="B86" s="184"/>
      <c r="C86" s="184"/>
      <c r="D86" s="184" t="str">
        <f t="shared" ref="D86" si="93">+D85</f>
        <v>Recolección</v>
      </c>
      <c r="E86" s="184">
        <v>4</v>
      </c>
      <c r="F86" s="184" t="str">
        <f t="shared" ref="F86" si="94">+F85</f>
        <v>Procedimientos Estadísticos Adecuados</v>
      </c>
      <c r="G86" s="184">
        <v>3</v>
      </c>
      <c r="H86" s="184" t="str">
        <f t="shared" ref="H86" si="95">+H85</f>
        <v>DECON</v>
      </c>
      <c r="I86" s="385">
        <f t="shared" si="64"/>
        <v>26</v>
      </c>
      <c r="J86" s="187" t="s">
        <v>575</v>
      </c>
      <c r="K86" s="386" t="s">
        <v>403</v>
      </c>
      <c r="L86" s="400" t="s">
        <v>878</v>
      </c>
      <c r="M86" s="409">
        <v>19</v>
      </c>
      <c r="N86" s="404">
        <v>44880</v>
      </c>
      <c r="O86" s="391" t="str">
        <f t="shared" si="80"/>
        <v>Óptimo 0
Medio 2</v>
      </c>
      <c r="P86" s="394">
        <v>0</v>
      </c>
      <c r="Q86" s="394">
        <v>0</v>
      </c>
      <c r="R86" s="406">
        <f t="shared" si="85"/>
        <v>0</v>
      </c>
      <c r="S86" s="407">
        <f t="shared" si="86"/>
        <v>0</v>
      </c>
      <c r="T86" s="397"/>
      <c r="U86" s="397"/>
      <c r="V86" s="135">
        <f t="shared" si="81"/>
        <v>0.5</v>
      </c>
    </row>
    <row r="87" spans="1:22" ht="41.25" customHeight="1" x14ac:dyDescent="0.3">
      <c r="A87" s="131" t="str">
        <f t="shared" si="34"/>
        <v>Número de errores presentados en el aplicativo 20</v>
      </c>
      <c r="B87" s="184" t="s">
        <v>517</v>
      </c>
      <c r="C87" s="184" t="s">
        <v>51</v>
      </c>
      <c r="D87" s="184" t="str">
        <f t="shared" ref="D87:H87" si="96">+D82</f>
        <v>Recolección</v>
      </c>
      <c r="E87" s="184">
        <v>4</v>
      </c>
      <c r="F87" s="184" t="str">
        <f t="shared" si="96"/>
        <v>Procedimientos Estadísticos Adecuados</v>
      </c>
      <c r="G87" s="184">
        <v>3</v>
      </c>
      <c r="H87" s="184" t="str">
        <f t="shared" si="96"/>
        <v>DECON</v>
      </c>
      <c r="I87" s="385">
        <f>+I82</f>
        <v>26</v>
      </c>
      <c r="J87" s="187" t="s">
        <v>576</v>
      </c>
      <c r="K87" s="386" t="s">
        <v>403</v>
      </c>
      <c r="L87" s="400" t="s">
        <v>896</v>
      </c>
      <c r="M87" s="409">
        <v>20</v>
      </c>
      <c r="N87" s="404">
        <v>44880</v>
      </c>
      <c r="O87" s="391" t="str">
        <f>+O82</f>
        <v>Óptimo 0
Medio 2</v>
      </c>
      <c r="P87" s="394">
        <v>1</v>
      </c>
      <c r="Q87" s="394">
        <v>0</v>
      </c>
      <c r="R87" s="459">
        <f t="shared" si="42"/>
        <v>1</v>
      </c>
      <c r="S87" s="407">
        <f t="shared" si="78"/>
        <v>1</v>
      </c>
      <c r="T87" s="397" t="s">
        <v>905</v>
      </c>
      <c r="U87" s="398" t="s">
        <v>906</v>
      </c>
      <c r="V87" s="135">
        <f t="shared" si="81"/>
        <v>1</v>
      </c>
    </row>
    <row r="88" spans="1:22" s="107" customFormat="1" ht="41.25" customHeight="1" x14ac:dyDescent="0.3">
      <c r="A88" s="131" t="str">
        <f t="shared" si="34"/>
        <v>Número de errores presentados en el aplicativo</v>
      </c>
      <c r="B88" s="184"/>
      <c r="C88" s="184"/>
      <c r="D88" s="380" t="str">
        <f>+VLOOKUP(J88,'Indicadores Generales'!A$6:K$61,2,FALSE)</f>
        <v>Recolección</v>
      </c>
      <c r="E88" s="380"/>
      <c r="F88" s="458" t="str">
        <f>+VLOOKUP($J88,'Indicadores Generales'!A$6:K$61,3,FALSE)</f>
        <v>Procedimientos Estadísticos Adecuados</v>
      </c>
      <c r="G88" s="458"/>
      <c r="H88" s="380" t="str">
        <f>+VLOOKUP(J88,'Indicadores Generales'!A$6:K$61,4,FALSE)</f>
        <v>DECON</v>
      </c>
      <c r="I88" s="381">
        <f>+VLOOKUP($J88,'Indicadores Generales'!$A$6:$K$61,5,FALSE)</f>
        <v>26</v>
      </c>
      <c r="J88" s="434" t="s">
        <v>34</v>
      </c>
      <c r="K88" s="428" t="s">
        <v>403</v>
      </c>
      <c r="L88" s="429"/>
      <c r="M88" s="382" t="s">
        <v>381</v>
      </c>
      <c r="N88" s="375"/>
      <c r="O88" s="391" t="str">
        <f>+VLOOKUP($J88,'Indicadores Generales'!$A$6:$K$61,11,FALSE)</f>
        <v>Óptimo 0
Medio 2</v>
      </c>
      <c r="P88" s="430">
        <f>+IF(MAX(P68:P87)&gt;0,MAX(P68:P87),"*")</f>
        <v>12</v>
      </c>
      <c r="Q88" s="430">
        <f>SUM(Q68:Q87)</f>
        <v>0</v>
      </c>
      <c r="R88" s="379">
        <f t="shared" si="42"/>
        <v>12</v>
      </c>
      <c r="S88" s="384">
        <f t="shared" si="78"/>
        <v>12</v>
      </c>
      <c r="T88" s="374"/>
      <c r="U88" s="374"/>
      <c r="V88" s="135">
        <f>+IF(S88="*","*",IF(R88=1,1,IF(R88&lt;=2,0.5,0)))</f>
        <v>0</v>
      </c>
    </row>
    <row r="89" spans="1:22" s="107" customFormat="1" ht="41.25" customHeight="1" x14ac:dyDescent="0.3">
      <c r="A89" s="131" t="str">
        <f t="shared" si="34"/>
        <v>Porcentaje de formularios de papel empleados en la encuesta 1</v>
      </c>
      <c r="B89" s="184" t="s">
        <v>517</v>
      </c>
      <c r="C89" s="184" t="s">
        <v>51</v>
      </c>
      <c r="D89" s="184" t="str">
        <f t="shared" ref="D89:D107" si="97">+D88</f>
        <v>Recolección</v>
      </c>
      <c r="E89" s="184">
        <v>4</v>
      </c>
      <c r="F89" s="184" t="str">
        <f t="shared" ref="D89:H111" si="98">+F88</f>
        <v>Procedimientos Estadísticos Adecuados</v>
      </c>
      <c r="G89" s="184">
        <v>3</v>
      </c>
      <c r="H89" s="184" t="str">
        <f>+H109</f>
        <v>ZONALES</v>
      </c>
      <c r="I89" s="385">
        <v>27</v>
      </c>
      <c r="J89" s="187" t="s">
        <v>374</v>
      </c>
      <c r="K89" s="386" t="s">
        <v>225</v>
      </c>
      <c r="L89" s="400" t="s">
        <v>885</v>
      </c>
      <c r="M89" s="409">
        <v>1</v>
      </c>
      <c r="N89" s="389">
        <v>44778</v>
      </c>
      <c r="O89" s="391" t="str">
        <f>+O109</f>
        <v>Óptimo &lt;=4%
Medio 6%</v>
      </c>
      <c r="P89" s="394">
        <v>0</v>
      </c>
      <c r="Q89" s="394">
        <v>5</v>
      </c>
      <c r="R89" s="406">
        <f t="shared" ref="R89:R110" si="99">+P89/Q89*100</f>
        <v>0</v>
      </c>
      <c r="S89" s="407">
        <f t="shared" si="78"/>
        <v>0</v>
      </c>
      <c r="T89" s="397"/>
      <c r="U89" s="397"/>
      <c r="V89" s="135">
        <f t="shared" ref="V89:V92" si="100">+IF(S89&lt;=4,1,IF(S89&lt;=6,0.5,0))</f>
        <v>1</v>
      </c>
    </row>
    <row r="90" spans="1:22" s="107" customFormat="1" ht="41.25" customHeight="1" x14ac:dyDescent="0.3">
      <c r="A90" s="131" t="str">
        <f t="shared" si="34"/>
        <v>Porcentaje de formularios de papel empleados en la encuesta 2</v>
      </c>
      <c r="B90" s="184" t="s">
        <v>517</v>
      </c>
      <c r="C90" s="184" t="s">
        <v>51</v>
      </c>
      <c r="D90" s="184" t="str">
        <f t="shared" si="97"/>
        <v>Recolección</v>
      </c>
      <c r="E90" s="184">
        <v>4</v>
      </c>
      <c r="F90" s="184" t="str">
        <f t="shared" si="98"/>
        <v>Procedimientos Estadísticos Adecuados</v>
      </c>
      <c r="G90" s="184">
        <v>3</v>
      </c>
      <c r="H90" s="184" t="str">
        <f t="shared" ref="H90:I103" si="101">+H89</f>
        <v>ZONALES</v>
      </c>
      <c r="I90" s="385">
        <f t="shared" si="101"/>
        <v>27</v>
      </c>
      <c r="J90" s="187" t="s">
        <v>286</v>
      </c>
      <c r="K90" s="386" t="s">
        <v>225</v>
      </c>
      <c r="L90" s="400" t="s">
        <v>886</v>
      </c>
      <c r="M90" s="409">
        <v>2</v>
      </c>
      <c r="N90" s="389">
        <v>44778</v>
      </c>
      <c r="O90" s="391" t="str">
        <f t="shared" si="80"/>
        <v>Óptimo &lt;=4%
Medio 6%</v>
      </c>
      <c r="P90" s="394">
        <v>0</v>
      </c>
      <c r="Q90" s="394">
        <v>53</v>
      </c>
      <c r="R90" s="406">
        <f t="shared" si="99"/>
        <v>0</v>
      </c>
      <c r="S90" s="407">
        <f t="shared" si="78"/>
        <v>0</v>
      </c>
      <c r="T90" s="397"/>
      <c r="U90" s="397"/>
      <c r="V90" s="135">
        <f t="shared" si="100"/>
        <v>1</v>
      </c>
    </row>
    <row r="91" spans="1:22" s="107" customFormat="1" ht="41.25" customHeight="1" x14ac:dyDescent="0.3">
      <c r="A91" s="131" t="str">
        <f t="shared" si="34"/>
        <v>Porcentaje de formularios de papel empleados en la encuesta 3</v>
      </c>
      <c r="B91" s="184" t="s">
        <v>517</v>
      </c>
      <c r="C91" s="184" t="s">
        <v>51</v>
      </c>
      <c r="D91" s="184" t="str">
        <f t="shared" si="97"/>
        <v>Recolección</v>
      </c>
      <c r="E91" s="184">
        <v>4</v>
      </c>
      <c r="F91" s="184" t="str">
        <f t="shared" si="98"/>
        <v>Procedimientos Estadísticos Adecuados</v>
      </c>
      <c r="G91" s="184">
        <v>3</v>
      </c>
      <c r="H91" s="184" t="str">
        <f t="shared" si="14"/>
        <v>ZONALES</v>
      </c>
      <c r="I91" s="385">
        <f t="shared" si="101"/>
        <v>27</v>
      </c>
      <c r="J91" s="187" t="s">
        <v>287</v>
      </c>
      <c r="K91" s="386" t="s">
        <v>225</v>
      </c>
      <c r="L91" s="400" t="s">
        <v>678</v>
      </c>
      <c r="M91" s="409">
        <v>3</v>
      </c>
      <c r="N91" s="389">
        <v>44778</v>
      </c>
      <c r="O91" s="391" t="str">
        <f t="shared" si="80"/>
        <v>Óptimo &lt;=4%
Medio 6%</v>
      </c>
      <c r="P91" s="394">
        <v>0</v>
      </c>
      <c r="Q91" s="394">
        <v>72</v>
      </c>
      <c r="R91" s="406">
        <f t="shared" si="99"/>
        <v>0</v>
      </c>
      <c r="S91" s="407">
        <f t="shared" si="78"/>
        <v>0</v>
      </c>
      <c r="T91" s="397"/>
      <c r="U91" s="397"/>
      <c r="V91" s="135">
        <f t="shared" si="100"/>
        <v>1</v>
      </c>
    </row>
    <row r="92" spans="1:22" s="107" customFormat="1" ht="41.25" customHeight="1" x14ac:dyDescent="0.3">
      <c r="A92" s="131" t="str">
        <f t="shared" si="34"/>
        <v>Porcentaje de formularios de papel empleados en la encuesta 4</v>
      </c>
      <c r="B92" s="184" t="s">
        <v>517</v>
      </c>
      <c r="C92" s="184" t="s">
        <v>51</v>
      </c>
      <c r="D92" s="184" t="str">
        <f t="shared" si="97"/>
        <v>Recolección</v>
      </c>
      <c r="E92" s="184">
        <v>4</v>
      </c>
      <c r="F92" s="184" t="str">
        <f t="shared" si="98"/>
        <v>Procedimientos Estadísticos Adecuados</v>
      </c>
      <c r="G92" s="184">
        <v>3</v>
      </c>
      <c r="H92" s="184" t="str">
        <f t="shared" si="14"/>
        <v>ZONALES</v>
      </c>
      <c r="I92" s="385">
        <f t="shared" si="101"/>
        <v>27</v>
      </c>
      <c r="J92" s="187" t="s">
        <v>288</v>
      </c>
      <c r="K92" s="386" t="s">
        <v>225</v>
      </c>
      <c r="L92" s="400" t="s">
        <v>679</v>
      </c>
      <c r="M92" s="409">
        <v>4</v>
      </c>
      <c r="N92" s="389">
        <v>44778</v>
      </c>
      <c r="O92" s="391" t="str">
        <f t="shared" si="80"/>
        <v>Óptimo &lt;=4%
Medio 6%</v>
      </c>
      <c r="P92" s="394">
        <v>0</v>
      </c>
      <c r="Q92" s="394">
        <v>236</v>
      </c>
      <c r="R92" s="406">
        <f t="shared" si="99"/>
        <v>0</v>
      </c>
      <c r="S92" s="407">
        <f t="shared" si="78"/>
        <v>0</v>
      </c>
      <c r="T92" s="397"/>
      <c r="U92" s="397"/>
      <c r="V92" s="135">
        <f t="shared" si="100"/>
        <v>1</v>
      </c>
    </row>
    <row r="93" spans="1:22" s="107" customFormat="1" ht="41.25" customHeight="1" x14ac:dyDescent="0.3">
      <c r="A93" s="131" t="str">
        <f t="shared" si="34"/>
        <v>Porcentaje de formularios de papel empleados en la encuesta 5</v>
      </c>
      <c r="B93" s="184" t="s">
        <v>517</v>
      </c>
      <c r="C93" s="184" t="s">
        <v>51</v>
      </c>
      <c r="D93" s="184" t="str">
        <f t="shared" si="97"/>
        <v>Recolección</v>
      </c>
      <c r="E93" s="184">
        <v>4</v>
      </c>
      <c r="F93" s="184" t="str">
        <f t="shared" si="98"/>
        <v>Procedimientos Estadísticos Adecuados</v>
      </c>
      <c r="G93" s="184">
        <v>3</v>
      </c>
      <c r="H93" s="184" t="str">
        <f t="shared" si="14"/>
        <v>ZONALES</v>
      </c>
      <c r="I93" s="385">
        <f t="shared" si="101"/>
        <v>27</v>
      </c>
      <c r="J93" s="187" t="s">
        <v>289</v>
      </c>
      <c r="K93" s="386" t="s">
        <v>225</v>
      </c>
      <c r="L93" s="400" t="s">
        <v>680</v>
      </c>
      <c r="M93" s="409">
        <v>5</v>
      </c>
      <c r="N93" s="389">
        <v>44778</v>
      </c>
      <c r="O93" s="391" t="str">
        <f t="shared" si="80"/>
        <v>Óptimo &lt;=4%
Medio 6%</v>
      </c>
      <c r="P93" s="394">
        <v>0</v>
      </c>
      <c r="Q93" s="394">
        <v>499</v>
      </c>
      <c r="R93" s="406">
        <f t="shared" si="99"/>
        <v>0</v>
      </c>
      <c r="S93" s="407">
        <f t="shared" si="78"/>
        <v>0</v>
      </c>
      <c r="T93" s="397"/>
      <c r="U93" s="397"/>
      <c r="V93" s="135">
        <f t="shared" ref="V93:V97" si="102">+IF(S93&lt;=4,1,IF(S93&lt;=6,0.5,0))</f>
        <v>1</v>
      </c>
    </row>
    <row r="94" spans="1:22" s="107" customFormat="1" ht="41.25" customHeight="1" x14ac:dyDescent="0.3">
      <c r="A94" s="131" t="str">
        <f t="shared" si="34"/>
        <v>Porcentaje de formularios de papel empleados en la encuesta 6</v>
      </c>
      <c r="B94" s="184" t="s">
        <v>517</v>
      </c>
      <c r="C94" s="184" t="s">
        <v>51</v>
      </c>
      <c r="D94" s="184" t="str">
        <f t="shared" si="97"/>
        <v>Recolección</v>
      </c>
      <c r="E94" s="184">
        <v>4</v>
      </c>
      <c r="F94" s="184" t="str">
        <f t="shared" si="98"/>
        <v>Procedimientos Estadísticos Adecuados</v>
      </c>
      <c r="G94" s="184">
        <v>3</v>
      </c>
      <c r="H94" s="184" t="str">
        <f t="shared" si="14"/>
        <v>ZONALES</v>
      </c>
      <c r="I94" s="385">
        <f t="shared" si="101"/>
        <v>27</v>
      </c>
      <c r="J94" s="187" t="s">
        <v>290</v>
      </c>
      <c r="K94" s="386" t="s">
        <v>225</v>
      </c>
      <c r="L94" s="400" t="s">
        <v>681</v>
      </c>
      <c r="M94" s="409">
        <v>6</v>
      </c>
      <c r="N94" s="389">
        <v>44778</v>
      </c>
      <c r="O94" s="391" t="str">
        <f t="shared" si="80"/>
        <v>Óptimo &lt;=4%
Medio 6%</v>
      </c>
      <c r="P94" s="394">
        <v>0</v>
      </c>
      <c r="Q94" s="394">
        <v>678</v>
      </c>
      <c r="R94" s="406">
        <f t="shared" si="99"/>
        <v>0</v>
      </c>
      <c r="S94" s="407">
        <f t="shared" si="78"/>
        <v>0</v>
      </c>
      <c r="T94" s="397"/>
      <c r="U94" s="397"/>
      <c r="V94" s="135">
        <f t="shared" si="102"/>
        <v>1</v>
      </c>
    </row>
    <row r="95" spans="1:22" s="107" customFormat="1" ht="41.25" customHeight="1" x14ac:dyDescent="0.3">
      <c r="A95" s="131" t="str">
        <f t="shared" si="34"/>
        <v>Porcentaje de formularios de papel empleados en la encuesta 7</v>
      </c>
      <c r="B95" s="184" t="s">
        <v>517</v>
      </c>
      <c r="C95" s="184" t="s">
        <v>51</v>
      </c>
      <c r="D95" s="184" t="str">
        <f t="shared" si="97"/>
        <v>Recolección</v>
      </c>
      <c r="E95" s="184">
        <v>4</v>
      </c>
      <c r="F95" s="184" t="str">
        <f t="shared" si="98"/>
        <v>Procedimientos Estadísticos Adecuados</v>
      </c>
      <c r="G95" s="184">
        <v>3</v>
      </c>
      <c r="H95" s="184" t="str">
        <f t="shared" si="14"/>
        <v>ZONALES</v>
      </c>
      <c r="I95" s="385">
        <f t="shared" si="101"/>
        <v>27</v>
      </c>
      <c r="J95" s="187" t="s">
        <v>291</v>
      </c>
      <c r="K95" s="386" t="s">
        <v>225</v>
      </c>
      <c r="L95" s="400" t="s">
        <v>682</v>
      </c>
      <c r="M95" s="409">
        <v>7</v>
      </c>
      <c r="N95" s="389">
        <v>44778</v>
      </c>
      <c r="O95" s="391" t="str">
        <f t="shared" si="80"/>
        <v>Óptimo &lt;=4%
Medio 6%</v>
      </c>
      <c r="P95" s="394">
        <v>1</v>
      </c>
      <c r="Q95" s="394">
        <v>914</v>
      </c>
      <c r="R95" s="406">
        <f>+P95/Q95*100</f>
        <v>0.10940919037199125</v>
      </c>
      <c r="S95" s="407">
        <f t="shared" si="78"/>
        <v>0.10940919037199125</v>
      </c>
      <c r="T95" s="397"/>
      <c r="U95" s="397"/>
      <c r="V95" s="135">
        <f t="shared" si="102"/>
        <v>1</v>
      </c>
    </row>
    <row r="96" spans="1:22" s="107" customFormat="1" ht="41.25" customHeight="1" x14ac:dyDescent="0.3">
      <c r="A96" s="131" t="str">
        <f t="shared" si="34"/>
        <v>Porcentaje de formularios de papel empleados en la encuesta 8</v>
      </c>
      <c r="B96" s="184" t="s">
        <v>517</v>
      </c>
      <c r="C96" s="184" t="s">
        <v>51</v>
      </c>
      <c r="D96" s="184" t="str">
        <f t="shared" si="97"/>
        <v>Recolección</v>
      </c>
      <c r="E96" s="184">
        <v>4</v>
      </c>
      <c r="F96" s="184" t="str">
        <f t="shared" si="98"/>
        <v>Procedimientos Estadísticos Adecuados</v>
      </c>
      <c r="G96" s="184">
        <v>3</v>
      </c>
      <c r="H96" s="184" t="str">
        <f t="shared" si="14"/>
        <v>ZONALES</v>
      </c>
      <c r="I96" s="385">
        <f t="shared" si="101"/>
        <v>27</v>
      </c>
      <c r="J96" s="187" t="s">
        <v>292</v>
      </c>
      <c r="K96" s="386" t="s">
        <v>225</v>
      </c>
      <c r="L96" s="400" t="s">
        <v>725</v>
      </c>
      <c r="M96" s="409">
        <v>8</v>
      </c>
      <c r="N96" s="404">
        <v>44789</v>
      </c>
      <c r="O96" s="391" t="str">
        <f t="shared" si="80"/>
        <v>Óptimo &lt;=4%
Medio 6%</v>
      </c>
      <c r="P96" s="394">
        <v>1</v>
      </c>
      <c r="Q96" s="394">
        <v>1150</v>
      </c>
      <c r="R96" s="406">
        <f t="shared" si="99"/>
        <v>8.6956521739130432E-2</v>
      </c>
      <c r="S96" s="407">
        <f t="shared" si="78"/>
        <v>8.6956521739130432E-2</v>
      </c>
      <c r="T96" s="397"/>
      <c r="U96" s="397"/>
      <c r="V96" s="135">
        <f t="shared" si="102"/>
        <v>1</v>
      </c>
    </row>
    <row r="97" spans="1:22" s="107" customFormat="1" ht="41.25" customHeight="1" x14ac:dyDescent="0.3">
      <c r="A97" s="131" t="str">
        <f t="shared" si="34"/>
        <v>Porcentaje de formularios de papel empleados en la encuesta 9</v>
      </c>
      <c r="B97" s="184" t="s">
        <v>517</v>
      </c>
      <c r="C97" s="184" t="s">
        <v>51</v>
      </c>
      <c r="D97" s="184" t="str">
        <f t="shared" si="97"/>
        <v>Recolección</v>
      </c>
      <c r="E97" s="184">
        <v>4</v>
      </c>
      <c r="F97" s="184" t="str">
        <f t="shared" si="98"/>
        <v>Procedimientos Estadísticos Adecuados</v>
      </c>
      <c r="G97" s="184">
        <v>3</v>
      </c>
      <c r="H97" s="184" t="str">
        <f t="shared" si="14"/>
        <v>ZONALES</v>
      </c>
      <c r="I97" s="385">
        <f t="shared" si="101"/>
        <v>27</v>
      </c>
      <c r="J97" s="187" t="s">
        <v>293</v>
      </c>
      <c r="K97" s="386" t="s">
        <v>225</v>
      </c>
      <c r="L97" s="400" t="s">
        <v>726</v>
      </c>
      <c r="M97" s="409">
        <v>9</v>
      </c>
      <c r="N97" s="404">
        <v>44789</v>
      </c>
      <c r="O97" s="391" t="str">
        <f t="shared" si="80"/>
        <v>Óptimo &lt;=4%
Medio 6%</v>
      </c>
      <c r="P97" s="394">
        <v>1</v>
      </c>
      <c r="Q97" s="394">
        <v>1430</v>
      </c>
      <c r="R97" s="406">
        <f t="shared" si="99"/>
        <v>6.9930069930069935E-2</v>
      </c>
      <c r="S97" s="407">
        <f t="shared" si="78"/>
        <v>6.9930069930069935E-2</v>
      </c>
      <c r="T97" s="397"/>
      <c r="U97" s="397"/>
      <c r="V97" s="135">
        <f t="shared" si="102"/>
        <v>1</v>
      </c>
    </row>
    <row r="98" spans="1:22" s="107" customFormat="1" ht="41.25" customHeight="1" x14ac:dyDescent="0.3">
      <c r="A98" s="131" t="str">
        <f t="shared" si="34"/>
        <v>Porcentaje de formularios de papel empleados en la encuesta 10</v>
      </c>
      <c r="B98" s="184" t="s">
        <v>517</v>
      </c>
      <c r="C98" s="184" t="s">
        <v>51</v>
      </c>
      <c r="D98" s="184" t="str">
        <f t="shared" si="97"/>
        <v>Recolección</v>
      </c>
      <c r="E98" s="184">
        <v>4</v>
      </c>
      <c r="F98" s="184" t="str">
        <f t="shared" si="98"/>
        <v>Procedimientos Estadísticos Adecuados</v>
      </c>
      <c r="G98" s="184">
        <v>3</v>
      </c>
      <c r="H98" s="184" t="str">
        <f t="shared" si="14"/>
        <v>ZONALES</v>
      </c>
      <c r="I98" s="385">
        <f t="shared" si="101"/>
        <v>27</v>
      </c>
      <c r="J98" s="187" t="s">
        <v>294</v>
      </c>
      <c r="K98" s="386" t="s">
        <v>225</v>
      </c>
      <c r="L98" s="400" t="s">
        <v>758</v>
      </c>
      <c r="M98" s="409">
        <v>10</v>
      </c>
      <c r="N98" s="404">
        <v>44887</v>
      </c>
      <c r="O98" s="391" t="str">
        <f t="shared" si="80"/>
        <v>Óptimo &lt;=4%
Medio 6%</v>
      </c>
      <c r="P98" s="394">
        <v>1</v>
      </c>
      <c r="Q98" s="394">
        <v>1727</v>
      </c>
      <c r="R98" s="406">
        <f t="shared" si="99"/>
        <v>5.790387955993051E-2</v>
      </c>
      <c r="S98" s="407">
        <f t="shared" si="78"/>
        <v>5.790387955993051E-2</v>
      </c>
      <c r="T98" s="397"/>
      <c r="U98" s="397"/>
      <c r="V98" s="135">
        <f t="shared" ref="V98:V108" si="103">+IF(S98&lt;=4,1,IF(S98&lt;=6,0.5,0))</f>
        <v>1</v>
      </c>
    </row>
    <row r="99" spans="1:22" s="107" customFormat="1" ht="41.25" customHeight="1" x14ac:dyDescent="0.3">
      <c r="A99" s="131" t="str">
        <f t="shared" si="34"/>
        <v>Porcentaje de formularios de papel empleados en la encuesta 11</v>
      </c>
      <c r="B99" s="184" t="s">
        <v>517</v>
      </c>
      <c r="C99" s="184" t="s">
        <v>51</v>
      </c>
      <c r="D99" s="184" t="str">
        <f t="shared" si="97"/>
        <v>Recolección</v>
      </c>
      <c r="E99" s="184">
        <v>4</v>
      </c>
      <c r="F99" s="184" t="str">
        <f t="shared" si="98"/>
        <v>Procedimientos Estadísticos Adecuados</v>
      </c>
      <c r="G99" s="184">
        <v>3</v>
      </c>
      <c r="H99" s="184" t="str">
        <f t="shared" si="14"/>
        <v>ZONALES</v>
      </c>
      <c r="I99" s="385">
        <f t="shared" si="101"/>
        <v>27</v>
      </c>
      <c r="J99" s="187" t="s">
        <v>295</v>
      </c>
      <c r="K99" s="386" t="s">
        <v>225</v>
      </c>
      <c r="L99" s="400" t="s">
        <v>759</v>
      </c>
      <c r="M99" s="409">
        <v>11</v>
      </c>
      <c r="N99" s="404">
        <v>44887</v>
      </c>
      <c r="O99" s="391" t="str">
        <f t="shared" si="80"/>
        <v>Óptimo &lt;=4%
Medio 6%</v>
      </c>
      <c r="P99" s="394">
        <v>1</v>
      </c>
      <c r="Q99" s="394">
        <v>2005</v>
      </c>
      <c r="R99" s="406">
        <f t="shared" si="99"/>
        <v>4.987531172069825E-2</v>
      </c>
      <c r="S99" s="407">
        <f t="shared" si="78"/>
        <v>4.987531172069825E-2</v>
      </c>
      <c r="T99" s="397"/>
      <c r="U99" s="397"/>
      <c r="V99" s="135">
        <f t="shared" si="103"/>
        <v>1</v>
      </c>
    </row>
    <row r="100" spans="1:22" s="107" customFormat="1" ht="41.25" customHeight="1" x14ac:dyDescent="0.3">
      <c r="A100" s="131" t="str">
        <f t="shared" si="34"/>
        <v>Porcentaje de formularios de papel empleados en la encuesta 12</v>
      </c>
      <c r="B100" s="184" t="s">
        <v>517</v>
      </c>
      <c r="C100" s="184" t="s">
        <v>51</v>
      </c>
      <c r="D100" s="184" t="str">
        <f t="shared" si="97"/>
        <v>Recolección</v>
      </c>
      <c r="E100" s="184">
        <v>4</v>
      </c>
      <c r="F100" s="184" t="str">
        <f t="shared" si="98"/>
        <v>Procedimientos Estadísticos Adecuados</v>
      </c>
      <c r="G100" s="184">
        <v>3</v>
      </c>
      <c r="H100" s="184" t="str">
        <f t="shared" si="14"/>
        <v>ZONALES</v>
      </c>
      <c r="I100" s="385">
        <f t="shared" si="101"/>
        <v>27</v>
      </c>
      <c r="J100" s="187" t="s">
        <v>296</v>
      </c>
      <c r="K100" s="386" t="s">
        <v>225</v>
      </c>
      <c r="L100" s="400" t="s">
        <v>791</v>
      </c>
      <c r="M100" s="409">
        <v>12</v>
      </c>
      <c r="N100" s="404">
        <v>44887</v>
      </c>
      <c r="O100" s="391" t="str">
        <f t="shared" si="80"/>
        <v>Óptimo &lt;=4%
Medio 6%</v>
      </c>
      <c r="P100" s="394">
        <v>1</v>
      </c>
      <c r="Q100" s="394">
        <v>2374</v>
      </c>
      <c r="R100" s="406">
        <f t="shared" si="99"/>
        <v>4.2122999157540017E-2</v>
      </c>
      <c r="S100" s="407">
        <f t="shared" si="78"/>
        <v>4.2122999157540017E-2</v>
      </c>
      <c r="T100" s="397"/>
      <c r="U100" s="397"/>
      <c r="V100" s="135">
        <f t="shared" si="103"/>
        <v>1</v>
      </c>
    </row>
    <row r="101" spans="1:22" s="107" customFormat="1" ht="41.25" customHeight="1" x14ac:dyDescent="0.3">
      <c r="A101" s="131" t="str">
        <f t="shared" si="34"/>
        <v>Porcentaje de formularios de papel empleados en la encuesta 13</v>
      </c>
      <c r="B101" s="184" t="s">
        <v>517</v>
      </c>
      <c r="C101" s="184" t="s">
        <v>51</v>
      </c>
      <c r="D101" s="184" t="str">
        <f t="shared" si="97"/>
        <v>Recolección</v>
      </c>
      <c r="E101" s="184">
        <v>4</v>
      </c>
      <c r="F101" s="184" t="str">
        <f t="shared" si="98"/>
        <v>Procedimientos Estadísticos Adecuados</v>
      </c>
      <c r="G101" s="184">
        <v>3</v>
      </c>
      <c r="H101" s="184" t="str">
        <f t="shared" si="98"/>
        <v>ZONALES</v>
      </c>
      <c r="I101" s="385">
        <f t="shared" si="101"/>
        <v>27</v>
      </c>
      <c r="J101" s="187" t="s">
        <v>297</v>
      </c>
      <c r="K101" s="386" t="s">
        <v>225</v>
      </c>
      <c r="L101" s="400" t="s">
        <v>792</v>
      </c>
      <c r="M101" s="409">
        <v>13</v>
      </c>
      <c r="N101" s="404">
        <v>44887</v>
      </c>
      <c r="O101" s="391" t="str">
        <f t="shared" si="80"/>
        <v>Óptimo &lt;=4%
Medio 6%</v>
      </c>
      <c r="P101" s="394">
        <v>1</v>
      </c>
      <c r="Q101" s="394">
        <v>2691</v>
      </c>
      <c r="R101" s="406">
        <f t="shared" si="99"/>
        <v>3.716090672612412E-2</v>
      </c>
      <c r="S101" s="407">
        <f t="shared" si="78"/>
        <v>3.716090672612412E-2</v>
      </c>
      <c r="T101" s="397"/>
      <c r="U101" s="397"/>
      <c r="V101" s="135">
        <f t="shared" si="103"/>
        <v>1</v>
      </c>
    </row>
    <row r="102" spans="1:22" s="107" customFormat="1" ht="41.25" customHeight="1" x14ac:dyDescent="0.3">
      <c r="A102" s="131" t="str">
        <f t="shared" si="34"/>
        <v>Porcentaje de formularios de papel empleados en la encuesta 14</v>
      </c>
      <c r="B102" s="184" t="s">
        <v>517</v>
      </c>
      <c r="C102" s="184" t="s">
        <v>51</v>
      </c>
      <c r="D102" s="184" t="str">
        <f t="shared" si="97"/>
        <v>Recolección</v>
      </c>
      <c r="E102" s="184">
        <v>4</v>
      </c>
      <c r="F102" s="184" t="str">
        <f t="shared" si="98"/>
        <v>Procedimientos Estadísticos Adecuados</v>
      </c>
      <c r="G102" s="184">
        <v>3</v>
      </c>
      <c r="H102" s="184" t="str">
        <f t="shared" si="98"/>
        <v>ZONALES</v>
      </c>
      <c r="I102" s="385">
        <f t="shared" si="101"/>
        <v>27</v>
      </c>
      <c r="J102" s="187" t="s">
        <v>298</v>
      </c>
      <c r="K102" s="386" t="s">
        <v>225</v>
      </c>
      <c r="L102" s="400" t="s">
        <v>793</v>
      </c>
      <c r="M102" s="409">
        <v>14</v>
      </c>
      <c r="N102" s="404">
        <v>44887</v>
      </c>
      <c r="O102" s="391" t="str">
        <f t="shared" si="80"/>
        <v>Óptimo &lt;=4%
Medio 6%</v>
      </c>
      <c r="P102" s="394">
        <v>3</v>
      </c>
      <c r="Q102" s="394">
        <v>2975</v>
      </c>
      <c r="R102" s="406">
        <f t="shared" si="99"/>
        <v>0.10084033613445378</v>
      </c>
      <c r="S102" s="407">
        <f t="shared" si="78"/>
        <v>0.10084033613445378</v>
      </c>
      <c r="T102" s="397"/>
      <c r="U102" s="397"/>
      <c r="V102" s="135">
        <f t="shared" si="103"/>
        <v>1</v>
      </c>
    </row>
    <row r="103" spans="1:22" s="107" customFormat="1" ht="41.25" customHeight="1" x14ac:dyDescent="0.3">
      <c r="A103" s="131" t="str">
        <f t="shared" si="34"/>
        <v>Porcentaje de formularios de papel empleados en la encuesta 15</v>
      </c>
      <c r="B103" s="184" t="s">
        <v>517</v>
      </c>
      <c r="C103" s="184" t="s">
        <v>51</v>
      </c>
      <c r="D103" s="184" t="str">
        <f t="shared" si="97"/>
        <v>Recolección</v>
      </c>
      <c r="E103" s="184">
        <v>4</v>
      </c>
      <c r="F103" s="184" t="str">
        <f t="shared" si="98"/>
        <v>Procedimientos Estadísticos Adecuados</v>
      </c>
      <c r="G103" s="184">
        <v>3</v>
      </c>
      <c r="H103" s="184" t="str">
        <f t="shared" si="98"/>
        <v>ZONALES</v>
      </c>
      <c r="I103" s="385">
        <f t="shared" si="101"/>
        <v>27</v>
      </c>
      <c r="J103" s="187" t="s">
        <v>299</v>
      </c>
      <c r="K103" s="386" t="s">
        <v>225</v>
      </c>
      <c r="L103" s="400" t="s">
        <v>794</v>
      </c>
      <c r="M103" s="409">
        <v>15</v>
      </c>
      <c r="N103" s="404">
        <v>44887</v>
      </c>
      <c r="O103" s="391" t="str">
        <f t="shared" si="80"/>
        <v>Óptimo &lt;=4%
Medio 6%</v>
      </c>
      <c r="P103" s="394">
        <v>3</v>
      </c>
      <c r="Q103" s="394">
        <v>3188</v>
      </c>
      <c r="R103" s="406">
        <f t="shared" si="99"/>
        <v>9.4102885821831864E-2</v>
      </c>
      <c r="S103" s="407">
        <f t="shared" si="78"/>
        <v>9.4102885821831864E-2</v>
      </c>
      <c r="T103" s="397"/>
      <c r="U103" s="397"/>
      <c r="V103" s="135">
        <f t="shared" si="103"/>
        <v>1</v>
      </c>
    </row>
    <row r="104" spans="1:22" s="130" customFormat="1" ht="41.25" customHeight="1" x14ac:dyDescent="0.3">
      <c r="A104" s="131"/>
      <c r="B104" s="184"/>
      <c r="C104" s="184"/>
      <c r="D104" s="184" t="str">
        <f t="shared" si="97"/>
        <v>Recolección</v>
      </c>
      <c r="E104" s="184">
        <v>4</v>
      </c>
      <c r="F104" s="184" t="str">
        <f t="shared" ref="F104" si="104">+F103</f>
        <v>Procedimientos Estadísticos Adecuados</v>
      </c>
      <c r="G104" s="184">
        <v>3</v>
      </c>
      <c r="H104" s="184" t="str">
        <f t="shared" ref="H104:I104" si="105">+H103</f>
        <v>ZONALES</v>
      </c>
      <c r="I104" s="385">
        <f t="shared" si="105"/>
        <v>27</v>
      </c>
      <c r="J104" s="187" t="s">
        <v>300</v>
      </c>
      <c r="K104" s="386" t="s">
        <v>225</v>
      </c>
      <c r="L104" s="400" t="s">
        <v>795</v>
      </c>
      <c r="M104" s="409">
        <v>16</v>
      </c>
      <c r="N104" s="404">
        <v>44887</v>
      </c>
      <c r="O104" s="391" t="str">
        <f t="shared" si="80"/>
        <v>Óptimo &lt;=4%
Medio 6%</v>
      </c>
      <c r="P104" s="394">
        <v>3</v>
      </c>
      <c r="Q104" s="394">
        <v>3440</v>
      </c>
      <c r="R104" s="406">
        <f t="shared" ref="R104:R107" si="106">+P104/Q104*100</f>
        <v>8.7209302325581398E-2</v>
      </c>
      <c r="S104" s="407">
        <f t="shared" ref="S104:S107" si="107">+R104</f>
        <v>8.7209302325581398E-2</v>
      </c>
      <c r="T104" s="397"/>
      <c r="U104" s="397"/>
      <c r="V104" s="135">
        <f t="shared" si="103"/>
        <v>1</v>
      </c>
    </row>
    <row r="105" spans="1:22" s="130" customFormat="1" ht="41.25" customHeight="1" x14ac:dyDescent="0.3">
      <c r="A105" s="131"/>
      <c r="B105" s="184"/>
      <c r="C105" s="184"/>
      <c r="D105" s="184" t="str">
        <f t="shared" si="97"/>
        <v>Recolección</v>
      </c>
      <c r="E105" s="184">
        <v>4</v>
      </c>
      <c r="F105" s="184" t="str">
        <f t="shared" ref="F105" si="108">+F104</f>
        <v>Procedimientos Estadísticos Adecuados</v>
      </c>
      <c r="G105" s="184">
        <v>3</v>
      </c>
      <c r="H105" s="184" t="str">
        <f t="shared" ref="H105:I105" si="109">+H104</f>
        <v>ZONALES</v>
      </c>
      <c r="I105" s="385">
        <f t="shared" si="109"/>
        <v>27</v>
      </c>
      <c r="J105" s="187" t="s">
        <v>577</v>
      </c>
      <c r="K105" s="386" t="s">
        <v>225</v>
      </c>
      <c r="L105" s="400" t="s">
        <v>796</v>
      </c>
      <c r="M105" s="409">
        <v>17</v>
      </c>
      <c r="N105" s="404">
        <v>44887</v>
      </c>
      <c r="O105" s="391" t="str">
        <f t="shared" si="80"/>
        <v>Óptimo &lt;=4%
Medio 6%</v>
      </c>
      <c r="P105" s="394">
        <v>3</v>
      </c>
      <c r="Q105" s="394">
        <v>3678</v>
      </c>
      <c r="R105" s="406">
        <f t="shared" si="106"/>
        <v>8.1566068515497553E-2</v>
      </c>
      <c r="S105" s="407">
        <f t="shared" si="107"/>
        <v>8.1566068515497553E-2</v>
      </c>
      <c r="T105" s="397"/>
      <c r="U105" s="397"/>
      <c r="V105" s="135">
        <f t="shared" si="103"/>
        <v>1</v>
      </c>
    </row>
    <row r="106" spans="1:22" s="130" customFormat="1" ht="41.25" customHeight="1" x14ac:dyDescent="0.3">
      <c r="A106" s="131"/>
      <c r="B106" s="184"/>
      <c r="C106" s="184"/>
      <c r="D106" s="184" t="str">
        <f t="shared" si="97"/>
        <v>Recolección</v>
      </c>
      <c r="E106" s="184">
        <v>4</v>
      </c>
      <c r="F106" s="184" t="str">
        <f t="shared" ref="F106" si="110">+F105</f>
        <v>Procedimientos Estadísticos Adecuados</v>
      </c>
      <c r="G106" s="184">
        <v>3</v>
      </c>
      <c r="H106" s="184" t="str">
        <f t="shared" ref="H106:I106" si="111">+H105</f>
        <v>ZONALES</v>
      </c>
      <c r="I106" s="385">
        <f t="shared" si="111"/>
        <v>27</v>
      </c>
      <c r="J106" s="187" t="s">
        <v>578</v>
      </c>
      <c r="K106" s="386" t="s">
        <v>225</v>
      </c>
      <c r="L106" s="400" t="s">
        <v>797</v>
      </c>
      <c r="M106" s="409">
        <v>18</v>
      </c>
      <c r="N106" s="404">
        <v>44887</v>
      </c>
      <c r="O106" s="391" t="str">
        <f t="shared" si="80"/>
        <v>Óptimo &lt;=4%
Medio 6%</v>
      </c>
      <c r="P106" s="394">
        <v>4</v>
      </c>
      <c r="Q106" s="394">
        <v>3930</v>
      </c>
      <c r="R106" s="406">
        <f t="shared" si="106"/>
        <v>0.10178117048346055</v>
      </c>
      <c r="S106" s="407">
        <f t="shared" si="107"/>
        <v>0.10178117048346055</v>
      </c>
      <c r="T106" s="397"/>
      <c r="U106" s="397"/>
      <c r="V106" s="135">
        <f t="shared" si="103"/>
        <v>1</v>
      </c>
    </row>
    <row r="107" spans="1:22" s="130" customFormat="1" ht="41.25" customHeight="1" x14ac:dyDescent="0.3">
      <c r="A107" s="131"/>
      <c r="B107" s="184"/>
      <c r="C107" s="184"/>
      <c r="D107" s="184" t="str">
        <f t="shared" si="97"/>
        <v>Recolección</v>
      </c>
      <c r="E107" s="184">
        <v>4</v>
      </c>
      <c r="F107" s="184" t="str">
        <f t="shared" ref="F107" si="112">+F106</f>
        <v>Procedimientos Estadísticos Adecuados</v>
      </c>
      <c r="G107" s="184">
        <v>3</v>
      </c>
      <c r="H107" s="184" t="str">
        <f t="shared" ref="H107:I107" si="113">+H106</f>
        <v>ZONALES</v>
      </c>
      <c r="I107" s="385">
        <f t="shared" si="113"/>
        <v>27</v>
      </c>
      <c r="J107" s="187" t="s">
        <v>579</v>
      </c>
      <c r="K107" s="386" t="s">
        <v>225</v>
      </c>
      <c r="L107" s="400" t="s">
        <v>798</v>
      </c>
      <c r="M107" s="409">
        <v>19</v>
      </c>
      <c r="N107" s="404">
        <v>44887</v>
      </c>
      <c r="O107" s="391" t="str">
        <f t="shared" si="80"/>
        <v>Óptimo &lt;=4%
Medio 6%</v>
      </c>
      <c r="P107" s="394">
        <v>4</v>
      </c>
      <c r="Q107" s="394">
        <v>4117</v>
      </c>
      <c r="R107" s="406">
        <f t="shared" si="106"/>
        <v>9.7158124848190433E-2</v>
      </c>
      <c r="S107" s="407">
        <f t="shared" si="107"/>
        <v>9.7158124848190433E-2</v>
      </c>
      <c r="T107" s="397"/>
      <c r="U107" s="397"/>
      <c r="V107" s="135">
        <f t="shared" si="103"/>
        <v>1</v>
      </c>
    </row>
    <row r="108" spans="1:22" s="107" customFormat="1" ht="41.25" customHeight="1" x14ac:dyDescent="0.3">
      <c r="A108" s="131" t="str">
        <f t="shared" si="34"/>
        <v>Porcentaje de formularios de papel empleados en la encuesta 20</v>
      </c>
      <c r="B108" s="184" t="s">
        <v>517</v>
      </c>
      <c r="C108" s="184" t="s">
        <v>51</v>
      </c>
      <c r="D108" s="184" t="str">
        <f>+D103</f>
        <v>Recolección</v>
      </c>
      <c r="E108" s="184">
        <v>4</v>
      </c>
      <c r="F108" s="184" t="str">
        <f>+F103</f>
        <v>Procedimientos Estadísticos Adecuados</v>
      </c>
      <c r="G108" s="184">
        <v>3</v>
      </c>
      <c r="H108" s="184" t="str">
        <f>+H103</f>
        <v>ZONALES</v>
      </c>
      <c r="I108" s="385">
        <f>+I103</f>
        <v>27</v>
      </c>
      <c r="J108" s="187" t="s">
        <v>580</v>
      </c>
      <c r="K108" s="386" t="s">
        <v>225</v>
      </c>
      <c r="L108" s="400" t="s">
        <v>963</v>
      </c>
      <c r="M108" s="409">
        <v>20</v>
      </c>
      <c r="N108" s="404">
        <v>44932</v>
      </c>
      <c r="O108" s="391" t="str">
        <f>+O103</f>
        <v>Óptimo &lt;=4%
Medio 6%</v>
      </c>
      <c r="P108" s="394">
        <v>8</v>
      </c>
      <c r="Q108" s="394">
        <v>4382</v>
      </c>
      <c r="R108" s="406">
        <f t="shared" si="99"/>
        <v>0.18256503879507074</v>
      </c>
      <c r="S108" s="407">
        <f t="shared" si="78"/>
        <v>0.18256503879507074</v>
      </c>
      <c r="T108" s="397"/>
      <c r="U108" s="397"/>
      <c r="V108" s="135">
        <f t="shared" si="103"/>
        <v>1</v>
      </c>
    </row>
    <row r="109" spans="1:22" s="107" customFormat="1" ht="41.25" customHeight="1" x14ac:dyDescent="0.3">
      <c r="A109" s="131" t="str">
        <f t="shared" si="34"/>
        <v>Porcentaje de formularios de papel empleados en la encuesta</v>
      </c>
      <c r="B109" s="184"/>
      <c r="C109" s="184"/>
      <c r="D109" s="380" t="str">
        <f>+VLOOKUP(J109,'Indicadores Generales'!A$6:K$61,2,FALSE)</f>
        <v>Recolección</v>
      </c>
      <c r="E109" s="380"/>
      <c r="F109" s="380" t="str">
        <f>+VLOOKUP($J109,'Indicadores Generales'!A$6:K$61,3,FALSE)</f>
        <v>Procedimientos Estadísticos Adecuados</v>
      </c>
      <c r="G109" s="380"/>
      <c r="H109" s="380" t="str">
        <f>+VLOOKUP(J109,'Indicadores Generales'!A$6:K$61,4,FALSE)</f>
        <v>ZONALES</v>
      </c>
      <c r="I109" s="381">
        <f>+VLOOKUP($J109,'Indicadores Generales'!$A$6:$K$61,5,FALSE)</f>
        <v>27</v>
      </c>
      <c r="J109" s="427" t="s">
        <v>33</v>
      </c>
      <c r="K109" s="428" t="s">
        <v>225</v>
      </c>
      <c r="L109" s="429"/>
      <c r="M109" s="380" t="s">
        <v>381</v>
      </c>
      <c r="N109" s="377"/>
      <c r="O109" s="391" t="str">
        <f>+VLOOKUP($J109,'Indicadores Generales'!$A$6:$K$61,11,FALSE)</f>
        <v>Óptimo &lt;=4%
Medio 6%</v>
      </c>
      <c r="P109" s="430">
        <f>+IF(MAX(P89:P108)&gt;0,MAX(P89:P108),"*")</f>
        <v>8</v>
      </c>
      <c r="Q109" s="430">
        <f>+IF(MAX(Q89:Q108)&gt;0,MAX(Q89:Q108),"*")</f>
        <v>4382</v>
      </c>
      <c r="R109" s="406">
        <f t="shared" si="99"/>
        <v>0.18256503879507074</v>
      </c>
      <c r="S109" s="384">
        <f t="shared" si="78"/>
        <v>0.18256503879507074</v>
      </c>
      <c r="T109" s="374"/>
      <c r="U109" s="374"/>
      <c r="V109" s="135">
        <f>+IF(S109&lt;=4,1,IF(S109&lt;=6,0.5,0))</f>
        <v>1</v>
      </c>
    </row>
    <row r="110" spans="1:22" s="107" customFormat="1" ht="42.75" x14ac:dyDescent="0.3">
      <c r="A110" s="131" t="str">
        <f t="shared" ref="A110" si="114">+J110</f>
        <v>Porcentaje de formularios que se levantan a través de gestión telemática</v>
      </c>
      <c r="B110" s="184" t="s">
        <v>517</v>
      </c>
      <c r="C110" s="184" t="s">
        <v>51</v>
      </c>
      <c r="D110" s="184" t="str">
        <f>+VLOOKUP(J110,'Indicadores Generales'!A$6:K$61,2,FALSE)</f>
        <v>Recolección</v>
      </c>
      <c r="E110" s="184">
        <v>4</v>
      </c>
      <c r="F110" s="184" t="str">
        <f>+VLOOKUP($J110,'Indicadores Generales'!A$6:K$61,3,FALSE)</f>
        <v>Procedimientos Estadísticos Adecuados</v>
      </c>
      <c r="G110" s="184">
        <v>3</v>
      </c>
      <c r="H110" s="184" t="str">
        <f>+H131</f>
        <v>ZONALES</v>
      </c>
      <c r="I110" s="385">
        <f>+VLOOKUP($J110,'Indicadores Generales'!$A$6:$K$61,5,FALSE)</f>
        <v>28</v>
      </c>
      <c r="J110" s="187" t="s">
        <v>404</v>
      </c>
      <c r="K110" s="386" t="s">
        <v>406</v>
      </c>
      <c r="L110" s="400" t="s">
        <v>964</v>
      </c>
      <c r="M110" s="409">
        <v>0</v>
      </c>
      <c r="N110" s="404">
        <v>44932</v>
      </c>
      <c r="O110" s="391" t="str">
        <f>+VLOOKUP($J110,'Indicadores Generales'!$A$6:$K$61,11,FALSE)</f>
        <v>Óptimo &gt;=70%
Medio 60%</v>
      </c>
      <c r="P110" s="394">
        <v>4082</v>
      </c>
      <c r="Q110" s="394">
        <v>4382</v>
      </c>
      <c r="R110" s="392">
        <f t="shared" si="99"/>
        <v>93.153811045184838</v>
      </c>
      <c r="S110" s="407">
        <f t="shared" si="78"/>
        <v>93.153811045184838</v>
      </c>
      <c r="T110" s="397"/>
      <c r="U110" s="397"/>
      <c r="V110" s="135">
        <f>+IF(R110&gt;=70,1,+IF(R110&gt;=60,0.5,0))</f>
        <v>1</v>
      </c>
    </row>
    <row r="111" spans="1:22" s="107" customFormat="1" ht="41.25" customHeight="1" x14ac:dyDescent="0.3">
      <c r="A111" s="131" t="str">
        <f t="shared" si="34"/>
        <v>Tiempo promedio empleado en enviar el total del formulario 1</v>
      </c>
      <c r="B111" s="184" t="s">
        <v>517</v>
      </c>
      <c r="C111" s="184" t="s">
        <v>51</v>
      </c>
      <c r="D111" s="184" t="str">
        <f t="shared" si="98"/>
        <v>Recolección</v>
      </c>
      <c r="E111" s="184">
        <v>4</v>
      </c>
      <c r="F111" s="184" t="str">
        <f>+F131</f>
        <v>Oportunidad y Puntualidad</v>
      </c>
      <c r="G111" s="184">
        <v>1</v>
      </c>
      <c r="H111" s="184" t="str">
        <f t="shared" si="98"/>
        <v>ZONALES</v>
      </c>
      <c r="I111" s="385">
        <v>29</v>
      </c>
      <c r="J111" s="187" t="s">
        <v>386</v>
      </c>
      <c r="K111" s="386" t="s">
        <v>235</v>
      </c>
      <c r="L111" s="400" t="s">
        <v>887</v>
      </c>
      <c r="M111" s="409">
        <v>1</v>
      </c>
      <c r="N111" s="389">
        <v>44778</v>
      </c>
      <c r="O111" s="391" t="str">
        <f>+O131</f>
        <v>Óptimo &lt;=30 días
Medio 45 días</v>
      </c>
      <c r="P111" s="394">
        <v>2</v>
      </c>
      <c r="Q111" s="394">
        <v>30</v>
      </c>
      <c r="R111" s="392">
        <f t="shared" ref="R111:R131" si="115">+P111</f>
        <v>2</v>
      </c>
      <c r="S111" s="407">
        <f t="shared" si="78"/>
        <v>2</v>
      </c>
      <c r="T111" s="397"/>
      <c r="U111" s="397"/>
      <c r="V111" s="135">
        <f t="shared" ref="V111:V129" si="116">+IF(S111="*","*",IF(R111&lt;=30,1,IF(R111&lt;=45,0.5,0)))</f>
        <v>1</v>
      </c>
    </row>
    <row r="112" spans="1:22" s="107" customFormat="1" ht="41.25" customHeight="1" x14ac:dyDescent="0.3">
      <c r="A112" s="131" t="str">
        <f t="shared" si="34"/>
        <v>Tiempo promedio empleado en enviar el total del formulario 2</v>
      </c>
      <c r="B112" s="184" t="s">
        <v>517</v>
      </c>
      <c r="C112" s="184" t="s">
        <v>51</v>
      </c>
      <c r="D112" s="184" t="str">
        <f t="shared" ref="D112:H112" si="117">+D111</f>
        <v>Recolección</v>
      </c>
      <c r="E112" s="184">
        <v>4</v>
      </c>
      <c r="F112" s="184" t="str">
        <f t="shared" si="117"/>
        <v>Oportunidad y Puntualidad</v>
      </c>
      <c r="G112" s="184">
        <v>1</v>
      </c>
      <c r="H112" s="184" t="str">
        <f t="shared" si="117"/>
        <v>ZONALES</v>
      </c>
      <c r="I112" s="385">
        <v>29</v>
      </c>
      <c r="J112" s="187" t="s">
        <v>301</v>
      </c>
      <c r="K112" s="386" t="s">
        <v>235</v>
      </c>
      <c r="L112" s="400" t="s">
        <v>888</v>
      </c>
      <c r="M112" s="409">
        <v>2</v>
      </c>
      <c r="N112" s="389">
        <v>44778</v>
      </c>
      <c r="O112" s="391" t="str">
        <f>+O111</f>
        <v>Óptimo &lt;=30 días
Medio 45 días</v>
      </c>
      <c r="P112" s="394">
        <v>4</v>
      </c>
      <c r="Q112" s="394">
        <v>30</v>
      </c>
      <c r="R112" s="392">
        <f t="shared" si="115"/>
        <v>4</v>
      </c>
      <c r="S112" s="407">
        <f t="shared" si="78"/>
        <v>4</v>
      </c>
      <c r="T112" s="397"/>
      <c r="U112" s="397"/>
      <c r="V112" s="135">
        <f t="shared" si="116"/>
        <v>1</v>
      </c>
    </row>
    <row r="113" spans="1:22" s="107" customFormat="1" ht="41.25" customHeight="1" x14ac:dyDescent="0.3">
      <c r="A113" s="131" t="str">
        <f t="shared" si="34"/>
        <v>Tiempo promedio empleado en enviar el total del formulario 3</v>
      </c>
      <c r="B113" s="184" t="s">
        <v>517</v>
      </c>
      <c r="C113" s="184" t="s">
        <v>51</v>
      </c>
      <c r="D113" s="184" t="str">
        <f t="shared" ref="D113:H113" si="118">+D112</f>
        <v>Recolección</v>
      </c>
      <c r="E113" s="184">
        <v>4</v>
      </c>
      <c r="F113" s="184" t="str">
        <f t="shared" si="118"/>
        <v>Oportunidad y Puntualidad</v>
      </c>
      <c r="G113" s="184">
        <v>1</v>
      </c>
      <c r="H113" s="184" t="str">
        <f t="shared" si="118"/>
        <v>ZONALES</v>
      </c>
      <c r="I113" s="385">
        <v>29</v>
      </c>
      <c r="J113" s="187" t="s">
        <v>302</v>
      </c>
      <c r="K113" s="386" t="s">
        <v>235</v>
      </c>
      <c r="L113" s="400" t="s">
        <v>654</v>
      </c>
      <c r="M113" s="409">
        <v>3</v>
      </c>
      <c r="N113" s="389">
        <v>44778</v>
      </c>
      <c r="O113" s="391" t="str">
        <f>+O112</f>
        <v>Óptimo &lt;=30 días
Medio 45 días</v>
      </c>
      <c r="P113" s="396">
        <v>5</v>
      </c>
      <c r="Q113" s="394">
        <v>30</v>
      </c>
      <c r="R113" s="392">
        <f t="shared" si="115"/>
        <v>5</v>
      </c>
      <c r="S113" s="407">
        <f t="shared" si="78"/>
        <v>5</v>
      </c>
      <c r="T113" s="397"/>
      <c r="U113" s="397"/>
      <c r="V113" s="135">
        <f t="shared" si="116"/>
        <v>1</v>
      </c>
    </row>
    <row r="114" spans="1:22" ht="41.25" customHeight="1" x14ac:dyDescent="0.3">
      <c r="A114" s="131" t="str">
        <f t="shared" si="34"/>
        <v>Tiempo promedio empleado en enviar el total del formulario 4</v>
      </c>
      <c r="B114" s="184" t="s">
        <v>517</v>
      </c>
      <c r="C114" s="184" t="s">
        <v>51</v>
      </c>
      <c r="D114" s="184" t="str">
        <f t="shared" ref="D114:H114" si="119">+D113</f>
        <v>Recolección</v>
      </c>
      <c r="E114" s="184">
        <v>4</v>
      </c>
      <c r="F114" s="184" t="str">
        <f t="shared" si="119"/>
        <v>Oportunidad y Puntualidad</v>
      </c>
      <c r="G114" s="184">
        <v>1</v>
      </c>
      <c r="H114" s="184" t="str">
        <f t="shared" si="119"/>
        <v>ZONALES</v>
      </c>
      <c r="I114" s="385">
        <v>29</v>
      </c>
      <c r="J114" s="187" t="s">
        <v>303</v>
      </c>
      <c r="K114" s="386" t="s">
        <v>235</v>
      </c>
      <c r="L114" s="400" t="s">
        <v>683</v>
      </c>
      <c r="M114" s="409">
        <v>4</v>
      </c>
      <c r="N114" s="389">
        <v>44778</v>
      </c>
      <c r="O114" s="391" t="str">
        <f>+O111</f>
        <v>Óptimo &lt;=30 días
Medio 45 días</v>
      </c>
      <c r="P114" s="394">
        <v>8</v>
      </c>
      <c r="Q114" s="394">
        <v>30</v>
      </c>
      <c r="R114" s="392">
        <f t="shared" si="115"/>
        <v>8</v>
      </c>
      <c r="S114" s="407">
        <f t="shared" si="78"/>
        <v>8</v>
      </c>
      <c r="T114" s="397"/>
      <c r="U114" s="397"/>
      <c r="V114" s="135">
        <f t="shared" si="116"/>
        <v>1</v>
      </c>
    </row>
    <row r="115" spans="1:22" ht="41.25" customHeight="1" x14ac:dyDescent="0.3">
      <c r="A115" s="131" t="str">
        <f t="shared" si="34"/>
        <v>Tiempo promedio empleado en enviar el total del formulario 5</v>
      </c>
      <c r="B115" s="184" t="s">
        <v>517</v>
      </c>
      <c r="C115" s="184" t="s">
        <v>51</v>
      </c>
      <c r="D115" s="184" t="str">
        <f t="shared" ref="D115:H115" si="120">+D114</f>
        <v>Recolección</v>
      </c>
      <c r="E115" s="184">
        <v>4</v>
      </c>
      <c r="F115" s="184" t="str">
        <f t="shared" si="120"/>
        <v>Oportunidad y Puntualidad</v>
      </c>
      <c r="G115" s="184">
        <v>1</v>
      </c>
      <c r="H115" s="184" t="str">
        <f t="shared" si="120"/>
        <v>ZONALES</v>
      </c>
      <c r="I115" s="385">
        <f>+I114</f>
        <v>29</v>
      </c>
      <c r="J115" s="187" t="s">
        <v>304</v>
      </c>
      <c r="K115" s="386" t="s">
        <v>235</v>
      </c>
      <c r="L115" s="400" t="s">
        <v>684</v>
      </c>
      <c r="M115" s="409">
        <v>5</v>
      </c>
      <c r="N115" s="389">
        <v>44778</v>
      </c>
      <c r="O115" s="391" t="str">
        <f t="shared" ref="O115:O117" si="121">+O112</f>
        <v>Óptimo &lt;=30 días
Medio 45 días</v>
      </c>
      <c r="P115" s="394">
        <v>10</v>
      </c>
      <c r="Q115" s="394">
        <v>30</v>
      </c>
      <c r="R115" s="392">
        <f t="shared" si="115"/>
        <v>10</v>
      </c>
      <c r="S115" s="407">
        <f t="shared" si="78"/>
        <v>10</v>
      </c>
      <c r="T115" s="397"/>
      <c r="U115" s="397"/>
      <c r="V115" s="135">
        <f t="shared" si="116"/>
        <v>1</v>
      </c>
    </row>
    <row r="116" spans="1:22" ht="41.25" customHeight="1" x14ac:dyDescent="0.3">
      <c r="A116" s="131" t="str">
        <f t="shared" si="34"/>
        <v>Tiempo promedio empleado en enviar el total del formulario 6</v>
      </c>
      <c r="B116" s="184" t="s">
        <v>517</v>
      </c>
      <c r="C116" s="184" t="s">
        <v>51</v>
      </c>
      <c r="D116" s="184" t="str">
        <f t="shared" ref="D116:H116" si="122">+D115</f>
        <v>Recolección</v>
      </c>
      <c r="E116" s="184">
        <v>4</v>
      </c>
      <c r="F116" s="184" t="str">
        <f t="shared" si="122"/>
        <v>Oportunidad y Puntualidad</v>
      </c>
      <c r="G116" s="184">
        <v>1</v>
      </c>
      <c r="H116" s="184" t="str">
        <f t="shared" si="122"/>
        <v>ZONALES</v>
      </c>
      <c r="I116" s="385">
        <f t="shared" ref="I116:I144" si="123">+I115</f>
        <v>29</v>
      </c>
      <c r="J116" s="187" t="s">
        <v>305</v>
      </c>
      <c r="K116" s="386" t="s">
        <v>235</v>
      </c>
      <c r="L116" s="400" t="s">
        <v>685</v>
      </c>
      <c r="M116" s="409">
        <v>6</v>
      </c>
      <c r="N116" s="389">
        <v>44778</v>
      </c>
      <c r="O116" s="391" t="str">
        <f t="shared" si="121"/>
        <v>Óptimo &lt;=30 días
Medio 45 días</v>
      </c>
      <c r="P116" s="394">
        <v>12</v>
      </c>
      <c r="Q116" s="394">
        <v>30</v>
      </c>
      <c r="R116" s="392">
        <f t="shared" si="115"/>
        <v>12</v>
      </c>
      <c r="S116" s="407">
        <f t="shared" si="78"/>
        <v>12</v>
      </c>
      <c r="T116" s="397"/>
      <c r="U116" s="397"/>
      <c r="V116" s="135">
        <f t="shared" si="116"/>
        <v>1</v>
      </c>
    </row>
    <row r="117" spans="1:22" s="107" customFormat="1" ht="41.25" customHeight="1" x14ac:dyDescent="0.3">
      <c r="A117" s="131" t="str">
        <f t="shared" si="34"/>
        <v>Tiempo promedio empleado en enviar el total del formulario 7</v>
      </c>
      <c r="B117" s="184" t="s">
        <v>517</v>
      </c>
      <c r="C117" s="184" t="s">
        <v>51</v>
      </c>
      <c r="D117" s="184" t="str">
        <f t="shared" ref="D117:D125" si="124">+D116</f>
        <v>Recolección</v>
      </c>
      <c r="E117" s="184">
        <v>4</v>
      </c>
      <c r="F117" s="184" t="str">
        <f t="shared" ref="F117:F129" si="125">+F116</f>
        <v>Oportunidad y Puntualidad</v>
      </c>
      <c r="G117" s="184">
        <v>1</v>
      </c>
      <c r="H117" s="184" t="str">
        <f t="shared" ref="H117:H150" si="126">+H116</f>
        <v>ZONALES</v>
      </c>
      <c r="I117" s="385">
        <f t="shared" si="123"/>
        <v>29</v>
      </c>
      <c r="J117" s="187" t="s">
        <v>306</v>
      </c>
      <c r="K117" s="386" t="s">
        <v>235</v>
      </c>
      <c r="L117" s="400" t="s">
        <v>686</v>
      </c>
      <c r="M117" s="409">
        <v>7</v>
      </c>
      <c r="N117" s="389">
        <v>44778</v>
      </c>
      <c r="O117" s="391" t="str">
        <f t="shared" si="121"/>
        <v>Óptimo &lt;=30 días
Medio 45 días</v>
      </c>
      <c r="P117" s="394">
        <v>14</v>
      </c>
      <c r="Q117" s="394">
        <v>30</v>
      </c>
      <c r="R117" s="392">
        <f t="shared" si="115"/>
        <v>14</v>
      </c>
      <c r="S117" s="407">
        <f t="shared" si="78"/>
        <v>14</v>
      </c>
      <c r="T117" s="397"/>
      <c r="U117" s="397"/>
      <c r="V117" s="135">
        <f t="shared" si="116"/>
        <v>1</v>
      </c>
    </row>
    <row r="118" spans="1:22" s="107" customFormat="1" ht="41.25" customHeight="1" x14ac:dyDescent="0.3">
      <c r="A118" s="131" t="str">
        <f t="shared" si="34"/>
        <v>Tiempo promedio empleado en enviar el total del formulario 8</v>
      </c>
      <c r="B118" s="184" t="s">
        <v>517</v>
      </c>
      <c r="C118" s="184" t="s">
        <v>51</v>
      </c>
      <c r="D118" s="184" t="str">
        <f t="shared" si="124"/>
        <v>Recolección</v>
      </c>
      <c r="E118" s="184">
        <v>4</v>
      </c>
      <c r="F118" s="184" t="str">
        <f t="shared" si="125"/>
        <v>Oportunidad y Puntualidad</v>
      </c>
      <c r="G118" s="184">
        <v>1</v>
      </c>
      <c r="H118" s="184" t="str">
        <f t="shared" si="126"/>
        <v>ZONALES</v>
      </c>
      <c r="I118" s="385">
        <f t="shared" si="123"/>
        <v>29</v>
      </c>
      <c r="J118" s="187" t="s">
        <v>307</v>
      </c>
      <c r="K118" s="386" t="s">
        <v>235</v>
      </c>
      <c r="L118" s="400" t="s">
        <v>727</v>
      </c>
      <c r="M118" s="409">
        <v>8</v>
      </c>
      <c r="N118" s="404">
        <v>44789</v>
      </c>
      <c r="O118" s="391" t="str">
        <f t="shared" ref="O118:O143" si="127">+O117</f>
        <v>Óptimo &lt;=30 días
Medio 45 días</v>
      </c>
      <c r="P118" s="394">
        <v>17</v>
      </c>
      <c r="Q118" s="394">
        <v>30</v>
      </c>
      <c r="R118" s="392">
        <f t="shared" si="115"/>
        <v>17</v>
      </c>
      <c r="S118" s="407">
        <f t="shared" si="78"/>
        <v>17</v>
      </c>
      <c r="T118" s="397"/>
      <c r="U118" s="397"/>
      <c r="V118" s="135">
        <f t="shared" si="116"/>
        <v>1</v>
      </c>
    </row>
    <row r="119" spans="1:22" s="107" customFormat="1" ht="41.25" customHeight="1" x14ac:dyDescent="0.3">
      <c r="A119" s="131" t="str">
        <f t="shared" si="34"/>
        <v>Tiempo promedio empleado en enviar el total del formulario 9</v>
      </c>
      <c r="B119" s="184" t="s">
        <v>517</v>
      </c>
      <c r="C119" s="184" t="s">
        <v>51</v>
      </c>
      <c r="D119" s="184" t="str">
        <f t="shared" si="124"/>
        <v>Recolección</v>
      </c>
      <c r="E119" s="184">
        <v>4</v>
      </c>
      <c r="F119" s="184" t="str">
        <f t="shared" si="125"/>
        <v>Oportunidad y Puntualidad</v>
      </c>
      <c r="G119" s="184">
        <v>1</v>
      </c>
      <c r="H119" s="184" t="str">
        <f t="shared" si="126"/>
        <v>ZONALES</v>
      </c>
      <c r="I119" s="385">
        <f t="shared" si="123"/>
        <v>29</v>
      </c>
      <c r="J119" s="187" t="s">
        <v>308</v>
      </c>
      <c r="K119" s="386" t="s">
        <v>235</v>
      </c>
      <c r="L119" s="400" t="s">
        <v>728</v>
      </c>
      <c r="M119" s="409">
        <v>9</v>
      </c>
      <c r="N119" s="404">
        <v>44789</v>
      </c>
      <c r="O119" s="391" t="str">
        <f t="shared" si="127"/>
        <v>Óptimo &lt;=30 días
Medio 45 días</v>
      </c>
      <c r="P119" s="394">
        <v>19</v>
      </c>
      <c r="Q119" s="394">
        <v>30</v>
      </c>
      <c r="R119" s="392">
        <f t="shared" si="115"/>
        <v>19</v>
      </c>
      <c r="S119" s="407">
        <f t="shared" si="78"/>
        <v>19</v>
      </c>
      <c r="T119" s="397"/>
      <c r="U119" s="397"/>
      <c r="V119" s="135">
        <f t="shared" si="116"/>
        <v>1</v>
      </c>
    </row>
    <row r="120" spans="1:22" s="107" customFormat="1" ht="41.25" customHeight="1" x14ac:dyDescent="0.3">
      <c r="A120" s="131" t="str">
        <f t="shared" si="34"/>
        <v>Tiempo promedio empleado en enviar el total del formulario 10</v>
      </c>
      <c r="B120" s="184" t="s">
        <v>517</v>
      </c>
      <c r="C120" s="184" t="s">
        <v>51</v>
      </c>
      <c r="D120" s="184" t="str">
        <f t="shared" si="124"/>
        <v>Recolección</v>
      </c>
      <c r="E120" s="184">
        <v>4</v>
      </c>
      <c r="F120" s="184" t="str">
        <f t="shared" si="125"/>
        <v>Oportunidad y Puntualidad</v>
      </c>
      <c r="G120" s="184">
        <v>1</v>
      </c>
      <c r="H120" s="184" t="str">
        <f t="shared" si="126"/>
        <v>ZONALES</v>
      </c>
      <c r="I120" s="385">
        <f t="shared" si="123"/>
        <v>29</v>
      </c>
      <c r="J120" s="187" t="s">
        <v>309</v>
      </c>
      <c r="K120" s="386" t="s">
        <v>235</v>
      </c>
      <c r="L120" s="400" t="s">
        <v>760</v>
      </c>
      <c r="M120" s="409">
        <v>10</v>
      </c>
      <c r="N120" s="404">
        <v>44887</v>
      </c>
      <c r="O120" s="391" t="str">
        <f t="shared" si="127"/>
        <v>Óptimo &lt;=30 días
Medio 45 días</v>
      </c>
      <c r="P120" s="394">
        <v>22</v>
      </c>
      <c r="Q120" s="394">
        <v>30</v>
      </c>
      <c r="R120" s="392">
        <f t="shared" si="115"/>
        <v>22</v>
      </c>
      <c r="S120" s="407">
        <f t="shared" si="78"/>
        <v>22</v>
      </c>
      <c r="T120" s="397"/>
      <c r="U120" s="397"/>
      <c r="V120" s="135">
        <f t="shared" si="116"/>
        <v>1</v>
      </c>
    </row>
    <row r="121" spans="1:22" s="107" customFormat="1" ht="41.25" customHeight="1" x14ac:dyDescent="0.3">
      <c r="A121" s="131" t="str">
        <f t="shared" si="34"/>
        <v>Tiempo promedio empleado en enviar el total del formulario 11</v>
      </c>
      <c r="B121" s="184" t="s">
        <v>517</v>
      </c>
      <c r="C121" s="184" t="s">
        <v>51</v>
      </c>
      <c r="D121" s="184" t="str">
        <f t="shared" si="124"/>
        <v>Recolección</v>
      </c>
      <c r="E121" s="184">
        <v>4</v>
      </c>
      <c r="F121" s="184" t="str">
        <f t="shared" si="125"/>
        <v>Oportunidad y Puntualidad</v>
      </c>
      <c r="G121" s="184">
        <v>1</v>
      </c>
      <c r="H121" s="184" t="str">
        <f t="shared" si="126"/>
        <v>ZONALES</v>
      </c>
      <c r="I121" s="385">
        <f t="shared" si="123"/>
        <v>29</v>
      </c>
      <c r="J121" s="187" t="s">
        <v>310</v>
      </c>
      <c r="K121" s="386" t="s">
        <v>235</v>
      </c>
      <c r="L121" s="400" t="s">
        <v>761</v>
      </c>
      <c r="M121" s="409">
        <v>11</v>
      </c>
      <c r="N121" s="404">
        <v>44887</v>
      </c>
      <c r="O121" s="391" t="str">
        <f t="shared" si="127"/>
        <v>Óptimo &lt;=30 días
Medio 45 días</v>
      </c>
      <c r="P121" s="394">
        <v>24</v>
      </c>
      <c r="Q121" s="394">
        <v>30</v>
      </c>
      <c r="R121" s="392">
        <f t="shared" si="115"/>
        <v>24</v>
      </c>
      <c r="S121" s="407">
        <f t="shared" si="78"/>
        <v>24</v>
      </c>
      <c r="T121" s="397"/>
      <c r="U121" s="397"/>
      <c r="V121" s="135">
        <f t="shared" si="116"/>
        <v>1</v>
      </c>
    </row>
    <row r="122" spans="1:22" s="107" customFormat="1" ht="41.25" customHeight="1" x14ac:dyDescent="0.3">
      <c r="A122" s="131" t="str">
        <f t="shared" si="34"/>
        <v>Tiempo promedio empleado en enviar el total del formulario 12</v>
      </c>
      <c r="B122" s="184" t="s">
        <v>517</v>
      </c>
      <c r="C122" s="184" t="s">
        <v>51</v>
      </c>
      <c r="D122" s="184" t="str">
        <f t="shared" si="124"/>
        <v>Recolección</v>
      </c>
      <c r="E122" s="184">
        <v>4</v>
      </c>
      <c r="F122" s="184" t="str">
        <f t="shared" si="125"/>
        <v>Oportunidad y Puntualidad</v>
      </c>
      <c r="G122" s="184">
        <v>1</v>
      </c>
      <c r="H122" s="184" t="str">
        <f t="shared" si="126"/>
        <v>ZONALES</v>
      </c>
      <c r="I122" s="385">
        <f t="shared" si="123"/>
        <v>29</v>
      </c>
      <c r="J122" s="187" t="s">
        <v>311</v>
      </c>
      <c r="K122" s="386" t="s">
        <v>235</v>
      </c>
      <c r="L122" s="400" t="s">
        <v>799</v>
      </c>
      <c r="M122" s="409">
        <v>12</v>
      </c>
      <c r="N122" s="404">
        <v>44887</v>
      </c>
      <c r="O122" s="391" t="str">
        <f t="shared" si="127"/>
        <v>Óptimo &lt;=30 días
Medio 45 días</v>
      </c>
      <c r="P122" s="394">
        <v>28</v>
      </c>
      <c r="Q122" s="394">
        <v>30</v>
      </c>
      <c r="R122" s="392">
        <f t="shared" si="115"/>
        <v>28</v>
      </c>
      <c r="S122" s="407">
        <f t="shared" si="78"/>
        <v>28</v>
      </c>
      <c r="T122" s="397"/>
      <c r="U122" s="397"/>
      <c r="V122" s="135">
        <f t="shared" si="116"/>
        <v>1</v>
      </c>
    </row>
    <row r="123" spans="1:22" s="107" customFormat="1" ht="41.25" customHeight="1" x14ac:dyDescent="0.3">
      <c r="A123" s="131" t="str">
        <f t="shared" si="34"/>
        <v>Tiempo promedio empleado en enviar el total del formulario 13</v>
      </c>
      <c r="B123" s="184" t="s">
        <v>517</v>
      </c>
      <c r="C123" s="184" t="s">
        <v>51</v>
      </c>
      <c r="D123" s="184" t="str">
        <f t="shared" si="124"/>
        <v>Recolección</v>
      </c>
      <c r="E123" s="184">
        <v>4</v>
      </c>
      <c r="F123" s="184" t="str">
        <f t="shared" si="125"/>
        <v>Oportunidad y Puntualidad</v>
      </c>
      <c r="G123" s="184">
        <v>1</v>
      </c>
      <c r="H123" s="184" t="str">
        <f t="shared" si="126"/>
        <v>ZONALES</v>
      </c>
      <c r="I123" s="385">
        <f t="shared" si="123"/>
        <v>29</v>
      </c>
      <c r="J123" s="187" t="s">
        <v>379</v>
      </c>
      <c r="K123" s="386" t="s">
        <v>235</v>
      </c>
      <c r="L123" s="400" t="s">
        <v>800</v>
      </c>
      <c r="M123" s="409">
        <v>13</v>
      </c>
      <c r="N123" s="404">
        <v>44887</v>
      </c>
      <c r="O123" s="391" t="str">
        <f t="shared" si="127"/>
        <v>Óptimo &lt;=30 días
Medio 45 días</v>
      </c>
      <c r="P123" s="394">
        <v>30</v>
      </c>
      <c r="Q123" s="394">
        <v>30</v>
      </c>
      <c r="R123" s="392">
        <f t="shared" si="115"/>
        <v>30</v>
      </c>
      <c r="S123" s="407">
        <f t="shared" si="78"/>
        <v>30</v>
      </c>
      <c r="T123" s="397"/>
      <c r="U123" s="397"/>
      <c r="V123" s="135">
        <f t="shared" si="116"/>
        <v>1</v>
      </c>
    </row>
    <row r="124" spans="1:22" s="107" customFormat="1" ht="41.25" customHeight="1" x14ac:dyDescent="0.3">
      <c r="A124" s="131" t="str">
        <f t="shared" si="34"/>
        <v>Tiempo promedio empleado en enviar el total del formulario 14</v>
      </c>
      <c r="B124" s="184" t="s">
        <v>517</v>
      </c>
      <c r="C124" s="184" t="s">
        <v>51</v>
      </c>
      <c r="D124" s="184" t="str">
        <f t="shared" si="124"/>
        <v>Recolección</v>
      </c>
      <c r="E124" s="184">
        <v>4</v>
      </c>
      <c r="F124" s="184" t="str">
        <f t="shared" si="125"/>
        <v>Oportunidad y Puntualidad</v>
      </c>
      <c r="G124" s="184">
        <v>1</v>
      </c>
      <c r="H124" s="184" t="str">
        <f t="shared" si="126"/>
        <v>ZONALES</v>
      </c>
      <c r="I124" s="385">
        <f t="shared" si="123"/>
        <v>29</v>
      </c>
      <c r="J124" s="187" t="s">
        <v>312</v>
      </c>
      <c r="K124" s="386" t="s">
        <v>235</v>
      </c>
      <c r="L124" s="400" t="s">
        <v>801</v>
      </c>
      <c r="M124" s="409">
        <v>14</v>
      </c>
      <c r="N124" s="404">
        <v>44887</v>
      </c>
      <c r="O124" s="391" t="str">
        <f t="shared" si="127"/>
        <v>Óptimo &lt;=30 días
Medio 45 días</v>
      </c>
      <c r="P124" s="394">
        <v>32</v>
      </c>
      <c r="Q124" s="394">
        <v>30</v>
      </c>
      <c r="R124" s="392">
        <f t="shared" si="115"/>
        <v>32</v>
      </c>
      <c r="S124" s="407">
        <f t="shared" si="78"/>
        <v>32</v>
      </c>
      <c r="T124" s="397" t="s">
        <v>937</v>
      </c>
      <c r="U124" s="397" t="s">
        <v>938</v>
      </c>
      <c r="V124" s="135">
        <f t="shared" si="116"/>
        <v>0.5</v>
      </c>
    </row>
    <row r="125" spans="1:22" s="107" customFormat="1" ht="41.25" customHeight="1" x14ac:dyDescent="0.3">
      <c r="A125" s="131" t="str">
        <f t="shared" si="34"/>
        <v>Tiempo promedio empleado en enviar el total del formulario 15</v>
      </c>
      <c r="B125" s="184" t="s">
        <v>517</v>
      </c>
      <c r="C125" s="184" t="s">
        <v>51</v>
      </c>
      <c r="D125" s="184" t="str">
        <f t="shared" si="124"/>
        <v>Recolección</v>
      </c>
      <c r="E125" s="184">
        <v>4</v>
      </c>
      <c r="F125" s="184" t="str">
        <f t="shared" si="125"/>
        <v>Oportunidad y Puntualidad</v>
      </c>
      <c r="G125" s="184">
        <v>1</v>
      </c>
      <c r="H125" s="184" t="str">
        <f t="shared" si="126"/>
        <v>ZONALES</v>
      </c>
      <c r="I125" s="385">
        <f t="shared" si="123"/>
        <v>29</v>
      </c>
      <c r="J125" s="187" t="s">
        <v>313</v>
      </c>
      <c r="K125" s="386" t="s">
        <v>235</v>
      </c>
      <c r="L125" s="400" t="s">
        <v>802</v>
      </c>
      <c r="M125" s="409">
        <v>15</v>
      </c>
      <c r="N125" s="404">
        <v>44887</v>
      </c>
      <c r="O125" s="391" t="str">
        <f t="shared" si="127"/>
        <v>Óptimo &lt;=30 días
Medio 45 días</v>
      </c>
      <c r="P125" s="394">
        <v>34</v>
      </c>
      <c r="Q125" s="394">
        <v>30</v>
      </c>
      <c r="R125" s="392">
        <f t="shared" si="115"/>
        <v>34</v>
      </c>
      <c r="S125" s="407">
        <f t="shared" si="78"/>
        <v>34</v>
      </c>
      <c r="T125" s="397" t="s">
        <v>937</v>
      </c>
      <c r="U125" s="397" t="s">
        <v>938</v>
      </c>
      <c r="V125" s="135">
        <f t="shared" si="116"/>
        <v>0.5</v>
      </c>
    </row>
    <row r="126" spans="1:22" s="130" customFormat="1" ht="41.25" customHeight="1" x14ac:dyDescent="0.3">
      <c r="A126" s="131"/>
      <c r="B126" s="184"/>
      <c r="C126" s="184"/>
      <c r="D126" s="184"/>
      <c r="E126" s="184">
        <v>4</v>
      </c>
      <c r="F126" s="184" t="str">
        <f t="shared" si="125"/>
        <v>Oportunidad y Puntualidad</v>
      </c>
      <c r="G126" s="184">
        <v>1</v>
      </c>
      <c r="H126" s="184" t="str">
        <f t="shared" si="126"/>
        <v>ZONALES</v>
      </c>
      <c r="I126" s="385">
        <f t="shared" si="123"/>
        <v>29</v>
      </c>
      <c r="J126" s="187" t="s">
        <v>314</v>
      </c>
      <c r="K126" s="386" t="s">
        <v>235</v>
      </c>
      <c r="L126" s="400" t="s">
        <v>803</v>
      </c>
      <c r="M126" s="409">
        <v>16</v>
      </c>
      <c r="N126" s="404">
        <v>44887</v>
      </c>
      <c r="O126" s="391" t="str">
        <f t="shared" si="127"/>
        <v>Óptimo &lt;=30 días
Medio 45 días</v>
      </c>
      <c r="P126" s="394">
        <v>36</v>
      </c>
      <c r="Q126" s="394">
        <v>30</v>
      </c>
      <c r="R126" s="392">
        <f t="shared" ref="R126:R129" si="128">+P126</f>
        <v>36</v>
      </c>
      <c r="S126" s="407">
        <f t="shared" ref="S126:S129" si="129">+R126</f>
        <v>36</v>
      </c>
      <c r="T126" s="397" t="s">
        <v>939</v>
      </c>
      <c r="U126" s="397" t="s">
        <v>940</v>
      </c>
      <c r="V126" s="135">
        <f t="shared" si="116"/>
        <v>0.5</v>
      </c>
    </row>
    <row r="127" spans="1:22" s="130" customFormat="1" ht="41.25" customHeight="1" x14ac:dyDescent="0.3">
      <c r="A127" s="131"/>
      <c r="B127" s="184"/>
      <c r="C127" s="184"/>
      <c r="D127" s="184"/>
      <c r="E127" s="184">
        <v>4</v>
      </c>
      <c r="F127" s="184" t="str">
        <f t="shared" si="125"/>
        <v>Oportunidad y Puntualidad</v>
      </c>
      <c r="G127" s="184">
        <v>1</v>
      </c>
      <c r="H127" s="184" t="str">
        <f t="shared" si="126"/>
        <v>ZONALES</v>
      </c>
      <c r="I127" s="385">
        <f t="shared" si="123"/>
        <v>29</v>
      </c>
      <c r="J127" s="187" t="s">
        <v>581</v>
      </c>
      <c r="K127" s="386" t="s">
        <v>235</v>
      </c>
      <c r="L127" s="400" t="s">
        <v>804</v>
      </c>
      <c r="M127" s="409">
        <v>17</v>
      </c>
      <c r="N127" s="404">
        <v>44887</v>
      </c>
      <c r="O127" s="391" t="str">
        <f t="shared" si="127"/>
        <v>Óptimo &lt;=30 días
Medio 45 días</v>
      </c>
      <c r="P127" s="394">
        <v>38</v>
      </c>
      <c r="Q127" s="394">
        <v>30</v>
      </c>
      <c r="R127" s="392">
        <f t="shared" si="128"/>
        <v>38</v>
      </c>
      <c r="S127" s="407">
        <f t="shared" si="129"/>
        <v>38</v>
      </c>
      <c r="T127" s="397" t="s">
        <v>939</v>
      </c>
      <c r="U127" s="397" t="s">
        <v>940</v>
      </c>
      <c r="V127" s="135">
        <f t="shared" si="116"/>
        <v>0.5</v>
      </c>
    </row>
    <row r="128" spans="1:22" s="130" customFormat="1" ht="41.25" customHeight="1" x14ac:dyDescent="0.3">
      <c r="A128" s="131"/>
      <c r="B128" s="184"/>
      <c r="C128" s="184"/>
      <c r="D128" s="184"/>
      <c r="E128" s="184">
        <v>4</v>
      </c>
      <c r="F128" s="184" t="str">
        <f t="shared" si="125"/>
        <v>Oportunidad y Puntualidad</v>
      </c>
      <c r="G128" s="184">
        <v>1</v>
      </c>
      <c r="H128" s="184" t="str">
        <f t="shared" si="126"/>
        <v>ZONALES</v>
      </c>
      <c r="I128" s="385">
        <f t="shared" si="123"/>
        <v>29</v>
      </c>
      <c r="J128" s="187" t="s">
        <v>582</v>
      </c>
      <c r="K128" s="386" t="s">
        <v>235</v>
      </c>
      <c r="L128" s="400" t="s">
        <v>805</v>
      </c>
      <c r="M128" s="409">
        <v>18</v>
      </c>
      <c r="N128" s="404">
        <v>44887</v>
      </c>
      <c r="O128" s="391" t="str">
        <f t="shared" si="127"/>
        <v>Óptimo &lt;=30 días
Medio 45 días</v>
      </c>
      <c r="P128" s="394">
        <v>40</v>
      </c>
      <c r="Q128" s="394">
        <v>30</v>
      </c>
      <c r="R128" s="392">
        <f t="shared" si="128"/>
        <v>40</v>
      </c>
      <c r="S128" s="407">
        <f t="shared" si="129"/>
        <v>40</v>
      </c>
      <c r="T128" s="397" t="s">
        <v>939</v>
      </c>
      <c r="U128" s="397" t="s">
        <v>940</v>
      </c>
      <c r="V128" s="135">
        <f t="shared" si="116"/>
        <v>0.5</v>
      </c>
    </row>
    <row r="129" spans="1:22" s="130" customFormat="1" ht="41.25" customHeight="1" x14ac:dyDescent="0.3">
      <c r="A129" s="131"/>
      <c r="B129" s="184"/>
      <c r="C129" s="184"/>
      <c r="D129" s="184"/>
      <c r="E129" s="184">
        <v>4</v>
      </c>
      <c r="F129" s="184" t="str">
        <f t="shared" si="125"/>
        <v>Oportunidad y Puntualidad</v>
      </c>
      <c r="G129" s="184">
        <v>1</v>
      </c>
      <c r="H129" s="184" t="str">
        <f t="shared" si="126"/>
        <v>ZONALES</v>
      </c>
      <c r="I129" s="385">
        <f t="shared" si="123"/>
        <v>29</v>
      </c>
      <c r="J129" s="187" t="s">
        <v>583</v>
      </c>
      <c r="K129" s="386" t="s">
        <v>235</v>
      </c>
      <c r="L129" s="400" t="s">
        <v>806</v>
      </c>
      <c r="M129" s="409">
        <v>19</v>
      </c>
      <c r="N129" s="404">
        <v>44887</v>
      </c>
      <c r="O129" s="391" t="str">
        <f t="shared" si="127"/>
        <v>Óptimo &lt;=30 días
Medio 45 días</v>
      </c>
      <c r="P129" s="394">
        <v>41</v>
      </c>
      <c r="Q129" s="394">
        <v>30</v>
      </c>
      <c r="R129" s="392">
        <f t="shared" si="128"/>
        <v>41</v>
      </c>
      <c r="S129" s="407">
        <f t="shared" si="129"/>
        <v>41</v>
      </c>
      <c r="T129" s="397" t="s">
        <v>939</v>
      </c>
      <c r="U129" s="397" t="s">
        <v>940</v>
      </c>
      <c r="V129" s="135">
        <f t="shared" si="116"/>
        <v>0.5</v>
      </c>
    </row>
    <row r="130" spans="1:22" s="107" customFormat="1" ht="48" customHeight="1" x14ac:dyDescent="0.3">
      <c r="A130" s="131" t="str">
        <f t="shared" si="34"/>
        <v>Tiempo promedio empleado en enviar el total del formulario 20</v>
      </c>
      <c r="B130" s="184" t="s">
        <v>517</v>
      </c>
      <c r="C130" s="184" t="s">
        <v>51</v>
      </c>
      <c r="D130" s="184" t="str">
        <f>+D125</f>
        <v>Recolección</v>
      </c>
      <c r="E130" s="184">
        <v>4</v>
      </c>
      <c r="F130" s="184" t="str">
        <f>+F125</f>
        <v>Oportunidad y Puntualidad</v>
      </c>
      <c r="G130" s="184">
        <v>1</v>
      </c>
      <c r="H130" s="184" t="str">
        <f>+H125</f>
        <v>ZONALES</v>
      </c>
      <c r="I130" s="385">
        <f>+I125</f>
        <v>29</v>
      </c>
      <c r="J130" s="187" t="s">
        <v>584</v>
      </c>
      <c r="K130" s="386" t="s">
        <v>235</v>
      </c>
      <c r="L130" s="400" t="s">
        <v>965</v>
      </c>
      <c r="M130" s="409">
        <v>20</v>
      </c>
      <c r="N130" s="404">
        <v>44932</v>
      </c>
      <c r="O130" s="391" t="str">
        <f>+O125</f>
        <v>Óptimo &lt;=30 días
Medio 45 días</v>
      </c>
      <c r="P130" s="394">
        <v>44</v>
      </c>
      <c r="Q130" s="394">
        <v>30</v>
      </c>
      <c r="R130" s="392">
        <f t="shared" si="115"/>
        <v>44</v>
      </c>
      <c r="S130" s="407">
        <f t="shared" si="78"/>
        <v>44</v>
      </c>
      <c r="T130" s="397" t="s">
        <v>939</v>
      </c>
      <c r="U130" s="397" t="s">
        <v>940</v>
      </c>
      <c r="V130" s="135">
        <f>+IF(S130="*","*",IF(R130&lt;=30,1,IF(R130&lt;=45,0.5,0)))</f>
        <v>0.5</v>
      </c>
    </row>
    <row r="131" spans="1:22" s="107" customFormat="1" ht="42.75" x14ac:dyDescent="0.3">
      <c r="A131" s="131" t="str">
        <f t="shared" ref="A131:A139" si="130">+J131</f>
        <v>Tiempo promedio empleado en enviar el total del formulario</v>
      </c>
      <c r="B131" s="184"/>
      <c r="C131" s="184"/>
      <c r="D131" s="380" t="str">
        <f>+VLOOKUP(J131,'Indicadores Generales'!A$6:K$61,2,FALSE)</f>
        <v>Recolección</v>
      </c>
      <c r="E131" s="380"/>
      <c r="F131" s="380" t="str">
        <f>+VLOOKUP($J131,'Indicadores Generales'!A$6:K$61,3,FALSE)</f>
        <v>Oportunidad y Puntualidad</v>
      </c>
      <c r="G131" s="380"/>
      <c r="H131" s="380" t="str">
        <f>+VLOOKUP(J131,'Indicadores Generales'!A$6:K$61,4,FALSE)</f>
        <v>ZONALES</v>
      </c>
      <c r="I131" s="381">
        <f>+VLOOKUP($J131,'Indicadores Generales'!$A$6:$K$61,5,FALSE)</f>
        <v>29</v>
      </c>
      <c r="J131" s="427" t="s">
        <v>247</v>
      </c>
      <c r="K131" s="428" t="s">
        <v>235</v>
      </c>
      <c r="L131" s="429"/>
      <c r="M131" s="382" t="s">
        <v>381</v>
      </c>
      <c r="N131" s="375"/>
      <c r="O131" s="384" t="str">
        <f>+VLOOKUP($J131,'Indicadores Generales'!$A$6:$K$61,11,FALSE)</f>
        <v>Óptimo &lt;=30 días
Medio 45 días</v>
      </c>
      <c r="P131" s="430">
        <f>+IF(MAX(P111:P130)&gt;0,MAX(P111:P130),"*")</f>
        <v>44</v>
      </c>
      <c r="Q131" s="430" t="s">
        <v>81</v>
      </c>
      <c r="R131" s="379">
        <f t="shared" si="115"/>
        <v>44</v>
      </c>
      <c r="S131" s="384">
        <f t="shared" si="78"/>
        <v>44</v>
      </c>
      <c r="T131" s="374"/>
      <c r="U131" s="374"/>
      <c r="V131" s="135">
        <f>+IF(S131="*","*",IF(R131&lt;=30,1,IF(R131&lt;=45,0.5,0)))</f>
        <v>0.5</v>
      </c>
    </row>
    <row r="132" spans="1:22" s="107" customFormat="1" ht="41.25" customHeight="1" x14ac:dyDescent="0.3">
      <c r="A132" s="131" t="str">
        <f t="shared" si="130"/>
        <v>Tasa de Cobertura*1</v>
      </c>
      <c r="B132" s="184" t="s">
        <v>517</v>
      </c>
      <c r="C132" s="184" t="s">
        <v>51</v>
      </c>
      <c r="D132" s="184" t="str">
        <f t="shared" ref="D132:F132" si="131">+D152</f>
        <v>Recolección</v>
      </c>
      <c r="E132" s="184">
        <v>4</v>
      </c>
      <c r="F132" s="184" t="str">
        <f t="shared" si="131"/>
        <v>Precisión y Confiabilidad</v>
      </c>
      <c r="G132" s="184">
        <v>2</v>
      </c>
      <c r="H132" s="184" t="str">
        <f>+H152</f>
        <v>DECON</v>
      </c>
      <c r="I132" s="385">
        <v>30</v>
      </c>
      <c r="J132" s="187" t="s">
        <v>444</v>
      </c>
      <c r="K132" s="386" t="s">
        <v>426</v>
      </c>
      <c r="L132" s="400" t="s">
        <v>889</v>
      </c>
      <c r="M132" s="409">
        <v>1</v>
      </c>
      <c r="N132" s="389">
        <v>44778</v>
      </c>
      <c r="O132" s="391" t="str">
        <f>+O152</f>
        <v>Óptimo &gt;=90%
Medio 85%</v>
      </c>
      <c r="P132" s="394">
        <v>3</v>
      </c>
      <c r="Q132" s="394">
        <v>0</v>
      </c>
      <c r="R132" s="406" t="e">
        <f t="shared" ref="R132:R152" si="132">P132/Q132*100</f>
        <v>#DIV/0!</v>
      </c>
      <c r="S132" s="407" t="e">
        <f t="shared" si="78"/>
        <v>#DIV/0!</v>
      </c>
      <c r="T132" s="397"/>
      <c r="U132" s="397"/>
      <c r="V132" s="135" t="e">
        <f>+IF(R132&gt;=90,1,IF(R132&gt;=85,0.5,0))</f>
        <v>#DIV/0!</v>
      </c>
    </row>
    <row r="133" spans="1:22" s="107" customFormat="1" ht="71.25" x14ac:dyDescent="0.3">
      <c r="A133" s="131" t="str">
        <f t="shared" si="130"/>
        <v>Tasa de Cobertura*2</v>
      </c>
      <c r="B133" s="184" t="s">
        <v>517</v>
      </c>
      <c r="C133" s="184" t="s">
        <v>51</v>
      </c>
      <c r="D133" s="184" t="str">
        <f t="shared" ref="D133:F133" si="133">+D153</f>
        <v>Recolección</v>
      </c>
      <c r="E133" s="184">
        <v>4</v>
      </c>
      <c r="F133" s="184" t="str">
        <f t="shared" si="133"/>
        <v>Precisión y Confiabilidad</v>
      </c>
      <c r="G133" s="184">
        <v>2</v>
      </c>
      <c r="H133" s="184" t="str">
        <f t="shared" si="126"/>
        <v>DECON</v>
      </c>
      <c r="I133" s="385">
        <f t="shared" si="123"/>
        <v>30</v>
      </c>
      <c r="J133" s="187" t="s">
        <v>445</v>
      </c>
      <c r="K133" s="386" t="s">
        <v>426</v>
      </c>
      <c r="L133" s="400" t="s">
        <v>890</v>
      </c>
      <c r="M133" s="409">
        <v>2</v>
      </c>
      <c r="N133" s="389">
        <v>44778</v>
      </c>
      <c r="O133" s="391" t="str">
        <f t="shared" si="127"/>
        <v>Óptimo &gt;=90%
Medio 85%</v>
      </c>
      <c r="P133" s="394">
        <v>50</v>
      </c>
      <c r="Q133" s="394">
        <v>4</v>
      </c>
      <c r="R133" s="406">
        <f t="shared" si="132"/>
        <v>1250</v>
      </c>
      <c r="S133" s="407">
        <f t="shared" si="78"/>
        <v>1250</v>
      </c>
      <c r="T133" s="397"/>
      <c r="U133" s="397"/>
      <c r="V133" s="135">
        <f t="shared" ref="V133:V152" si="134">+IF(R133&gt;=90,1,IF(R133&gt;=85,0.5,0))</f>
        <v>1</v>
      </c>
    </row>
    <row r="134" spans="1:22" s="107" customFormat="1" ht="71.25" x14ac:dyDescent="0.3">
      <c r="A134" s="131" t="str">
        <f t="shared" si="130"/>
        <v>Tasa de Cobertura*3</v>
      </c>
      <c r="B134" s="184" t="s">
        <v>517</v>
      </c>
      <c r="C134" s="184" t="s">
        <v>51</v>
      </c>
      <c r="D134" s="184" t="str">
        <f t="shared" ref="D134:F134" si="135">+D154</f>
        <v>Recolección</v>
      </c>
      <c r="E134" s="184">
        <v>4</v>
      </c>
      <c r="F134" s="184" t="str">
        <f t="shared" si="135"/>
        <v>Precisión y Confiabilidad</v>
      </c>
      <c r="G134" s="184">
        <v>2</v>
      </c>
      <c r="H134" s="184" t="str">
        <f t="shared" si="126"/>
        <v>DECON</v>
      </c>
      <c r="I134" s="385">
        <f t="shared" si="123"/>
        <v>30</v>
      </c>
      <c r="J134" s="187" t="s">
        <v>446</v>
      </c>
      <c r="K134" s="386" t="s">
        <v>598</v>
      </c>
      <c r="L134" s="400" t="s">
        <v>655</v>
      </c>
      <c r="M134" s="409">
        <v>3</v>
      </c>
      <c r="N134" s="389">
        <v>44778</v>
      </c>
      <c r="O134" s="391" t="str">
        <f t="shared" si="127"/>
        <v>Óptimo &gt;=90%
Medio 85%</v>
      </c>
      <c r="P134" s="394">
        <v>69</v>
      </c>
      <c r="Q134" s="394">
        <v>53</v>
      </c>
      <c r="R134" s="406">
        <f t="shared" si="132"/>
        <v>130.18867924528303</v>
      </c>
      <c r="S134" s="407">
        <f t="shared" si="78"/>
        <v>130.18867924528303</v>
      </c>
      <c r="T134" s="397"/>
      <c r="U134" s="397"/>
      <c r="V134" s="135">
        <f t="shared" si="134"/>
        <v>1</v>
      </c>
    </row>
    <row r="135" spans="1:22" s="107" customFormat="1" ht="71.25" x14ac:dyDescent="0.3">
      <c r="A135" s="131" t="str">
        <f t="shared" si="130"/>
        <v>Tasa de Cobertura*4</v>
      </c>
      <c r="B135" s="184" t="s">
        <v>517</v>
      </c>
      <c r="C135" s="184" t="s">
        <v>51</v>
      </c>
      <c r="D135" s="184" t="str">
        <f t="shared" ref="D135:F135" si="136">+D155</f>
        <v>Recolección</v>
      </c>
      <c r="E135" s="184">
        <v>4</v>
      </c>
      <c r="F135" s="184" t="str">
        <f t="shared" si="136"/>
        <v>Precisión y Confiabilidad</v>
      </c>
      <c r="G135" s="184">
        <v>2</v>
      </c>
      <c r="H135" s="184" t="str">
        <f t="shared" si="126"/>
        <v>DECON</v>
      </c>
      <c r="I135" s="385">
        <f t="shared" si="123"/>
        <v>30</v>
      </c>
      <c r="J135" s="187" t="s">
        <v>447</v>
      </c>
      <c r="K135" s="386" t="s">
        <v>598</v>
      </c>
      <c r="L135" s="400" t="s">
        <v>687</v>
      </c>
      <c r="M135" s="409">
        <v>4</v>
      </c>
      <c r="N135" s="389">
        <v>44778</v>
      </c>
      <c r="O135" s="391" t="str">
        <f t="shared" si="127"/>
        <v>Óptimo &gt;=90%
Medio 85%</v>
      </c>
      <c r="P135" s="394">
        <v>230</v>
      </c>
      <c r="Q135" s="394">
        <v>129</v>
      </c>
      <c r="R135" s="406">
        <f t="shared" si="132"/>
        <v>178.29457364341087</v>
      </c>
      <c r="S135" s="407">
        <f t="shared" si="78"/>
        <v>178.29457364341087</v>
      </c>
      <c r="T135" s="397"/>
      <c r="U135" s="397"/>
      <c r="V135" s="135">
        <f t="shared" si="134"/>
        <v>1</v>
      </c>
    </row>
    <row r="136" spans="1:22" s="107" customFormat="1" ht="71.25" x14ac:dyDescent="0.3">
      <c r="A136" s="131" t="str">
        <f t="shared" si="130"/>
        <v>Tasa de Cobertura*5</v>
      </c>
      <c r="B136" s="184" t="s">
        <v>517</v>
      </c>
      <c r="C136" s="184" t="s">
        <v>51</v>
      </c>
      <c r="D136" s="184" t="str">
        <f t="shared" ref="D136:F136" si="137">+D156</f>
        <v>Recolección</v>
      </c>
      <c r="E136" s="184">
        <v>4</v>
      </c>
      <c r="F136" s="184" t="str">
        <f t="shared" si="137"/>
        <v>Precisión y Confiabilidad</v>
      </c>
      <c r="G136" s="184">
        <v>2</v>
      </c>
      <c r="H136" s="184" t="str">
        <f t="shared" si="126"/>
        <v>DECON</v>
      </c>
      <c r="I136" s="385">
        <f t="shared" si="123"/>
        <v>30</v>
      </c>
      <c r="J136" s="187" t="s">
        <v>448</v>
      </c>
      <c r="K136" s="386" t="s">
        <v>598</v>
      </c>
      <c r="L136" s="400" t="s">
        <v>688</v>
      </c>
      <c r="M136" s="409">
        <v>5</v>
      </c>
      <c r="N136" s="389">
        <v>44778</v>
      </c>
      <c r="O136" s="391" t="str">
        <f t="shared" si="127"/>
        <v>Óptimo &gt;=90%
Medio 85%</v>
      </c>
      <c r="P136" s="394">
        <v>483</v>
      </c>
      <c r="Q136" s="394">
        <v>286</v>
      </c>
      <c r="R136" s="406">
        <f t="shared" si="132"/>
        <v>168.88111888111888</v>
      </c>
      <c r="S136" s="407">
        <f t="shared" si="78"/>
        <v>168.88111888111888</v>
      </c>
      <c r="T136" s="397"/>
      <c r="U136" s="397"/>
      <c r="V136" s="135">
        <f t="shared" si="134"/>
        <v>1</v>
      </c>
    </row>
    <row r="137" spans="1:22" s="107" customFormat="1" ht="71.25" x14ac:dyDescent="0.3">
      <c r="A137" s="131" t="str">
        <f t="shared" si="130"/>
        <v>Tasa de Cobertura*6</v>
      </c>
      <c r="B137" s="184" t="s">
        <v>517</v>
      </c>
      <c r="C137" s="184" t="s">
        <v>51</v>
      </c>
      <c r="D137" s="184" t="str">
        <f t="shared" ref="D137:F137" si="138">+D157</f>
        <v>Recolección</v>
      </c>
      <c r="E137" s="184">
        <v>4</v>
      </c>
      <c r="F137" s="184" t="str">
        <f t="shared" si="138"/>
        <v>Precisión y Confiabilidad</v>
      </c>
      <c r="G137" s="184">
        <v>2</v>
      </c>
      <c r="H137" s="184" t="str">
        <f t="shared" si="126"/>
        <v>DECON</v>
      </c>
      <c r="I137" s="385">
        <f t="shared" si="123"/>
        <v>30</v>
      </c>
      <c r="J137" s="187" t="s">
        <v>449</v>
      </c>
      <c r="K137" s="386" t="s">
        <v>598</v>
      </c>
      <c r="L137" s="400" t="s">
        <v>689</v>
      </c>
      <c r="M137" s="409">
        <v>6</v>
      </c>
      <c r="N137" s="389">
        <v>44778</v>
      </c>
      <c r="O137" s="391" t="str">
        <f t="shared" si="127"/>
        <v>Óptimo &gt;=90%
Medio 85%</v>
      </c>
      <c r="P137" s="394">
        <v>660</v>
      </c>
      <c r="Q137" s="394">
        <v>455</v>
      </c>
      <c r="R137" s="406">
        <f t="shared" si="132"/>
        <v>145.05494505494505</v>
      </c>
      <c r="S137" s="407">
        <f t="shared" si="78"/>
        <v>145.05494505494505</v>
      </c>
      <c r="T137" s="397"/>
      <c r="U137" s="397"/>
      <c r="V137" s="135">
        <f t="shared" si="134"/>
        <v>1</v>
      </c>
    </row>
    <row r="138" spans="1:22" s="107" customFormat="1" ht="71.25" x14ac:dyDescent="0.3">
      <c r="A138" s="131" t="str">
        <f t="shared" si="130"/>
        <v>Tasa de Cobertura*7</v>
      </c>
      <c r="B138" s="184" t="s">
        <v>517</v>
      </c>
      <c r="C138" s="184" t="s">
        <v>51</v>
      </c>
      <c r="D138" s="184" t="str">
        <f t="shared" ref="D138:F138" si="139">+D158</f>
        <v>Recolección</v>
      </c>
      <c r="E138" s="184">
        <v>4</v>
      </c>
      <c r="F138" s="184" t="str">
        <f t="shared" si="139"/>
        <v>Precisión y Confiabilidad</v>
      </c>
      <c r="G138" s="184">
        <v>2</v>
      </c>
      <c r="H138" s="184" t="str">
        <f t="shared" si="126"/>
        <v>DECON</v>
      </c>
      <c r="I138" s="385">
        <f t="shared" si="123"/>
        <v>30</v>
      </c>
      <c r="J138" s="187" t="s">
        <v>450</v>
      </c>
      <c r="K138" s="386" t="s">
        <v>598</v>
      </c>
      <c r="L138" s="400" t="s">
        <v>690</v>
      </c>
      <c r="M138" s="409">
        <v>7</v>
      </c>
      <c r="N138" s="389">
        <v>44778</v>
      </c>
      <c r="O138" s="391" t="str">
        <f t="shared" si="127"/>
        <v>Óptimo &gt;=90%
Medio 85%</v>
      </c>
      <c r="P138" s="394">
        <v>894</v>
      </c>
      <c r="Q138" s="394">
        <v>675</v>
      </c>
      <c r="R138" s="406">
        <f t="shared" si="132"/>
        <v>132.44444444444446</v>
      </c>
      <c r="S138" s="407">
        <f t="shared" si="78"/>
        <v>132.44444444444446</v>
      </c>
      <c r="T138" s="397"/>
      <c r="U138" s="397"/>
      <c r="V138" s="135">
        <f t="shared" si="134"/>
        <v>1</v>
      </c>
    </row>
    <row r="139" spans="1:22" s="107" customFormat="1" ht="71.25" x14ac:dyDescent="0.3">
      <c r="A139" s="131" t="str">
        <f t="shared" si="130"/>
        <v>Tasa de Cobertura*8</v>
      </c>
      <c r="B139" s="184" t="s">
        <v>517</v>
      </c>
      <c r="C139" s="184" t="s">
        <v>51</v>
      </c>
      <c r="D139" s="184" t="str">
        <f t="shared" ref="D139:F139" si="140">+D159</f>
        <v>Recolección</v>
      </c>
      <c r="E139" s="184">
        <v>4</v>
      </c>
      <c r="F139" s="184" t="str">
        <f t="shared" si="140"/>
        <v>Precisión y Confiabilidad</v>
      </c>
      <c r="G139" s="184">
        <v>2</v>
      </c>
      <c r="H139" s="184" t="str">
        <f t="shared" si="126"/>
        <v>DECON</v>
      </c>
      <c r="I139" s="385">
        <f t="shared" si="123"/>
        <v>30</v>
      </c>
      <c r="J139" s="187" t="s">
        <v>451</v>
      </c>
      <c r="K139" s="386" t="s">
        <v>598</v>
      </c>
      <c r="L139" s="400" t="s">
        <v>729</v>
      </c>
      <c r="M139" s="409">
        <v>8</v>
      </c>
      <c r="N139" s="404">
        <v>44789</v>
      </c>
      <c r="O139" s="391" t="str">
        <f t="shared" si="127"/>
        <v>Óptimo &gt;=90%
Medio 85%</v>
      </c>
      <c r="P139" s="394">
        <v>1124</v>
      </c>
      <c r="Q139" s="394">
        <v>961</v>
      </c>
      <c r="R139" s="406">
        <f t="shared" si="132"/>
        <v>116.9614984391259</v>
      </c>
      <c r="S139" s="407">
        <f t="shared" si="78"/>
        <v>116.9614984391259</v>
      </c>
      <c r="T139" s="397"/>
      <c r="U139" s="397"/>
      <c r="V139" s="135">
        <f t="shared" si="134"/>
        <v>1</v>
      </c>
    </row>
    <row r="140" spans="1:22" s="107" customFormat="1" ht="71.25" x14ac:dyDescent="0.3">
      <c r="A140" s="108"/>
      <c r="B140" s="184" t="s">
        <v>517</v>
      </c>
      <c r="C140" s="184" t="s">
        <v>51</v>
      </c>
      <c r="D140" s="184" t="str">
        <f t="shared" ref="D140:F140" si="141">+D160</f>
        <v>Recolección</v>
      </c>
      <c r="E140" s="184">
        <v>4</v>
      </c>
      <c r="F140" s="184" t="str">
        <f t="shared" si="141"/>
        <v>Precisión y Confiabilidad</v>
      </c>
      <c r="G140" s="184">
        <v>2</v>
      </c>
      <c r="H140" s="184" t="str">
        <f t="shared" si="126"/>
        <v>DECON</v>
      </c>
      <c r="I140" s="385">
        <f t="shared" si="123"/>
        <v>30</v>
      </c>
      <c r="J140" s="187" t="s">
        <v>452</v>
      </c>
      <c r="K140" s="386" t="s">
        <v>598</v>
      </c>
      <c r="L140" s="400" t="s">
        <v>730</v>
      </c>
      <c r="M140" s="409">
        <v>9</v>
      </c>
      <c r="N140" s="404">
        <v>44789</v>
      </c>
      <c r="O140" s="391" t="str">
        <f t="shared" si="127"/>
        <v>Óptimo &gt;=90%
Medio 85%</v>
      </c>
      <c r="P140" s="394">
        <v>1402</v>
      </c>
      <c r="Q140" s="394">
        <v>1286</v>
      </c>
      <c r="R140" s="406">
        <f t="shared" si="132"/>
        <v>109.02021772939348</v>
      </c>
      <c r="S140" s="407">
        <f t="shared" si="78"/>
        <v>109.02021772939348</v>
      </c>
      <c r="T140" s="397"/>
      <c r="U140" s="397"/>
      <c r="V140" s="135">
        <f t="shared" si="134"/>
        <v>1</v>
      </c>
    </row>
    <row r="141" spans="1:22" s="107" customFormat="1" ht="71.25" x14ac:dyDescent="0.3">
      <c r="A141" s="108"/>
      <c r="B141" s="184" t="s">
        <v>517</v>
      </c>
      <c r="C141" s="184" t="s">
        <v>51</v>
      </c>
      <c r="D141" s="184" t="str">
        <f t="shared" ref="D141:F143" si="142">+D161</f>
        <v>Recolección</v>
      </c>
      <c r="E141" s="184">
        <v>4</v>
      </c>
      <c r="F141" s="184" t="str">
        <f t="shared" si="142"/>
        <v>Precisión y Confiabilidad</v>
      </c>
      <c r="G141" s="184">
        <v>2</v>
      </c>
      <c r="H141" s="184" t="str">
        <f t="shared" si="126"/>
        <v>DECON</v>
      </c>
      <c r="I141" s="385">
        <f t="shared" si="123"/>
        <v>30</v>
      </c>
      <c r="J141" s="187" t="s">
        <v>453</v>
      </c>
      <c r="K141" s="386" t="s">
        <v>598</v>
      </c>
      <c r="L141" s="400" t="s">
        <v>762</v>
      </c>
      <c r="M141" s="409">
        <v>10</v>
      </c>
      <c r="N141" s="404">
        <v>44887</v>
      </c>
      <c r="O141" s="391" t="str">
        <f t="shared" si="127"/>
        <v>Óptimo &gt;=90%
Medio 85%</v>
      </c>
      <c r="P141" s="394">
        <v>1696</v>
      </c>
      <c r="Q141" s="394">
        <v>1647</v>
      </c>
      <c r="R141" s="406">
        <f t="shared" si="132"/>
        <v>102.97510625379478</v>
      </c>
      <c r="S141" s="407">
        <f t="shared" si="78"/>
        <v>102.97510625379478</v>
      </c>
      <c r="T141" s="397"/>
      <c r="U141" s="397"/>
      <c r="V141" s="135">
        <f t="shared" si="134"/>
        <v>1</v>
      </c>
    </row>
    <row r="142" spans="1:22" s="130" customFormat="1" ht="71.25" x14ac:dyDescent="0.3">
      <c r="A142" s="131"/>
      <c r="B142" s="184" t="s">
        <v>517</v>
      </c>
      <c r="C142" s="184" t="s">
        <v>51</v>
      </c>
      <c r="D142" s="184" t="str">
        <f t="shared" si="142"/>
        <v>Recolección</v>
      </c>
      <c r="E142" s="184">
        <v>4</v>
      </c>
      <c r="F142" s="184" t="str">
        <f t="shared" si="142"/>
        <v>Precisión y Confiabilidad</v>
      </c>
      <c r="G142" s="184">
        <v>2</v>
      </c>
      <c r="H142" s="184" t="str">
        <f t="shared" si="126"/>
        <v>DECON</v>
      </c>
      <c r="I142" s="385">
        <f t="shared" si="123"/>
        <v>30</v>
      </c>
      <c r="J142" s="187" t="s">
        <v>454</v>
      </c>
      <c r="K142" s="386" t="s">
        <v>598</v>
      </c>
      <c r="L142" s="400" t="s">
        <v>763</v>
      </c>
      <c r="M142" s="409">
        <v>11</v>
      </c>
      <c r="N142" s="404">
        <v>44887</v>
      </c>
      <c r="O142" s="391" t="str">
        <f t="shared" si="127"/>
        <v>Óptimo &gt;=90%
Medio 85%</v>
      </c>
      <c r="P142" s="394">
        <v>1968</v>
      </c>
      <c r="Q142" s="394">
        <v>1947</v>
      </c>
      <c r="R142" s="406">
        <f t="shared" si="132"/>
        <v>101.07858243451464</v>
      </c>
      <c r="S142" s="407">
        <f t="shared" si="78"/>
        <v>101.07858243451464</v>
      </c>
      <c r="T142" s="397"/>
      <c r="U142" s="397"/>
      <c r="V142" s="135">
        <f t="shared" si="134"/>
        <v>1</v>
      </c>
    </row>
    <row r="143" spans="1:22" s="107" customFormat="1" ht="41.25" customHeight="1" x14ac:dyDescent="0.3">
      <c r="A143" s="131" t="str">
        <f t="shared" ref="A143:A158" si="143">+J143</f>
        <v>Tasa de Cobertura*12</v>
      </c>
      <c r="B143" s="184" t="s">
        <v>517</v>
      </c>
      <c r="C143" s="184" t="s">
        <v>51</v>
      </c>
      <c r="D143" s="184" t="str">
        <f t="shared" si="142"/>
        <v>Recolección</v>
      </c>
      <c r="E143" s="184">
        <v>4</v>
      </c>
      <c r="F143" s="184" t="str">
        <f t="shared" si="142"/>
        <v>Precisión y Confiabilidad</v>
      </c>
      <c r="G143" s="184">
        <v>2</v>
      </c>
      <c r="H143" s="184" t="str">
        <f t="shared" si="126"/>
        <v>DECON</v>
      </c>
      <c r="I143" s="385">
        <f t="shared" si="123"/>
        <v>30</v>
      </c>
      <c r="J143" s="187" t="s">
        <v>455</v>
      </c>
      <c r="K143" s="386" t="s">
        <v>598</v>
      </c>
      <c r="L143" s="400" t="s">
        <v>807</v>
      </c>
      <c r="M143" s="409">
        <v>12</v>
      </c>
      <c r="N143" s="404">
        <v>44887</v>
      </c>
      <c r="O143" s="391" t="str">
        <f t="shared" si="127"/>
        <v>Óptimo &gt;=90%
Medio 85%</v>
      </c>
      <c r="P143" s="399">
        <v>2331</v>
      </c>
      <c r="Q143" s="394">
        <v>2271</v>
      </c>
      <c r="R143" s="406">
        <f t="shared" si="132"/>
        <v>102.64200792602378</v>
      </c>
      <c r="S143" s="407">
        <f t="shared" si="78"/>
        <v>102.64200792602378</v>
      </c>
      <c r="T143" s="397"/>
      <c r="U143" s="397"/>
      <c r="V143" s="135">
        <f t="shared" si="134"/>
        <v>1</v>
      </c>
    </row>
    <row r="144" spans="1:22" ht="41.25" customHeight="1" x14ac:dyDescent="0.3">
      <c r="A144" s="108" t="str">
        <f t="shared" si="143"/>
        <v>Tasa de Cobertura*13</v>
      </c>
      <c r="B144" s="184" t="s">
        <v>517</v>
      </c>
      <c r="C144" s="184" t="s">
        <v>51</v>
      </c>
      <c r="D144" s="184" t="str">
        <f>+D152</f>
        <v>Recolección</v>
      </c>
      <c r="E144" s="184">
        <v>4</v>
      </c>
      <c r="F144" s="184" t="str">
        <f>+F152</f>
        <v>Precisión y Confiabilidad</v>
      </c>
      <c r="G144" s="184">
        <v>2</v>
      </c>
      <c r="H144" s="184" t="str">
        <f t="shared" si="126"/>
        <v>DECON</v>
      </c>
      <c r="I144" s="385">
        <f t="shared" si="123"/>
        <v>30</v>
      </c>
      <c r="J144" s="187" t="s">
        <v>456</v>
      </c>
      <c r="K144" s="386" t="s">
        <v>598</v>
      </c>
      <c r="L144" s="400" t="s">
        <v>808</v>
      </c>
      <c r="M144" s="409">
        <v>13</v>
      </c>
      <c r="N144" s="404">
        <v>44887</v>
      </c>
      <c r="O144" s="391" t="str">
        <f>+O152</f>
        <v>Óptimo &gt;=90%
Medio 85%</v>
      </c>
      <c r="P144" s="394">
        <v>2636</v>
      </c>
      <c r="Q144" s="394">
        <v>2619</v>
      </c>
      <c r="R144" s="406">
        <f t="shared" si="132"/>
        <v>100.64910271095837</v>
      </c>
      <c r="S144" s="407">
        <f t="shared" si="78"/>
        <v>100.64910271095837</v>
      </c>
      <c r="T144" s="397"/>
      <c r="U144" s="397"/>
      <c r="V144" s="135">
        <f t="shared" si="134"/>
        <v>1</v>
      </c>
    </row>
    <row r="145" spans="1:22" ht="41.25" customHeight="1" x14ac:dyDescent="0.3">
      <c r="A145" s="108" t="str">
        <f t="shared" si="143"/>
        <v>Tasa de Cobertura*14</v>
      </c>
      <c r="B145" s="184" t="s">
        <v>517</v>
      </c>
      <c r="C145" s="184" t="s">
        <v>51</v>
      </c>
      <c r="D145" s="184" t="str">
        <f t="shared" ref="D145:D146" si="144">+D144</f>
        <v>Recolección</v>
      </c>
      <c r="E145" s="184">
        <v>4</v>
      </c>
      <c r="F145" s="184" t="s">
        <v>16</v>
      </c>
      <c r="G145" s="184">
        <v>2</v>
      </c>
      <c r="H145" s="184" t="str">
        <f t="shared" si="126"/>
        <v>DECON</v>
      </c>
      <c r="I145" s="385">
        <f>+I144</f>
        <v>30</v>
      </c>
      <c r="J145" s="187" t="s">
        <v>457</v>
      </c>
      <c r="K145" s="386" t="s">
        <v>598</v>
      </c>
      <c r="L145" s="400" t="s">
        <v>809</v>
      </c>
      <c r="M145" s="409">
        <v>14</v>
      </c>
      <c r="N145" s="404">
        <v>44887</v>
      </c>
      <c r="O145" s="391" t="str">
        <f t="shared" ref="O145:O150" si="145">+O144</f>
        <v>Óptimo &gt;=90%
Medio 85%</v>
      </c>
      <c r="P145" s="394">
        <v>2912</v>
      </c>
      <c r="Q145" s="394">
        <v>2939</v>
      </c>
      <c r="R145" s="406">
        <f t="shared" si="132"/>
        <v>99.08132017693093</v>
      </c>
      <c r="S145" s="407">
        <f t="shared" si="78"/>
        <v>99.08132017693093</v>
      </c>
      <c r="T145" s="397"/>
      <c r="U145" s="397"/>
      <c r="V145" s="135">
        <f t="shared" si="134"/>
        <v>1</v>
      </c>
    </row>
    <row r="146" spans="1:22" ht="41.25" customHeight="1" x14ac:dyDescent="0.3">
      <c r="A146" s="108" t="str">
        <f t="shared" si="143"/>
        <v>Tasa de Cobertura*15</v>
      </c>
      <c r="B146" s="184" t="s">
        <v>517</v>
      </c>
      <c r="C146" s="184" t="s">
        <v>51</v>
      </c>
      <c r="D146" s="184" t="str">
        <f t="shared" si="144"/>
        <v>Recolección</v>
      </c>
      <c r="E146" s="184">
        <v>4</v>
      </c>
      <c r="F146" s="184" t="str">
        <f t="shared" ref="F146:F150" si="146">+F145</f>
        <v>Precisión y Confiabilidad</v>
      </c>
      <c r="G146" s="184">
        <v>2</v>
      </c>
      <c r="H146" s="184" t="str">
        <f t="shared" si="126"/>
        <v>DECON</v>
      </c>
      <c r="I146" s="385">
        <f t="shared" ref="I146:I150" si="147">+I145</f>
        <v>30</v>
      </c>
      <c r="J146" s="187" t="s">
        <v>458</v>
      </c>
      <c r="K146" s="386" t="s">
        <v>598</v>
      </c>
      <c r="L146" s="400" t="s">
        <v>810</v>
      </c>
      <c r="M146" s="409">
        <v>15</v>
      </c>
      <c r="N146" s="404">
        <v>44887</v>
      </c>
      <c r="O146" s="391" t="str">
        <f t="shared" si="145"/>
        <v>Óptimo &gt;=90%
Medio 85%</v>
      </c>
      <c r="P146" s="394">
        <v>3115</v>
      </c>
      <c r="Q146" s="394">
        <v>3229</v>
      </c>
      <c r="R146" s="406">
        <f t="shared" si="132"/>
        <v>96.469495199752245</v>
      </c>
      <c r="S146" s="407">
        <f t="shared" si="78"/>
        <v>96.469495199752245</v>
      </c>
      <c r="T146" s="397"/>
      <c r="U146" s="397"/>
      <c r="V146" s="135">
        <f t="shared" si="134"/>
        <v>1</v>
      </c>
    </row>
    <row r="147" spans="1:22" s="130" customFormat="1" ht="41.25" customHeight="1" x14ac:dyDescent="0.3">
      <c r="A147" s="131"/>
      <c r="B147" s="184"/>
      <c r="C147" s="184"/>
      <c r="D147" s="184"/>
      <c r="E147" s="184">
        <v>4</v>
      </c>
      <c r="F147" s="184" t="str">
        <f t="shared" si="146"/>
        <v>Precisión y Confiabilidad</v>
      </c>
      <c r="G147" s="184">
        <v>2</v>
      </c>
      <c r="H147" s="184" t="str">
        <f t="shared" si="126"/>
        <v>DECON</v>
      </c>
      <c r="I147" s="385">
        <f t="shared" si="147"/>
        <v>30</v>
      </c>
      <c r="J147" s="187" t="s">
        <v>459</v>
      </c>
      <c r="K147" s="386" t="s">
        <v>598</v>
      </c>
      <c r="L147" s="400" t="s">
        <v>811</v>
      </c>
      <c r="M147" s="409">
        <v>16</v>
      </c>
      <c r="N147" s="404">
        <v>44887</v>
      </c>
      <c r="O147" s="391" t="str">
        <f t="shared" si="145"/>
        <v>Óptimo &gt;=90%
Medio 85%</v>
      </c>
      <c r="P147" s="394">
        <v>3362</v>
      </c>
      <c r="Q147" s="394">
        <v>3516</v>
      </c>
      <c r="R147" s="406">
        <f t="shared" ref="R147:R150" si="148">P147/Q147*100</f>
        <v>95.620022753128552</v>
      </c>
      <c r="S147" s="407">
        <f t="shared" ref="S147:S150" si="149">+R147</f>
        <v>95.620022753128552</v>
      </c>
      <c r="T147" s="397"/>
      <c r="U147" s="397"/>
      <c r="V147" s="135">
        <f t="shared" si="134"/>
        <v>1</v>
      </c>
    </row>
    <row r="148" spans="1:22" s="130" customFormat="1" ht="41.25" customHeight="1" x14ac:dyDescent="0.3">
      <c r="A148" s="131"/>
      <c r="B148" s="184"/>
      <c r="C148" s="184"/>
      <c r="D148" s="184"/>
      <c r="E148" s="184">
        <v>4</v>
      </c>
      <c r="F148" s="184" t="str">
        <f t="shared" si="146"/>
        <v>Precisión y Confiabilidad</v>
      </c>
      <c r="G148" s="184">
        <v>2</v>
      </c>
      <c r="H148" s="184" t="str">
        <f t="shared" si="126"/>
        <v>DECON</v>
      </c>
      <c r="I148" s="385">
        <f t="shared" si="147"/>
        <v>30</v>
      </c>
      <c r="J148" s="187" t="s">
        <v>585</v>
      </c>
      <c r="K148" s="386" t="s">
        <v>598</v>
      </c>
      <c r="L148" s="400" t="s">
        <v>812</v>
      </c>
      <c r="M148" s="409">
        <v>17</v>
      </c>
      <c r="N148" s="404">
        <v>44887</v>
      </c>
      <c r="O148" s="391" t="str">
        <f t="shared" si="145"/>
        <v>Óptimo &gt;=90%
Medio 85%</v>
      </c>
      <c r="P148" s="394">
        <v>3591</v>
      </c>
      <c r="Q148" s="394">
        <v>3795</v>
      </c>
      <c r="R148" s="406">
        <f t="shared" si="148"/>
        <v>94.62450592885375</v>
      </c>
      <c r="S148" s="407">
        <f t="shared" si="149"/>
        <v>94.62450592885375</v>
      </c>
      <c r="T148" s="397"/>
      <c r="U148" s="397"/>
      <c r="V148" s="135">
        <f t="shared" si="134"/>
        <v>1</v>
      </c>
    </row>
    <row r="149" spans="1:22" s="130" customFormat="1" ht="41.25" customHeight="1" x14ac:dyDescent="0.3">
      <c r="A149" s="131"/>
      <c r="B149" s="184"/>
      <c r="C149" s="184"/>
      <c r="D149" s="184"/>
      <c r="E149" s="184">
        <v>4</v>
      </c>
      <c r="F149" s="184" t="str">
        <f t="shared" si="146"/>
        <v>Precisión y Confiabilidad</v>
      </c>
      <c r="G149" s="184">
        <v>2</v>
      </c>
      <c r="H149" s="184" t="str">
        <f t="shared" si="126"/>
        <v>DECON</v>
      </c>
      <c r="I149" s="385">
        <f t="shared" si="147"/>
        <v>30</v>
      </c>
      <c r="J149" s="187" t="s">
        <v>586</v>
      </c>
      <c r="K149" s="386" t="s">
        <v>598</v>
      </c>
      <c r="L149" s="400" t="s">
        <v>813</v>
      </c>
      <c r="M149" s="409">
        <v>18</v>
      </c>
      <c r="N149" s="404">
        <v>44887</v>
      </c>
      <c r="O149" s="391" t="str">
        <f t="shared" si="145"/>
        <v>Óptimo &gt;=90%
Medio 85%</v>
      </c>
      <c r="P149" s="394">
        <v>3836</v>
      </c>
      <c r="Q149" s="394">
        <v>4058</v>
      </c>
      <c r="R149" s="406">
        <f t="shared" si="148"/>
        <v>94.529324790537203</v>
      </c>
      <c r="S149" s="407">
        <f t="shared" si="149"/>
        <v>94.529324790537203</v>
      </c>
      <c r="T149" s="397"/>
      <c r="U149" s="397"/>
      <c r="V149" s="135">
        <f t="shared" si="134"/>
        <v>1</v>
      </c>
    </row>
    <row r="150" spans="1:22" s="130" customFormat="1" ht="41.25" customHeight="1" x14ac:dyDescent="0.3">
      <c r="A150" s="131"/>
      <c r="B150" s="184"/>
      <c r="C150" s="184"/>
      <c r="D150" s="184"/>
      <c r="E150" s="184">
        <v>4</v>
      </c>
      <c r="F150" s="184" t="str">
        <f t="shared" si="146"/>
        <v>Precisión y Confiabilidad</v>
      </c>
      <c r="G150" s="184">
        <v>2</v>
      </c>
      <c r="H150" s="184" t="str">
        <f t="shared" si="126"/>
        <v>DECON</v>
      </c>
      <c r="I150" s="385">
        <f t="shared" si="147"/>
        <v>30</v>
      </c>
      <c r="J150" s="187" t="s">
        <v>587</v>
      </c>
      <c r="K150" s="386" t="s">
        <v>598</v>
      </c>
      <c r="L150" s="400" t="s">
        <v>814</v>
      </c>
      <c r="M150" s="409">
        <v>19</v>
      </c>
      <c r="N150" s="404">
        <v>44887</v>
      </c>
      <c r="O150" s="391" t="str">
        <f t="shared" si="145"/>
        <v>Óptimo &gt;=90%
Medio 85%</v>
      </c>
      <c r="P150" s="394">
        <v>3993</v>
      </c>
      <c r="Q150" s="394">
        <v>4252</v>
      </c>
      <c r="R150" s="406">
        <f t="shared" si="148"/>
        <v>93.908748824082792</v>
      </c>
      <c r="S150" s="407">
        <f t="shared" si="149"/>
        <v>93.908748824082792</v>
      </c>
      <c r="T150" s="397"/>
      <c r="U150" s="397"/>
      <c r="V150" s="135">
        <f t="shared" si="134"/>
        <v>1</v>
      </c>
    </row>
    <row r="151" spans="1:22" s="107" customFormat="1" ht="41.25" customHeight="1" x14ac:dyDescent="0.3">
      <c r="A151" s="108" t="str">
        <f t="shared" si="143"/>
        <v>Tasa de Cobertura*20</v>
      </c>
      <c r="B151" s="184" t="s">
        <v>517</v>
      </c>
      <c r="C151" s="184" t="s">
        <v>51</v>
      </c>
      <c r="D151" s="184" t="str">
        <f>+D146</f>
        <v>Recolección</v>
      </c>
      <c r="E151" s="184">
        <v>4</v>
      </c>
      <c r="F151" s="184" t="str">
        <f>+F146</f>
        <v>Precisión y Confiabilidad</v>
      </c>
      <c r="G151" s="184">
        <v>2</v>
      </c>
      <c r="H151" s="184" t="str">
        <f>+H146</f>
        <v>DECON</v>
      </c>
      <c r="I151" s="385">
        <f>+I146</f>
        <v>30</v>
      </c>
      <c r="J151" s="187" t="s">
        <v>588</v>
      </c>
      <c r="K151" s="386" t="s">
        <v>598</v>
      </c>
      <c r="L151" s="400" t="s">
        <v>966</v>
      </c>
      <c r="M151" s="409">
        <v>20</v>
      </c>
      <c r="N151" s="404">
        <v>44932</v>
      </c>
      <c r="O151" s="391" t="str">
        <f>+O146</f>
        <v>Óptimo &gt;=90%
Medio 85%</v>
      </c>
      <c r="P151" s="394">
        <v>4150</v>
      </c>
      <c r="Q151" s="394">
        <v>4382</v>
      </c>
      <c r="R151" s="406">
        <f t="shared" si="132"/>
        <v>94.705613874942955</v>
      </c>
      <c r="S151" s="407">
        <f t="shared" si="78"/>
        <v>94.705613874942955</v>
      </c>
      <c r="T151" s="397"/>
      <c r="U151" s="397"/>
      <c r="V151" s="135">
        <f t="shared" si="134"/>
        <v>1</v>
      </c>
    </row>
    <row r="152" spans="1:22" s="201" customFormat="1" ht="71.25" x14ac:dyDescent="0.3">
      <c r="A152" s="131" t="str">
        <f t="shared" si="143"/>
        <v>Tasa de Cobertura</v>
      </c>
      <c r="B152" s="184"/>
      <c r="C152" s="184"/>
      <c r="D152" s="380" t="str">
        <f>+VLOOKUP(J152,'Indicadores Generales'!A$6:K$61,2,FALSE)</f>
        <v>Recolección</v>
      </c>
      <c r="E152" s="380"/>
      <c r="F152" s="380" t="str">
        <f>+VLOOKUP($J152,'Indicadores Generales'!A$6:K$61,3,FALSE)</f>
        <v>Precisión y Confiabilidad</v>
      </c>
      <c r="G152" s="380"/>
      <c r="H152" s="380" t="str">
        <f>+VLOOKUP(J152,'Indicadores Generales'!A$6:K$61,4,FALSE)</f>
        <v>DECON</v>
      </c>
      <c r="I152" s="381">
        <f>+VLOOKUP($J152,'Indicadores Generales'!$A$6:$K$61,5,FALSE)</f>
        <v>30</v>
      </c>
      <c r="J152" s="427" t="s">
        <v>189</v>
      </c>
      <c r="K152" s="428" t="s">
        <v>598</v>
      </c>
      <c r="L152" s="376"/>
      <c r="M152" s="382" t="s">
        <v>381</v>
      </c>
      <c r="N152" s="377"/>
      <c r="O152" s="391" t="str">
        <f>+VLOOKUP($J152,'Indicadores Generales'!$A$6:$K$61,11,FALSE)</f>
        <v>Óptimo &gt;=90%
Medio 85%</v>
      </c>
      <c r="P152" s="378">
        <f>IF(MAX(P132:P151)&gt;0,MAX(P132:P151),"*")</f>
        <v>4150</v>
      </c>
      <c r="Q152" s="378">
        <f>IF(MAX(Q132:Q151)&gt;0,MAX(Q132:Q151),"*")</f>
        <v>4382</v>
      </c>
      <c r="R152" s="383">
        <f t="shared" si="132"/>
        <v>94.705613874942955</v>
      </c>
      <c r="S152" s="384">
        <f t="shared" ref="S152:S197" si="150">+R152</f>
        <v>94.705613874942955</v>
      </c>
      <c r="T152" s="431"/>
      <c r="U152" s="431"/>
      <c r="V152" s="135">
        <f t="shared" si="134"/>
        <v>1</v>
      </c>
    </row>
    <row r="153" spans="1:22" ht="41.25" customHeight="1" x14ac:dyDescent="0.3">
      <c r="A153" s="108" t="str">
        <f t="shared" si="143"/>
        <v>Tasa de Cobertura Operativa de campo 1</v>
      </c>
      <c r="B153" s="184" t="s">
        <v>517</v>
      </c>
      <c r="C153" s="184" t="s">
        <v>51</v>
      </c>
      <c r="D153" s="184" t="str">
        <f>+D173</f>
        <v>Recolección</v>
      </c>
      <c r="E153" s="184">
        <v>4</v>
      </c>
      <c r="F153" s="184" t="str">
        <f>+F173</f>
        <v>Precisión y Confiabilidad</v>
      </c>
      <c r="G153" s="184">
        <v>2</v>
      </c>
      <c r="H153" s="184" t="str">
        <f>+H173</f>
        <v>ZONALES</v>
      </c>
      <c r="I153" s="385">
        <v>31</v>
      </c>
      <c r="J153" s="187" t="s">
        <v>460</v>
      </c>
      <c r="K153" s="386" t="s">
        <v>226</v>
      </c>
      <c r="L153" s="400" t="s">
        <v>891</v>
      </c>
      <c r="M153" s="409">
        <v>1</v>
      </c>
      <c r="N153" s="389">
        <v>44778</v>
      </c>
      <c r="O153" s="391" t="str">
        <f>+O173</f>
        <v>Óptimo &gt;=100%
Medio 98%</v>
      </c>
      <c r="P153" s="394">
        <v>5</v>
      </c>
      <c r="Q153" s="394">
        <v>0</v>
      </c>
      <c r="R153" s="395" t="e">
        <f t="shared" ref="R153:R173" si="151">+P153/Q153*100</f>
        <v>#DIV/0!</v>
      </c>
      <c r="S153" s="407" t="e">
        <f t="shared" si="150"/>
        <v>#DIV/0!</v>
      </c>
      <c r="T153" s="397"/>
      <c r="U153" s="397"/>
      <c r="V153" s="135" t="e">
        <f>+IF(R153&gt;=100,1,IF(R153&gt;=98,0.5,0))</f>
        <v>#DIV/0!</v>
      </c>
    </row>
    <row r="154" spans="1:22" ht="41.25" customHeight="1" x14ac:dyDescent="0.3">
      <c r="A154" s="108" t="str">
        <f t="shared" si="143"/>
        <v>Tasa de Cobertura Operativa de campo 2</v>
      </c>
      <c r="B154" s="184" t="s">
        <v>517</v>
      </c>
      <c r="C154" s="184" t="s">
        <v>51</v>
      </c>
      <c r="D154" s="184" t="str">
        <f t="shared" ref="D154:D171" si="152">+D153</f>
        <v>Recolección</v>
      </c>
      <c r="E154" s="184">
        <v>4</v>
      </c>
      <c r="F154" s="184" t="s">
        <v>16</v>
      </c>
      <c r="G154" s="184">
        <v>2</v>
      </c>
      <c r="H154" s="184" t="str">
        <f>+H153</f>
        <v>ZONALES</v>
      </c>
      <c r="I154" s="385">
        <f>+I153</f>
        <v>31</v>
      </c>
      <c r="J154" s="187" t="s">
        <v>461</v>
      </c>
      <c r="K154" s="386" t="s">
        <v>226</v>
      </c>
      <c r="L154" s="400" t="s">
        <v>892</v>
      </c>
      <c r="M154" s="409">
        <v>2</v>
      </c>
      <c r="N154" s="389">
        <v>44778</v>
      </c>
      <c r="O154" s="391" t="str">
        <f t="shared" ref="O154:O171" si="153">+O153</f>
        <v>Óptimo &gt;=100%
Medio 98%</v>
      </c>
      <c r="P154" s="394">
        <v>53</v>
      </c>
      <c r="Q154" s="394">
        <v>4</v>
      </c>
      <c r="R154" s="395">
        <f t="shared" si="151"/>
        <v>1325</v>
      </c>
      <c r="S154" s="407">
        <f t="shared" si="150"/>
        <v>1325</v>
      </c>
      <c r="T154" s="397"/>
      <c r="U154" s="397"/>
      <c r="V154" s="135">
        <f t="shared" ref="V154:V173" si="154">+IF(R154&gt;=100,1,IF(R154&gt;=98,0.5,0))</f>
        <v>1</v>
      </c>
    </row>
    <row r="155" spans="1:22" ht="41.25" customHeight="1" x14ac:dyDescent="0.3">
      <c r="A155" s="108" t="str">
        <f t="shared" si="143"/>
        <v>Tasa de Cobertura Operativa de campo 3</v>
      </c>
      <c r="B155" s="184" t="s">
        <v>517</v>
      </c>
      <c r="C155" s="184" t="s">
        <v>51</v>
      </c>
      <c r="D155" s="184" t="str">
        <f t="shared" si="152"/>
        <v>Recolección</v>
      </c>
      <c r="E155" s="184">
        <v>4</v>
      </c>
      <c r="F155" s="184" t="str">
        <f t="shared" ref="F155:F171" si="155">+F154</f>
        <v>Precisión y Confiabilidad</v>
      </c>
      <c r="G155" s="184">
        <v>2</v>
      </c>
      <c r="H155" s="184" t="str">
        <f t="shared" ref="H155:H171" si="156">+H154</f>
        <v>ZONALES</v>
      </c>
      <c r="I155" s="385">
        <f t="shared" ref="I155:I171" si="157">+I154</f>
        <v>31</v>
      </c>
      <c r="J155" s="187" t="s">
        <v>462</v>
      </c>
      <c r="K155" s="386" t="s">
        <v>226</v>
      </c>
      <c r="L155" s="400" t="s">
        <v>656</v>
      </c>
      <c r="M155" s="409">
        <v>3</v>
      </c>
      <c r="N155" s="389">
        <v>44778</v>
      </c>
      <c r="O155" s="391" t="str">
        <f t="shared" si="153"/>
        <v>Óptimo &gt;=100%
Medio 98%</v>
      </c>
      <c r="P155" s="394">
        <v>72</v>
      </c>
      <c r="Q155" s="394">
        <v>53</v>
      </c>
      <c r="R155" s="395">
        <f t="shared" si="151"/>
        <v>135.84905660377359</v>
      </c>
      <c r="S155" s="407">
        <f t="shared" si="150"/>
        <v>135.84905660377359</v>
      </c>
      <c r="T155" s="397"/>
      <c r="U155" s="397"/>
      <c r="V155" s="135">
        <f t="shared" si="154"/>
        <v>1</v>
      </c>
    </row>
    <row r="156" spans="1:22" s="107" customFormat="1" ht="41.25" customHeight="1" x14ac:dyDescent="0.3">
      <c r="A156" s="108" t="str">
        <f t="shared" si="143"/>
        <v>Tasa de Cobertura Operativa de campo 4</v>
      </c>
      <c r="B156" s="184" t="s">
        <v>517</v>
      </c>
      <c r="C156" s="184" t="s">
        <v>51</v>
      </c>
      <c r="D156" s="184" t="str">
        <f t="shared" si="152"/>
        <v>Recolección</v>
      </c>
      <c r="E156" s="184">
        <v>4</v>
      </c>
      <c r="F156" s="184" t="str">
        <f t="shared" si="155"/>
        <v>Precisión y Confiabilidad</v>
      </c>
      <c r="G156" s="184">
        <v>2</v>
      </c>
      <c r="H156" s="184" t="str">
        <f t="shared" si="156"/>
        <v>ZONALES</v>
      </c>
      <c r="I156" s="385">
        <f t="shared" si="157"/>
        <v>31</v>
      </c>
      <c r="J156" s="187" t="s">
        <v>463</v>
      </c>
      <c r="K156" s="386" t="s">
        <v>226</v>
      </c>
      <c r="L156" s="400" t="s">
        <v>691</v>
      </c>
      <c r="M156" s="409">
        <v>4</v>
      </c>
      <c r="N156" s="389">
        <v>44778</v>
      </c>
      <c r="O156" s="391" t="str">
        <f t="shared" si="153"/>
        <v>Óptimo &gt;=100%
Medio 98%</v>
      </c>
      <c r="P156" s="394">
        <v>236</v>
      </c>
      <c r="Q156" s="394">
        <v>129</v>
      </c>
      <c r="R156" s="395">
        <f t="shared" si="151"/>
        <v>182.94573643410851</v>
      </c>
      <c r="S156" s="407">
        <f t="shared" si="150"/>
        <v>182.94573643410851</v>
      </c>
      <c r="T156" s="397"/>
      <c r="U156" s="397"/>
      <c r="V156" s="135">
        <f t="shared" si="154"/>
        <v>1</v>
      </c>
    </row>
    <row r="157" spans="1:22" s="107" customFormat="1" ht="41.25" customHeight="1" x14ac:dyDescent="0.3">
      <c r="A157" s="108" t="str">
        <f t="shared" si="143"/>
        <v>Tasa de Cobertura Operativa de campo 5</v>
      </c>
      <c r="B157" s="184" t="s">
        <v>517</v>
      </c>
      <c r="C157" s="184" t="s">
        <v>51</v>
      </c>
      <c r="D157" s="184" t="str">
        <f t="shared" si="152"/>
        <v>Recolección</v>
      </c>
      <c r="E157" s="184">
        <v>4</v>
      </c>
      <c r="F157" s="184" t="str">
        <f t="shared" si="155"/>
        <v>Precisión y Confiabilidad</v>
      </c>
      <c r="G157" s="184">
        <v>2</v>
      </c>
      <c r="H157" s="184" t="str">
        <f t="shared" si="156"/>
        <v>ZONALES</v>
      </c>
      <c r="I157" s="385">
        <f t="shared" si="157"/>
        <v>31</v>
      </c>
      <c r="J157" s="187" t="s">
        <v>464</v>
      </c>
      <c r="K157" s="386" t="s">
        <v>226</v>
      </c>
      <c r="L157" s="400" t="s">
        <v>692</v>
      </c>
      <c r="M157" s="409">
        <v>5</v>
      </c>
      <c r="N157" s="389">
        <v>44778</v>
      </c>
      <c r="O157" s="391" t="str">
        <f t="shared" si="153"/>
        <v>Óptimo &gt;=100%
Medio 98%</v>
      </c>
      <c r="P157" s="394">
        <v>499</v>
      </c>
      <c r="Q157" s="394">
        <v>286</v>
      </c>
      <c r="R157" s="395">
        <f t="shared" si="151"/>
        <v>174.47552447552448</v>
      </c>
      <c r="S157" s="407">
        <f t="shared" si="150"/>
        <v>174.47552447552448</v>
      </c>
      <c r="T157" s="397"/>
      <c r="U157" s="397"/>
      <c r="V157" s="135">
        <f t="shared" si="154"/>
        <v>1</v>
      </c>
    </row>
    <row r="158" spans="1:22" s="107" customFormat="1" ht="66" customHeight="1" x14ac:dyDescent="0.3">
      <c r="A158" s="108" t="str">
        <f t="shared" si="143"/>
        <v>Tasa de Cobertura Operativa de campo 6</v>
      </c>
      <c r="B158" s="184" t="s">
        <v>517</v>
      </c>
      <c r="C158" s="184" t="s">
        <v>51</v>
      </c>
      <c r="D158" s="184" t="str">
        <f t="shared" si="152"/>
        <v>Recolección</v>
      </c>
      <c r="E158" s="184">
        <v>4</v>
      </c>
      <c r="F158" s="184" t="str">
        <f t="shared" si="155"/>
        <v>Precisión y Confiabilidad</v>
      </c>
      <c r="G158" s="184">
        <v>2</v>
      </c>
      <c r="H158" s="184" t="str">
        <f t="shared" si="156"/>
        <v>ZONALES</v>
      </c>
      <c r="I158" s="385">
        <f t="shared" si="157"/>
        <v>31</v>
      </c>
      <c r="J158" s="187" t="s">
        <v>465</v>
      </c>
      <c r="K158" s="386" t="s">
        <v>226</v>
      </c>
      <c r="L158" s="400" t="s">
        <v>693</v>
      </c>
      <c r="M158" s="409">
        <v>6</v>
      </c>
      <c r="N158" s="389">
        <v>44778</v>
      </c>
      <c r="O158" s="391" t="str">
        <f t="shared" si="153"/>
        <v>Óptimo &gt;=100%
Medio 98%</v>
      </c>
      <c r="P158" s="394">
        <v>678</v>
      </c>
      <c r="Q158" s="394">
        <v>455</v>
      </c>
      <c r="R158" s="395">
        <f t="shared" si="151"/>
        <v>149.01098901098902</v>
      </c>
      <c r="S158" s="407">
        <f t="shared" si="150"/>
        <v>149.01098901098902</v>
      </c>
      <c r="T158" s="397"/>
      <c r="U158" s="397"/>
      <c r="V158" s="135">
        <f t="shared" si="154"/>
        <v>1</v>
      </c>
    </row>
    <row r="159" spans="1:22" s="107" customFormat="1" ht="41.25" customHeight="1" x14ac:dyDescent="0.3">
      <c r="A159" s="108" t="str">
        <f t="shared" ref="A159:A186" si="158">+J159</f>
        <v>Tasa de Cobertura Operativa de campo 7</v>
      </c>
      <c r="B159" s="184" t="s">
        <v>517</v>
      </c>
      <c r="C159" s="184" t="s">
        <v>51</v>
      </c>
      <c r="D159" s="184" t="str">
        <f t="shared" si="152"/>
        <v>Recolección</v>
      </c>
      <c r="E159" s="184">
        <v>4</v>
      </c>
      <c r="F159" s="184" t="str">
        <f t="shared" si="155"/>
        <v>Precisión y Confiabilidad</v>
      </c>
      <c r="G159" s="184">
        <v>2</v>
      </c>
      <c r="H159" s="184" t="str">
        <f t="shared" si="156"/>
        <v>ZONALES</v>
      </c>
      <c r="I159" s="385">
        <f t="shared" si="157"/>
        <v>31</v>
      </c>
      <c r="J159" s="187" t="s">
        <v>466</v>
      </c>
      <c r="K159" s="386" t="s">
        <v>226</v>
      </c>
      <c r="L159" s="400" t="s">
        <v>694</v>
      </c>
      <c r="M159" s="409">
        <v>7</v>
      </c>
      <c r="N159" s="389">
        <v>44778</v>
      </c>
      <c r="O159" s="391" t="str">
        <f t="shared" si="153"/>
        <v>Óptimo &gt;=100%
Medio 98%</v>
      </c>
      <c r="P159" s="394">
        <v>914</v>
      </c>
      <c r="Q159" s="394">
        <v>675</v>
      </c>
      <c r="R159" s="395">
        <f t="shared" si="151"/>
        <v>135.40740740740739</v>
      </c>
      <c r="S159" s="407">
        <f t="shared" si="150"/>
        <v>135.40740740740739</v>
      </c>
      <c r="T159" s="397"/>
      <c r="U159" s="397"/>
      <c r="V159" s="135">
        <f t="shared" si="154"/>
        <v>1</v>
      </c>
    </row>
    <row r="160" spans="1:22" s="107" customFormat="1" ht="41.25" customHeight="1" x14ac:dyDescent="0.3">
      <c r="A160" s="108" t="str">
        <f t="shared" si="158"/>
        <v>Tasa de Cobertura Operativa de campo 8</v>
      </c>
      <c r="B160" s="184" t="s">
        <v>517</v>
      </c>
      <c r="C160" s="184" t="s">
        <v>51</v>
      </c>
      <c r="D160" s="184" t="str">
        <f t="shared" si="152"/>
        <v>Recolección</v>
      </c>
      <c r="E160" s="184">
        <v>4</v>
      </c>
      <c r="F160" s="184" t="str">
        <f t="shared" si="155"/>
        <v>Precisión y Confiabilidad</v>
      </c>
      <c r="G160" s="184">
        <v>2</v>
      </c>
      <c r="H160" s="184" t="str">
        <f t="shared" si="156"/>
        <v>ZONALES</v>
      </c>
      <c r="I160" s="385">
        <f t="shared" si="157"/>
        <v>31</v>
      </c>
      <c r="J160" s="187" t="s">
        <v>467</v>
      </c>
      <c r="K160" s="386" t="s">
        <v>226</v>
      </c>
      <c r="L160" s="400" t="s">
        <v>731</v>
      </c>
      <c r="M160" s="409">
        <v>8</v>
      </c>
      <c r="N160" s="404">
        <v>44789</v>
      </c>
      <c r="O160" s="391" t="str">
        <f t="shared" si="153"/>
        <v>Óptimo &gt;=100%
Medio 98%</v>
      </c>
      <c r="P160" s="394">
        <v>1150</v>
      </c>
      <c r="Q160" s="394">
        <v>961</v>
      </c>
      <c r="R160" s="395">
        <f t="shared" si="151"/>
        <v>119.66701352757545</v>
      </c>
      <c r="S160" s="407">
        <f t="shared" si="150"/>
        <v>119.66701352757545</v>
      </c>
      <c r="T160" s="397"/>
      <c r="U160" s="397"/>
      <c r="V160" s="135">
        <f t="shared" si="154"/>
        <v>1</v>
      </c>
    </row>
    <row r="161" spans="1:22" s="107" customFormat="1" ht="40.5" x14ac:dyDescent="0.3">
      <c r="A161" s="108" t="str">
        <f t="shared" si="158"/>
        <v>Tasa de Cobertura Operativa de campo 9</v>
      </c>
      <c r="B161" s="184" t="s">
        <v>517</v>
      </c>
      <c r="C161" s="184" t="s">
        <v>51</v>
      </c>
      <c r="D161" s="184" t="str">
        <f t="shared" si="152"/>
        <v>Recolección</v>
      </c>
      <c r="E161" s="184">
        <v>4</v>
      </c>
      <c r="F161" s="184" t="str">
        <f t="shared" si="155"/>
        <v>Precisión y Confiabilidad</v>
      </c>
      <c r="G161" s="184">
        <v>2</v>
      </c>
      <c r="H161" s="184" t="str">
        <f t="shared" si="156"/>
        <v>ZONALES</v>
      </c>
      <c r="I161" s="385">
        <f t="shared" si="157"/>
        <v>31</v>
      </c>
      <c r="J161" s="187" t="s">
        <v>468</v>
      </c>
      <c r="K161" s="386" t="s">
        <v>226</v>
      </c>
      <c r="L161" s="400" t="s">
        <v>732</v>
      </c>
      <c r="M161" s="409">
        <v>9</v>
      </c>
      <c r="N161" s="404">
        <v>44789</v>
      </c>
      <c r="O161" s="391" t="str">
        <f t="shared" si="153"/>
        <v>Óptimo &gt;=100%
Medio 98%</v>
      </c>
      <c r="P161" s="394">
        <v>1430</v>
      </c>
      <c r="Q161" s="394">
        <v>1286</v>
      </c>
      <c r="R161" s="395">
        <f t="shared" si="151"/>
        <v>111.19751166407465</v>
      </c>
      <c r="S161" s="407">
        <f t="shared" si="150"/>
        <v>111.19751166407465</v>
      </c>
      <c r="T161" s="397"/>
      <c r="U161" s="411"/>
      <c r="V161" s="135">
        <f t="shared" si="154"/>
        <v>1</v>
      </c>
    </row>
    <row r="162" spans="1:22" s="107" customFormat="1" ht="40.5" x14ac:dyDescent="0.3">
      <c r="A162" s="108" t="str">
        <f t="shared" si="158"/>
        <v>Tasa de Cobertura Operativa de campo 10</v>
      </c>
      <c r="B162" s="184" t="s">
        <v>517</v>
      </c>
      <c r="C162" s="184" t="s">
        <v>51</v>
      </c>
      <c r="D162" s="184" t="str">
        <f t="shared" si="152"/>
        <v>Recolección</v>
      </c>
      <c r="E162" s="184">
        <v>4</v>
      </c>
      <c r="F162" s="184" t="str">
        <f t="shared" si="155"/>
        <v>Precisión y Confiabilidad</v>
      </c>
      <c r="G162" s="184">
        <v>2</v>
      </c>
      <c r="H162" s="184" t="str">
        <f t="shared" si="156"/>
        <v>ZONALES</v>
      </c>
      <c r="I162" s="385">
        <f t="shared" si="157"/>
        <v>31</v>
      </c>
      <c r="J162" s="187" t="s">
        <v>469</v>
      </c>
      <c r="K162" s="386" t="s">
        <v>226</v>
      </c>
      <c r="L162" s="400" t="s">
        <v>764</v>
      </c>
      <c r="M162" s="409">
        <v>10</v>
      </c>
      <c r="N162" s="404">
        <v>44887</v>
      </c>
      <c r="O162" s="391" t="str">
        <f t="shared" si="153"/>
        <v>Óptimo &gt;=100%
Medio 98%</v>
      </c>
      <c r="P162" s="394">
        <v>1727</v>
      </c>
      <c r="Q162" s="394">
        <v>1647</v>
      </c>
      <c r="R162" s="395">
        <f t="shared" si="151"/>
        <v>104.85731633272617</v>
      </c>
      <c r="S162" s="407">
        <f t="shared" si="150"/>
        <v>104.85731633272617</v>
      </c>
      <c r="T162" s="397"/>
      <c r="U162" s="397"/>
      <c r="V162" s="135">
        <f t="shared" si="154"/>
        <v>1</v>
      </c>
    </row>
    <row r="163" spans="1:22" s="107" customFormat="1" ht="40.5" x14ac:dyDescent="0.3">
      <c r="A163" s="108" t="str">
        <f t="shared" si="158"/>
        <v>Tasa de Cobertura Operativa de campo 11</v>
      </c>
      <c r="B163" s="184" t="s">
        <v>517</v>
      </c>
      <c r="C163" s="184" t="s">
        <v>51</v>
      </c>
      <c r="D163" s="184" t="str">
        <f t="shared" si="152"/>
        <v>Recolección</v>
      </c>
      <c r="E163" s="184">
        <v>4</v>
      </c>
      <c r="F163" s="184" t="str">
        <f t="shared" si="155"/>
        <v>Precisión y Confiabilidad</v>
      </c>
      <c r="G163" s="184">
        <v>2</v>
      </c>
      <c r="H163" s="184" t="str">
        <f t="shared" si="156"/>
        <v>ZONALES</v>
      </c>
      <c r="I163" s="385">
        <f t="shared" si="157"/>
        <v>31</v>
      </c>
      <c r="J163" s="187" t="s">
        <v>470</v>
      </c>
      <c r="K163" s="386" t="s">
        <v>226</v>
      </c>
      <c r="L163" s="400" t="s">
        <v>765</v>
      </c>
      <c r="M163" s="409">
        <v>11</v>
      </c>
      <c r="N163" s="404">
        <v>44887</v>
      </c>
      <c r="O163" s="391" t="str">
        <f t="shared" si="153"/>
        <v>Óptimo &gt;=100%
Medio 98%</v>
      </c>
      <c r="P163" s="394">
        <v>2005</v>
      </c>
      <c r="Q163" s="394">
        <v>1947</v>
      </c>
      <c r="R163" s="395">
        <f t="shared" si="151"/>
        <v>102.97894196199282</v>
      </c>
      <c r="S163" s="407">
        <f t="shared" si="150"/>
        <v>102.97894196199282</v>
      </c>
      <c r="T163" s="397"/>
      <c r="U163" s="397"/>
      <c r="V163" s="135">
        <f t="shared" si="154"/>
        <v>1</v>
      </c>
    </row>
    <row r="164" spans="1:22" s="107" customFormat="1" ht="40.5" x14ac:dyDescent="0.3">
      <c r="A164" s="108" t="str">
        <f t="shared" si="158"/>
        <v>Tasa de Cobertura Operativa de campo 12</v>
      </c>
      <c r="B164" s="184" t="s">
        <v>517</v>
      </c>
      <c r="C164" s="184" t="s">
        <v>51</v>
      </c>
      <c r="D164" s="184" t="str">
        <f t="shared" si="152"/>
        <v>Recolección</v>
      </c>
      <c r="E164" s="184">
        <v>4</v>
      </c>
      <c r="F164" s="184" t="str">
        <f t="shared" si="155"/>
        <v>Precisión y Confiabilidad</v>
      </c>
      <c r="G164" s="184">
        <v>2</v>
      </c>
      <c r="H164" s="184" t="str">
        <f t="shared" si="156"/>
        <v>ZONALES</v>
      </c>
      <c r="I164" s="385">
        <f t="shared" si="157"/>
        <v>31</v>
      </c>
      <c r="J164" s="187" t="s">
        <v>471</v>
      </c>
      <c r="K164" s="386" t="s">
        <v>226</v>
      </c>
      <c r="L164" s="400" t="s">
        <v>815</v>
      </c>
      <c r="M164" s="409">
        <v>12</v>
      </c>
      <c r="N164" s="404">
        <v>44887</v>
      </c>
      <c r="O164" s="391" t="str">
        <f t="shared" si="153"/>
        <v>Óptimo &gt;=100%
Medio 98%</v>
      </c>
      <c r="P164" s="394">
        <v>2374</v>
      </c>
      <c r="Q164" s="394">
        <v>2271</v>
      </c>
      <c r="R164" s="395">
        <f t="shared" si="151"/>
        <v>104.53544693967416</v>
      </c>
      <c r="S164" s="407">
        <f t="shared" si="150"/>
        <v>104.53544693967416</v>
      </c>
      <c r="T164" s="397"/>
      <c r="U164" s="397"/>
      <c r="V164" s="135">
        <f t="shared" si="154"/>
        <v>1</v>
      </c>
    </row>
    <row r="165" spans="1:22" s="107" customFormat="1" ht="40.5" x14ac:dyDescent="0.3">
      <c r="A165" s="108" t="str">
        <f t="shared" si="158"/>
        <v>Tasa de Cobertura Operativa de campo 13</v>
      </c>
      <c r="B165" s="184" t="s">
        <v>517</v>
      </c>
      <c r="C165" s="184" t="s">
        <v>51</v>
      </c>
      <c r="D165" s="184" t="str">
        <f t="shared" si="152"/>
        <v>Recolección</v>
      </c>
      <c r="E165" s="184">
        <v>4</v>
      </c>
      <c r="F165" s="184" t="str">
        <f t="shared" si="155"/>
        <v>Precisión y Confiabilidad</v>
      </c>
      <c r="G165" s="184">
        <v>2</v>
      </c>
      <c r="H165" s="184" t="str">
        <f t="shared" si="156"/>
        <v>ZONALES</v>
      </c>
      <c r="I165" s="385">
        <f t="shared" si="157"/>
        <v>31</v>
      </c>
      <c r="J165" s="187" t="s">
        <v>472</v>
      </c>
      <c r="K165" s="386" t="s">
        <v>226</v>
      </c>
      <c r="L165" s="400" t="s">
        <v>816</v>
      </c>
      <c r="M165" s="409">
        <v>13</v>
      </c>
      <c r="N165" s="404">
        <v>44887</v>
      </c>
      <c r="O165" s="391" t="str">
        <f t="shared" si="153"/>
        <v>Óptimo &gt;=100%
Medio 98%</v>
      </c>
      <c r="P165" s="394">
        <v>2691</v>
      </c>
      <c r="Q165" s="394">
        <v>2619</v>
      </c>
      <c r="R165" s="395">
        <f t="shared" si="151"/>
        <v>102.74914089347078</v>
      </c>
      <c r="S165" s="407">
        <f t="shared" si="150"/>
        <v>102.74914089347078</v>
      </c>
      <c r="T165" s="397"/>
      <c r="U165" s="397"/>
      <c r="V165" s="135">
        <f t="shared" si="154"/>
        <v>1</v>
      </c>
    </row>
    <row r="166" spans="1:22" s="107" customFormat="1" ht="40.5" x14ac:dyDescent="0.3">
      <c r="A166" s="108" t="str">
        <f t="shared" si="158"/>
        <v>Tasa de Cobertura Operativa de campo 14</v>
      </c>
      <c r="B166" s="184" t="s">
        <v>517</v>
      </c>
      <c r="C166" s="184" t="s">
        <v>51</v>
      </c>
      <c r="D166" s="184" t="str">
        <f t="shared" si="152"/>
        <v>Recolección</v>
      </c>
      <c r="E166" s="184">
        <v>4</v>
      </c>
      <c r="F166" s="184" t="str">
        <f t="shared" si="155"/>
        <v>Precisión y Confiabilidad</v>
      </c>
      <c r="G166" s="184">
        <v>2</v>
      </c>
      <c r="H166" s="184" t="str">
        <f t="shared" si="156"/>
        <v>ZONALES</v>
      </c>
      <c r="I166" s="385">
        <f t="shared" si="157"/>
        <v>31</v>
      </c>
      <c r="J166" s="187" t="s">
        <v>473</v>
      </c>
      <c r="K166" s="386" t="s">
        <v>226</v>
      </c>
      <c r="L166" s="400" t="s">
        <v>817</v>
      </c>
      <c r="M166" s="409">
        <v>14</v>
      </c>
      <c r="N166" s="404">
        <v>44887</v>
      </c>
      <c r="O166" s="391" t="str">
        <f t="shared" si="153"/>
        <v>Óptimo &gt;=100%
Medio 98%</v>
      </c>
      <c r="P166" s="394">
        <v>2975</v>
      </c>
      <c r="Q166" s="394">
        <v>2939</v>
      </c>
      <c r="R166" s="395">
        <f t="shared" si="151"/>
        <v>101.22490643075876</v>
      </c>
      <c r="S166" s="407">
        <f t="shared" si="150"/>
        <v>101.22490643075876</v>
      </c>
      <c r="T166" s="397"/>
      <c r="U166" s="412"/>
      <c r="V166" s="135">
        <f t="shared" si="154"/>
        <v>1</v>
      </c>
    </row>
    <row r="167" spans="1:22" s="107" customFormat="1" ht="40.5" x14ac:dyDescent="0.3">
      <c r="A167" s="108" t="str">
        <f t="shared" si="158"/>
        <v>Tasa de Cobertura Operativa de campo 15</v>
      </c>
      <c r="B167" s="184" t="s">
        <v>517</v>
      </c>
      <c r="C167" s="184" t="s">
        <v>51</v>
      </c>
      <c r="D167" s="184" t="str">
        <f t="shared" si="152"/>
        <v>Recolección</v>
      </c>
      <c r="E167" s="184">
        <v>4</v>
      </c>
      <c r="F167" s="184" t="str">
        <f t="shared" si="155"/>
        <v>Precisión y Confiabilidad</v>
      </c>
      <c r="G167" s="184">
        <v>2</v>
      </c>
      <c r="H167" s="184" t="str">
        <f t="shared" si="156"/>
        <v>ZONALES</v>
      </c>
      <c r="I167" s="385">
        <f t="shared" si="157"/>
        <v>31</v>
      </c>
      <c r="J167" s="187" t="s">
        <v>474</v>
      </c>
      <c r="K167" s="386" t="s">
        <v>226</v>
      </c>
      <c r="L167" s="400" t="s">
        <v>818</v>
      </c>
      <c r="M167" s="409">
        <v>15</v>
      </c>
      <c r="N167" s="404">
        <v>44887</v>
      </c>
      <c r="O167" s="391" t="str">
        <f t="shared" si="153"/>
        <v>Óptimo &gt;=100%
Medio 98%</v>
      </c>
      <c r="P167" s="394">
        <v>3188</v>
      </c>
      <c r="Q167" s="394">
        <v>3229</v>
      </c>
      <c r="R167" s="395">
        <f t="shared" si="151"/>
        <v>98.730257045524922</v>
      </c>
      <c r="S167" s="407">
        <f t="shared" si="150"/>
        <v>98.730257045524922</v>
      </c>
      <c r="T167" s="397" t="s">
        <v>929</v>
      </c>
      <c r="U167" s="397" t="s">
        <v>922</v>
      </c>
      <c r="V167" s="135">
        <f t="shared" si="154"/>
        <v>0.5</v>
      </c>
    </row>
    <row r="168" spans="1:22" s="130" customFormat="1" ht="38.25" x14ac:dyDescent="0.3">
      <c r="A168" s="131"/>
      <c r="B168" s="184"/>
      <c r="C168" s="184"/>
      <c r="D168" s="184" t="str">
        <f t="shared" si="152"/>
        <v>Recolección</v>
      </c>
      <c r="E168" s="184">
        <v>4</v>
      </c>
      <c r="F168" s="184" t="str">
        <f t="shared" si="155"/>
        <v>Precisión y Confiabilidad</v>
      </c>
      <c r="G168" s="184">
        <v>2</v>
      </c>
      <c r="H168" s="184" t="str">
        <f t="shared" si="156"/>
        <v>ZONALES</v>
      </c>
      <c r="I168" s="385">
        <f t="shared" si="157"/>
        <v>31</v>
      </c>
      <c r="J168" s="187" t="s">
        <v>475</v>
      </c>
      <c r="K168" s="386" t="s">
        <v>226</v>
      </c>
      <c r="L168" s="400" t="s">
        <v>819</v>
      </c>
      <c r="M168" s="409">
        <v>16</v>
      </c>
      <c r="N168" s="404">
        <v>44887</v>
      </c>
      <c r="O168" s="391" t="str">
        <f t="shared" si="153"/>
        <v>Óptimo &gt;=100%
Medio 98%</v>
      </c>
      <c r="P168" s="394">
        <v>3440</v>
      </c>
      <c r="Q168" s="394">
        <v>3516</v>
      </c>
      <c r="R168" s="395">
        <f t="shared" ref="R168:R171" si="159">+P168/Q168*100</f>
        <v>97.838452787258248</v>
      </c>
      <c r="S168" s="407">
        <f t="shared" ref="S168:S171" si="160">+R168</f>
        <v>97.838452787258248</v>
      </c>
      <c r="T168" s="397" t="s">
        <v>923</v>
      </c>
      <c r="U168" s="397" t="s">
        <v>930</v>
      </c>
      <c r="V168" s="135">
        <f t="shared" si="154"/>
        <v>0</v>
      </c>
    </row>
    <row r="169" spans="1:22" s="130" customFormat="1" ht="89.25" x14ac:dyDescent="0.3">
      <c r="A169" s="131"/>
      <c r="B169" s="184"/>
      <c r="C169" s="184"/>
      <c r="D169" s="184" t="str">
        <f t="shared" si="152"/>
        <v>Recolección</v>
      </c>
      <c r="E169" s="184">
        <v>4</v>
      </c>
      <c r="F169" s="184" t="str">
        <f t="shared" si="155"/>
        <v>Precisión y Confiabilidad</v>
      </c>
      <c r="G169" s="184">
        <v>2</v>
      </c>
      <c r="H169" s="184" t="str">
        <f t="shared" si="156"/>
        <v>ZONALES</v>
      </c>
      <c r="I169" s="385">
        <f t="shared" si="157"/>
        <v>31</v>
      </c>
      <c r="J169" s="187" t="s">
        <v>476</v>
      </c>
      <c r="K169" s="386" t="s">
        <v>226</v>
      </c>
      <c r="L169" s="400" t="s">
        <v>820</v>
      </c>
      <c r="M169" s="409">
        <v>17</v>
      </c>
      <c r="N169" s="404">
        <v>44887</v>
      </c>
      <c r="O169" s="391" t="str">
        <f t="shared" si="153"/>
        <v>Óptimo &gt;=100%
Medio 98%</v>
      </c>
      <c r="P169" s="394">
        <v>3678</v>
      </c>
      <c r="Q169" s="394">
        <v>3795</v>
      </c>
      <c r="R169" s="395">
        <f t="shared" si="159"/>
        <v>96.916996047430828</v>
      </c>
      <c r="S169" s="407">
        <f t="shared" si="160"/>
        <v>96.916996047430828</v>
      </c>
      <c r="T169" s="397" t="s">
        <v>941</v>
      </c>
      <c r="U169" s="397" t="s">
        <v>942</v>
      </c>
      <c r="V169" s="135">
        <f t="shared" si="154"/>
        <v>0</v>
      </c>
    </row>
    <row r="170" spans="1:22" s="130" customFormat="1" ht="51" x14ac:dyDescent="0.3">
      <c r="A170" s="131"/>
      <c r="B170" s="184"/>
      <c r="C170" s="184"/>
      <c r="D170" s="184" t="str">
        <f t="shared" si="152"/>
        <v>Recolección</v>
      </c>
      <c r="E170" s="184">
        <v>4</v>
      </c>
      <c r="F170" s="184" t="str">
        <f t="shared" si="155"/>
        <v>Precisión y Confiabilidad</v>
      </c>
      <c r="G170" s="184">
        <v>2</v>
      </c>
      <c r="H170" s="184" t="str">
        <f t="shared" si="156"/>
        <v>ZONALES</v>
      </c>
      <c r="I170" s="385">
        <f t="shared" si="157"/>
        <v>31</v>
      </c>
      <c r="J170" s="187" t="s">
        <v>477</v>
      </c>
      <c r="K170" s="386" t="s">
        <v>226</v>
      </c>
      <c r="L170" s="400" t="s">
        <v>821</v>
      </c>
      <c r="M170" s="409">
        <v>18</v>
      </c>
      <c r="N170" s="404">
        <v>44887</v>
      </c>
      <c r="O170" s="391" t="str">
        <f t="shared" si="153"/>
        <v>Óptimo &gt;=100%
Medio 98%</v>
      </c>
      <c r="P170" s="394">
        <v>3930</v>
      </c>
      <c r="Q170" s="394">
        <v>4058</v>
      </c>
      <c r="R170" s="395">
        <f t="shared" si="159"/>
        <v>96.845736816165598</v>
      </c>
      <c r="S170" s="407">
        <f t="shared" si="160"/>
        <v>96.845736816165598</v>
      </c>
      <c r="T170" s="397" t="s">
        <v>927</v>
      </c>
      <c r="U170" s="397" t="s">
        <v>928</v>
      </c>
      <c r="V170" s="135">
        <f t="shared" si="154"/>
        <v>0</v>
      </c>
    </row>
    <row r="171" spans="1:22" s="130" customFormat="1" ht="63.75" x14ac:dyDescent="0.3">
      <c r="A171" s="131"/>
      <c r="B171" s="184"/>
      <c r="C171" s="184"/>
      <c r="D171" s="184" t="str">
        <f t="shared" si="152"/>
        <v>Recolección</v>
      </c>
      <c r="E171" s="184">
        <v>4</v>
      </c>
      <c r="F171" s="184" t="str">
        <f t="shared" si="155"/>
        <v>Precisión y Confiabilidad</v>
      </c>
      <c r="G171" s="184">
        <v>2</v>
      </c>
      <c r="H171" s="184" t="str">
        <f t="shared" si="156"/>
        <v>ZONALES</v>
      </c>
      <c r="I171" s="385">
        <f t="shared" si="157"/>
        <v>31</v>
      </c>
      <c r="J171" s="187" t="s">
        <v>478</v>
      </c>
      <c r="K171" s="386" t="s">
        <v>226</v>
      </c>
      <c r="L171" s="400" t="s">
        <v>822</v>
      </c>
      <c r="M171" s="409">
        <v>19</v>
      </c>
      <c r="N171" s="404">
        <v>44887</v>
      </c>
      <c r="O171" s="391" t="str">
        <f t="shared" si="153"/>
        <v>Óptimo &gt;=100%
Medio 98%</v>
      </c>
      <c r="P171" s="394">
        <v>4117</v>
      </c>
      <c r="Q171" s="394">
        <v>4252</v>
      </c>
      <c r="R171" s="395">
        <f t="shared" si="159"/>
        <v>96.82502351834431</v>
      </c>
      <c r="S171" s="407">
        <f t="shared" si="160"/>
        <v>96.82502351834431</v>
      </c>
      <c r="T171" s="397" t="s">
        <v>943</v>
      </c>
      <c r="U171" s="397" t="s">
        <v>944</v>
      </c>
      <c r="V171" s="135">
        <f t="shared" si="154"/>
        <v>0</v>
      </c>
    </row>
    <row r="172" spans="1:22" s="107" customFormat="1" ht="40.5" x14ac:dyDescent="0.3">
      <c r="A172" s="108" t="str">
        <f t="shared" si="158"/>
        <v>Tasa de Cobertura Operativa de campo 20</v>
      </c>
      <c r="B172" s="184" t="s">
        <v>517</v>
      </c>
      <c r="C172" s="184" t="s">
        <v>51</v>
      </c>
      <c r="D172" s="184" t="str">
        <f>+D167</f>
        <v>Recolección</v>
      </c>
      <c r="E172" s="184">
        <v>4</v>
      </c>
      <c r="F172" s="184" t="str">
        <f>+F167</f>
        <v>Precisión y Confiabilidad</v>
      </c>
      <c r="G172" s="184">
        <v>2</v>
      </c>
      <c r="H172" s="184" t="str">
        <f>+H167</f>
        <v>ZONALES</v>
      </c>
      <c r="I172" s="385">
        <f>+I167</f>
        <v>31</v>
      </c>
      <c r="J172" s="187" t="s">
        <v>479</v>
      </c>
      <c r="K172" s="386" t="s">
        <v>226</v>
      </c>
      <c r="L172" s="400" t="s">
        <v>967</v>
      </c>
      <c r="M172" s="409">
        <v>20</v>
      </c>
      <c r="N172" s="404">
        <v>44932</v>
      </c>
      <c r="O172" s="391" t="str">
        <f>+O167</f>
        <v>Óptimo &gt;=100%
Medio 98%</v>
      </c>
      <c r="P172" s="394">
        <v>4382</v>
      </c>
      <c r="Q172" s="394">
        <v>4382</v>
      </c>
      <c r="R172" s="395">
        <f t="shared" si="151"/>
        <v>100</v>
      </c>
      <c r="S172" s="407">
        <f t="shared" si="150"/>
        <v>100</v>
      </c>
      <c r="T172" s="397"/>
      <c r="U172" s="397"/>
      <c r="V172" s="135">
        <f t="shared" si="154"/>
        <v>1</v>
      </c>
    </row>
    <row r="173" spans="1:22" s="107" customFormat="1" ht="33" x14ac:dyDescent="0.3">
      <c r="A173" s="131" t="str">
        <f t="shared" si="158"/>
        <v>Tasa de Cobertura Operativa de campo</v>
      </c>
      <c r="B173" s="184"/>
      <c r="C173" s="184"/>
      <c r="D173" s="380" t="str">
        <f>+VLOOKUP(J173,'Indicadores Generales'!A$6:K$61,2,FALSE)</f>
        <v>Recolección</v>
      </c>
      <c r="E173" s="380"/>
      <c r="F173" s="380" t="str">
        <f>+VLOOKUP($J173,'Indicadores Generales'!A$6:K$61,3,FALSE)</f>
        <v>Precisión y Confiabilidad</v>
      </c>
      <c r="G173" s="380"/>
      <c r="H173" s="380" t="str">
        <f>+VLOOKUP(J173,'Indicadores Generales'!A$6:K$61,4,FALSE)</f>
        <v>ZONALES</v>
      </c>
      <c r="I173" s="381">
        <f>+VLOOKUP($J173,'Indicadores Generales'!$A$6:$K$61,5,FALSE)</f>
        <v>31</v>
      </c>
      <c r="J173" s="427" t="s">
        <v>409</v>
      </c>
      <c r="K173" s="428" t="s">
        <v>226</v>
      </c>
      <c r="L173" s="376"/>
      <c r="M173" s="382" t="s">
        <v>381</v>
      </c>
      <c r="N173" s="377"/>
      <c r="O173" s="391" t="str">
        <f>+VLOOKUP($J173,'Indicadores Generales'!$A$6:$K$61,11,FALSE)</f>
        <v>Óptimo &gt;=100%
Medio 98%</v>
      </c>
      <c r="P173" s="378">
        <f>IF(MAX(P153:P172)&gt;0,MAX(P153:P172),"*")</f>
        <v>4382</v>
      </c>
      <c r="Q173" s="378">
        <f>IF(MAX(Q153:Q172)&gt;0,MAX(Q153:Q172),"*")</f>
        <v>4382</v>
      </c>
      <c r="R173" s="383">
        <f t="shared" si="151"/>
        <v>100</v>
      </c>
      <c r="S173" s="384">
        <f t="shared" si="150"/>
        <v>100</v>
      </c>
      <c r="T173" s="374"/>
      <c r="U173" s="374"/>
      <c r="V173" s="135">
        <f t="shared" si="154"/>
        <v>1</v>
      </c>
    </row>
    <row r="174" spans="1:22" ht="41.25" customHeight="1" x14ac:dyDescent="0.3">
      <c r="A174" s="108" t="str">
        <f t="shared" si="158"/>
        <v>Tasa de Cobertura Efectiva de ejecución 1</v>
      </c>
      <c r="B174" s="184" t="s">
        <v>517</v>
      </c>
      <c r="C174" s="184" t="s">
        <v>51</v>
      </c>
      <c r="D174" s="184" t="str">
        <f>+D194</f>
        <v>Recolección</v>
      </c>
      <c r="E174" s="184">
        <v>4</v>
      </c>
      <c r="F174" s="184" t="str">
        <f>+F194</f>
        <v>Precisión y Confiabilidad</v>
      </c>
      <c r="G174" s="184">
        <v>2</v>
      </c>
      <c r="H174" s="184" t="str">
        <f>+H194</f>
        <v>DECON</v>
      </c>
      <c r="I174" s="385">
        <v>32</v>
      </c>
      <c r="J174" s="187" t="s">
        <v>385</v>
      </c>
      <c r="K174" s="386" t="s">
        <v>231</v>
      </c>
      <c r="L174" s="400" t="s">
        <v>893</v>
      </c>
      <c r="M174" s="409">
        <v>1</v>
      </c>
      <c r="N174" s="389">
        <v>44778</v>
      </c>
      <c r="O174" s="391" t="str">
        <f>+O194</f>
        <v>Óptimo &gt;=90%
Medio 85%</v>
      </c>
      <c r="P174" s="394">
        <v>3</v>
      </c>
      <c r="Q174" s="394">
        <v>5</v>
      </c>
      <c r="R174" s="406">
        <f t="shared" ref="R174" si="161">P174/Q174*100</f>
        <v>60</v>
      </c>
      <c r="S174" s="384">
        <f>+R174</f>
        <v>60</v>
      </c>
      <c r="T174" s="397" t="s">
        <v>914</v>
      </c>
      <c r="U174" s="397" t="s">
        <v>915</v>
      </c>
      <c r="V174" s="135">
        <f t="shared" ref="V174:V194" si="162">+IF(R174&gt;=90,1,IF(R174&gt;=85,0.5,0))</f>
        <v>0</v>
      </c>
    </row>
    <row r="175" spans="1:22" ht="41.25" customHeight="1" x14ac:dyDescent="0.3">
      <c r="A175" s="108" t="str">
        <f t="shared" si="158"/>
        <v>Tasa de Cobertura Efectiva de ejecución 2</v>
      </c>
      <c r="B175" s="184" t="s">
        <v>517</v>
      </c>
      <c r="C175" s="184" t="s">
        <v>51</v>
      </c>
      <c r="D175" s="184" t="str">
        <f>+D174</f>
        <v>Recolección</v>
      </c>
      <c r="E175" s="184">
        <v>4</v>
      </c>
      <c r="F175" s="184" t="str">
        <f>+F174</f>
        <v>Precisión y Confiabilidad</v>
      </c>
      <c r="G175" s="184">
        <v>2</v>
      </c>
      <c r="H175" s="184" t="str">
        <f>+H174</f>
        <v>DECON</v>
      </c>
      <c r="I175" s="385">
        <f>+I174</f>
        <v>32</v>
      </c>
      <c r="J175" s="187" t="s">
        <v>319</v>
      </c>
      <c r="K175" s="386" t="s">
        <v>231</v>
      </c>
      <c r="L175" s="400" t="s">
        <v>894</v>
      </c>
      <c r="M175" s="409">
        <v>2</v>
      </c>
      <c r="N175" s="389">
        <v>44778</v>
      </c>
      <c r="O175" s="391" t="str">
        <f>+O194</f>
        <v>Óptimo &gt;=90%
Medio 85%</v>
      </c>
      <c r="P175" s="394">
        <v>50</v>
      </c>
      <c r="Q175" s="394">
        <v>53</v>
      </c>
      <c r="R175" s="406">
        <f t="shared" ref="R175:R194" si="163">P175/Q175*100</f>
        <v>94.339622641509436</v>
      </c>
      <c r="S175" s="384">
        <f t="shared" ref="S175:S193" si="164">+R175</f>
        <v>94.339622641509436</v>
      </c>
      <c r="T175" s="397"/>
      <c r="U175" s="397"/>
      <c r="V175" s="135">
        <f t="shared" si="162"/>
        <v>1</v>
      </c>
    </row>
    <row r="176" spans="1:22" ht="41.25" customHeight="1" x14ac:dyDescent="0.3">
      <c r="A176" s="108" t="str">
        <f t="shared" si="158"/>
        <v>Tasa de Cobertura Efectiva de ejecución 3</v>
      </c>
      <c r="B176" s="184" t="s">
        <v>517</v>
      </c>
      <c r="C176" s="184" t="s">
        <v>51</v>
      </c>
      <c r="D176" s="184" t="str">
        <f t="shared" ref="D176:D192" si="165">+D175</f>
        <v>Recolección</v>
      </c>
      <c r="E176" s="184">
        <v>4</v>
      </c>
      <c r="F176" s="184" t="str">
        <f>+F174</f>
        <v>Precisión y Confiabilidad</v>
      </c>
      <c r="G176" s="184">
        <v>2</v>
      </c>
      <c r="H176" s="184" t="str">
        <f>+H174</f>
        <v>DECON</v>
      </c>
      <c r="I176" s="385">
        <f>+I175</f>
        <v>32</v>
      </c>
      <c r="J176" s="187" t="s">
        <v>320</v>
      </c>
      <c r="K176" s="386" t="s">
        <v>231</v>
      </c>
      <c r="L176" s="400" t="s">
        <v>657</v>
      </c>
      <c r="M176" s="409">
        <v>3</v>
      </c>
      <c r="N176" s="389">
        <v>44778</v>
      </c>
      <c r="O176" s="391" t="str">
        <f>+O174</f>
        <v>Óptimo &gt;=90%
Medio 85%</v>
      </c>
      <c r="P176" s="394">
        <v>69</v>
      </c>
      <c r="Q176" s="394">
        <v>72</v>
      </c>
      <c r="R176" s="406">
        <f t="shared" si="163"/>
        <v>95.833333333333343</v>
      </c>
      <c r="S176" s="384">
        <f t="shared" si="164"/>
        <v>95.833333333333343</v>
      </c>
      <c r="T176" s="397"/>
      <c r="U176" s="397"/>
      <c r="V176" s="135">
        <f t="shared" si="162"/>
        <v>1</v>
      </c>
    </row>
    <row r="177" spans="1:22" s="107" customFormat="1" ht="41.25" customHeight="1" x14ac:dyDescent="0.3">
      <c r="A177" s="108" t="str">
        <f t="shared" si="158"/>
        <v>Tasa de Cobertura Efectiva de ejecución 4</v>
      </c>
      <c r="B177" s="184" t="s">
        <v>517</v>
      </c>
      <c r="C177" s="184" t="s">
        <v>51</v>
      </c>
      <c r="D177" s="184" t="str">
        <f t="shared" si="165"/>
        <v>Recolección</v>
      </c>
      <c r="E177" s="184">
        <v>4</v>
      </c>
      <c r="F177" s="184" t="str">
        <f t="shared" ref="F177:F192" si="166">+F176</f>
        <v>Precisión y Confiabilidad</v>
      </c>
      <c r="G177" s="184">
        <v>2</v>
      </c>
      <c r="H177" s="184" t="str">
        <f t="shared" ref="H177:H192" si="167">+H176</f>
        <v>DECON</v>
      </c>
      <c r="I177" s="385">
        <f t="shared" ref="I177:I192" si="168">+I176</f>
        <v>32</v>
      </c>
      <c r="J177" s="187" t="s">
        <v>321</v>
      </c>
      <c r="K177" s="386" t="s">
        <v>231</v>
      </c>
      <c r="L177" s="400" t="s">
        <v>695</v>
      </c>
      <c r="M177" s="409">
        <v>4</v>
      </c>
      <c r="N177" s="389">
        <v>44778</v>
      </c>
      <c r="O177" s="391" t="str">
        <f t="shared" ref="O177:O192" si="169">+O176</f>
        <v>Óptimo &gt;=90%
Medio 85%</v>
      </c>
      <c r="P177" s="394">
        <v>230</v>
      </c>
      <c r="Q177" s="394">
        <v>236</v>
      </c>
      <c r="R177" s="406">
        <f t="shared" si="163"/>
        <v>97.457627118644069</v>
      </c>
      <c r="S177" s="384">
        <f t="shared" si="164"/>
        <v>97.457627118644069</v>
      </c>
      <c r="T177" s="397"/>
      <c r="U177" s="397"/>
      <c r="V177" s="135">
        <f t="shared" si="162"/>
        <v>1</v>
      </c>
    </row>
    <row r="178" spans="1:22" s="107" customFormat="1" ht="41.25" customHeight="1" x14ac:dyDescent="0.3">
      <c r="A178" s="108" t="str">
        <f t="shared" si="158"/>
        <v>Tasa de Cobertura Efectiva de ejecución 5</v>
      </c>
      <c r="B178" s="184" t="s">
        <v>517</v>
      </c>
      <c r="C178" s="184" t="s">
        <v>51</v>
      </c>
      <c r="D178" s="184" t="str">
        <f t="shared" si="165"/>
        <v>Recolección</v>
      </c>
      <c r="E178" s="184">
        <v>4</v>
      </c>
      <c r="F178" s="184" t="str">
        <f t="shared" si="166"/>
        <v>Precisión y Confiabilidad</v>
      </c>
      <c r="G178" s="184">
        <v>2</v>
      </c>
      <c r="H178" s="184" t="str">
        <f t="shared" si="167"/>
        <v>DECON</v>
      </c>
      <c r="I178" s="385">
        <f t="shared" si="168"/>
        <v>32</v>
      </c>
      <c r="J178" s="187" t="s">
        <v>322</v>
      </c>
      <c r="K178" s="386" t="s">
        <v>231</v>
      </c>
      <c r="L178" s="400" t="s">
        <v>696</v>
      </c>
      <c r="M178" s="409">
        <v>5</v>
      </c>
      <c r="N178" s="389">
        <v>44778</v>
      </c>
      <c r="O178" s="391" t="str">
        <f t="shared" si="169"/>
        <v>Óptimo &gt;=90%
Medio 85%</v>
      </c>
      <c r="P178" s="394">
        <v>483</v>
      </c>
      <c r="Q178" s="394">
        <v>499</v>
      </c>
      <c r="R178" s="406">
        <f t="shared" si="163"/>
        <v>96.793587174348687</v>
      </c>
      <c r="S178" s="384">
        <f t="shared" si="164"/>
        <v>96.793587174348687</v>
      </c>
      <c r="T178" s="397"/>
      <c r="U178" s="397"/>
      <c r="V178" s="135">
        <f t="shared" si="162"/>
        <v>1</v>
      </c>
    </row>
    <row r="179" spans="1:22" s="107" customFormat="1" ht="41.25" customHeight="1" x14ac:dyDescent="0.3">
      <c r="A179" s="108" t="str">
        <f t="shared" si="158"/>
        <v>Tasa de Cobertura Efectiva de ejecución 6</v>
      </c>
      <c r="B179" s="184" t="s">
        <v>517</v>
      </c>
      <c r="C179" s="184" t="s">
        <v>51</v>
      </c>
      <c r="D179" s="184" t="str">
        <f t="shared" si="165"/>
        <v>Recolección</v>
      </c>
      <c r="E179" s="184">
        <v>4</v>
      </c>
      <c r="F179" s="184" t="str">
        <f t="shared" si="166"/>
        <v>Precisión y Confiabilidad</v>
      </c>
      <c r="G179" s="184">
        <v>2</v>
      </c>
      <c r="H179" s="184" t="str">
        <f t="shared" si="167"/>
        <v>DECON</v>
      </c>
      <c r="I179" s="385">
        <f t="shared" si="168"/>
        <v>32</v>
      </c>
      <c r="J179" s="187" t="s">
        <v>323</v>
      </c>
      <c r="K179" s="386" t="s">
        <v>231</v>
      </c>
      <c r="L179" s="400" t="s">
        <v>697</v>
      </c>
      <c r="M179" s="409">
        <v>6</v>
      </c>
      <c r="N179" s="389">
        <v>44778</v>
      </c>
      <c r="O179" s="391" t="str">
        <f t="shared" si="169"/>
        <v>Óptimo &gt;=90%
Medio 85%</v>
      </c>
      <c r="P179" s="394">
        <v>660</v>
      </c>
      <c r="Q179" s="394">
        <v>678</v>
      </c>
      <c r="R179" s="406">
        <f t="shared" si="163"/>
        <v>97.345132743362825</v>
      </c>
      <c r="S179" s="384">
        <f t="shared" si="164"/>
        <v>97.345132743362825</v>
      </c>
      <c r="T179" s="397"/>
      <c r="U179" s="397"/>
      <c r="V179" s="135">
        <f t="shared" si="162"/>
        <v>1</v>
      </c>
    </row>
    <row r="180" spans="1:22" s="107" customFormat="1" ht="41.25" customHeight="1" x14ac:dyDescent="0.3">
      <c r="A180" s="108" t="str">
        <f t="shared" si="158"/>
        <v>Tasa de Cobertura Efectiva de ejecución 7</v>
      </c>
      <c r="B180" s="184" t="s">
        <v>517</v>
      </c>
      <c r="C180" s="184" t="s">
        <v>51</v>
      </c>
      <c r="D180" s="184" t="str">
        <f t="shared" si="165"/>
        <v>Recolección</v>
      </c>
      <c r="E180" s="184">
        <v>4</v>
      </c>
      <c r="F180" s="184" t="str">
        <f t="shared" si="166"/>
        <v>Precisión y Confiabilidad</v>
      </c>
      <c r="G180" s="184">
        <v>2</v>
      </c>
      <c r="H180" s="184" t="str">
        <f t="shared" si="167"/>
        <v>DECON</v>
      </c>
      <c r="I180" s="385">
        <f t="shared" si="168"/>
        <v>32</v>
      </c>
      <c r="J180" s="187" t="s">
        <v>324</v>
      </c>
      <c r="K180" s="386" t="s">
        <v>231</v>
      </c>
      <c r="L180" s="400" t="s">
        <v>698</v>
      </c>
      <c r="M180" s="409">
        <v>7</v>
      </c>
      <c r="N180" s="389">
        <v>44778</v>
      </c>
      <c r="O180" s="391" t="str">
        <f t="shared" si="169"/>
        <v>Óptimo &gt;=90%
Medio 85%</v>
      </c>
      <c r="P180" s="394">
        <v>894</v>
      </c>
      <c r="Q180" s="394">
        <v>914</v>
      </c>
      <c r="R180" s="406">
        <f t="shared" si="163"/>
        <v>97.811816192560173</v>
      </c>
      <c r="S180" s="384">
        <f t="shared" si="164"/>
        <v>97.811816192560173</v>
      </c>
      <c r="T180" s="397"/>
      <c r="U180" s="397"/>
      <c r="V180" s="135">
        <f t="shared" si="162"/>
        <v>1</v>
      </c>
    </row>
    <row r="181" spans="1:22" s="107" customFormat="1" ht="41.25" customHeight="1" x14ac:dyDescent="0.3">
      <c r="A181" s="108" t="str">
        <f t="shared" si="158"/>
        <v>Tasa de Cobertura Efectiva de ejecución 8</v>
      </c>
      <c r="B181" s="184" t="s">
        <v>517</v>
      </c>
      <c r="C181" s="184" t="s">
        <v>51</v>
      </c>
      <c r="D181" s="184" t="str">
        <f t="shared" si="165"/>
        <v>Recolección</v>
      </c>
      <c r="E181" s="184">
        <v>4</v>
      </c>
      <c r="F181" s="184" t="str">
        <f t="shared" si="166"/>
        <v>Precisión y Confiabilidad</v>
      </c>
      <c r="G181" s="184">
        <v>2</v>
      </c>
      <c r="H181" s="184" t="str">
        <f t="shared" si="167"/>
        <v>DECON</v>
      </c>
      <c r="I181" s="385">
        <f t="shared" si="168"/>
        <v>32</v>
      </c>
      <c r="J181" s="187" t="s">
        <v>325</v>
      </c>
      <c r="K181" s="386" t="s">
        <v>231</v>
      </c>
      <c r="L181" s="400" t="s">
        <v>733</v>
      </c>
      <c r="M181" s="409">
        <v>8</v>
      </c>
      <c r="N181" s="404">
        <v>44789</v>
      </c>
      <c r="O181" s="391" t="str">
        <f t="shared" si="169"/>
        <v>Óptimo &gt;=90%
Medio 85%</v>
      </c>
      <c r="P181" s="394">
        <v>1124</v>
      </c>
      <c r="Q181" s="394">
        <v>1150</v>
      </c>
      <c r="R181" s="406">
        <f t="shared" si="163"/>
        <v>97.739130434782609</v>
      </c>
      <c r="S181" s="384">
        <f t="shared" si="164"/>
        <v>97.739130434782609</v>
      </c>
      <c r="T181" s="397"/>
      <c r="U181" s="397"/>
      <c r="V181" s="135">
        <f t="shared" si="162"/>
        <v>1</v>
      </c>
    </row>
    <row r="182" spans="1:22" s="107" customFormat="1" ht="41.25" customHeight="1" x14ac:dyDescent="0.3">
      <c r="A182" s="108" t="str">
        <f t="shared" si="158"/>
        <v>Tasa de Cobertura Efectiva de ejecución 9</v>
      </c>
      <c r="B182" s="184" t="s">
        <v>517</v>
      </c>
      <c r="C182" s="184" t="s">
        <v>51</v>
      </c>
      <c r="D182" s="184" t="str">
        <f t="shared" si="165"/>
        <v>Recolección</v>
      </c>
      <c r="E182" s="184">
        <v>4</v>
      </c>
      <c r="F182" s="184" t="str">
        <f t="shared" si="166"/>
        <v>Precisión y Confiabilidad</v>
      </c>
      <c r="G182" s="184">
        <v>2</v>
      </c>
      <c r="H182" s="184" t="str">
        <f t="shared" si="167"/>
        <v>DECON</v>
      </c>
      <c r="I182" s="385">
        <f t="shared" si="168"/>
        <v>32</v>
      </c>
      <c r="J182" s="187" t="s">
        <v>326</v>
      </c>
      <c r="K182" s="386" t="s">
        <v>231</v>
      </c>
      <c r="L182" s="400" t="s">
        <v>734</v>
      </c>
      <c r="M182" s="409">
        <v>9</v>
      </c>
      <c r="N182" s="404">
        <v>44789</v>
      </c>
      <c r="O182" s="391" t="str">
        <f t="shared" si="169"/>
        <v>Óptimo &gt;=90%
Medio 85%</v>
      </c>
      <c r="P182" s="394">
        <v>1402</v>
      </c>
      <c r="Q182" s="394">
        <v>1430</v>
      </c>
      <c r="R182" s="406">
        <f t="shared" si="163"/>
        <v>98.04195804195804</v>
      </c>
      <c r="S182" s="384">
        <f t="shared" si="164"/>
        <v>98.04195804195804</v>
      </c>
      <c r="T182" s="397"/>
      <c r="U182" s="397"/>
      <c r="V182" s="135">
        <f t="shared" si="162"/>
        <v>1</v>
      </c>
    </row>
    <row r="183" spans="1:22" s="107" customFormat="1" ht="41.25" customHeight="1" x14ac:dyDescent="0.3">
      <c r="A183" s="108" t="str">
        <f t="shared" si="158"/>
        <v>Tasa de Cobertura Efectiva de ejecución 10</v>
      </c>
      <c r="B183" s="184" t="s">
        <v>517</v>
      </c>
      <c r="C183" s="184" t="s">
        <v>51</v>
      </c>
      <c r="D183" s="184" t="str">
        <f t="shared" si="165"/>
        <v>Recolección</v>
      </c>
      <c r="E183" s="184">
        <v>4</v>
      </c>
      <c r="F183" s="184" t="str">
        <f t="shared" si="166"/>
        <v>Precisión y Confiabilidad</v>
      </c>
      <c r="G183" s="184">
        <v>2</v>
      </c>
      <c r="H183" s="184" t="str">
        <f t="shared" si="167"/>
        <v>DECON</v>
      </c>
      <c r="I183" s="385">
        <f t="shared" si="168"/>
        <v>32</v>
      </c>
      <c r="J183" s="187" t="s">
        <v>327</v>
      </c>
      <c r="K183" s="386" t="s">
        <v>231</v>
      </c>
      <c r="L183" s="400" t="s">
        <v>766</v>
      </c>
      <c r="M183" s="409">
        <v>10</v>
      </c>
      <c r="N183" s="404">
        <v>44875</v>
      </c>
      <c r="O183" s="391" t="str">
        <f t="shared" si="169"/>
        <v>Óptimo &gt;=90%
Medio 85%</v>
      </c>
      <c r="P183" s="394">
        <v>1696</v>
      </c>
      <c r="Q183" s="394">
        <v>1727</v>
      </c>
      <c r="R183" s="406">
        <f t="shared" si="163"/>
        <v>98.204979733642148</v>
      </c>
      <c r="S183" s="384">
        <f t="shared" si="164"/>
        <v>98.204979733642148</v>
      </c>
      <c r="T183" s="397"/>
      <c r="U183" s="397"/>
      <c r="V183" s="135">
        <f t="shared" si="162"/>
        <v>1</v>
      </c>
    </row>
    <row r="184" spans="1:22" s="107" customFormat="1" ht="41.25" customHeight="1" x14ac:dyDescent="0.3">
      <c r="A184" s="108" t="str">
        <f t="shared" si="158"/>
        <v>Tasa de Cobertura Efectiva de ejecución 11</v>
      </c>
      <c r="B184" s="184" t="s">
        <v>517</v>
      </c>
      <c r="C184" s="184" t="s">
        <v>51</v>
      </c>
      <c r="D184" s="184" t="str">
        <f t="shared" si="165"/>
        <v>Recolección</v>
      </c>
      <c r="E184" s="184">
        <v>4</v>
      </c>
      <c r="F184" s="184" t="str">
        <f t="shared" si="166"/>
        <v>Precisión y Confiabilidad</v>
      </c>
      <c r="G184" s="184">
        <v>2</v>
      </c>
      <c r="H184" s="184" t="str">
        <f t="shared" si="167"/>
        <v>DECON</v>
      </c>
      <c r="I184" s="385">
        <f t="shared" si="168"/>
        <v>32</v>
      </c>
      <c r="J184" s="187" t="s">
        <v>328</v>
      </c>
      <c r="K184" s="386" t="s">
        <v>231</v>
      </c>
      <c r="L184" s="400" t="s">
        <v>767</v>
      </c>
      <c r="M184" s="409">
        <v>11</v>
      </c>
      <c r="N184" s="404">
        <v>44875</v>
      </c>
      <c r="O184" s="391" t="str">
        <f t="shared" si="169"/>
        <v>Óptimo &gt;=90%
Medio 85%</v>
      </c>
      <c r="P184" s="394">
        <v>1968</v>
      </c>
      <c r="Q184" s="394">
        <v>2005</v>
      </c>
      <c r="R184" s="406">
        <f t="shared" si="163"/>
        <v>98.154613466334155</v>
      </c>
      <c r="S184" s="384">
        <f t="shared" si="164"/>
        <v>98.154613466334155</v>
      </c>
      <c r="T184" s="397"/>
      <c r="U184" s="397"/>
      <c r="V184" s="135">
        <f t="shared" si="162"/>
        <v>1</v>
      </c>
    </row>
    <row r="185" spans="1:22" s="107" customFormat="1" ht="41.25" customHeight="1" x14ac:dyDescent="0.3">
      <c r="A185" s="108" t="str">
        <f t="shared" si="158"/>
        <v>Tasa de Cobertura Efectiva de ejecución 12</v>
      </c>
      <c r="B185" s="184" t="s">
        <v>517</v>
      </c>
      <c r="C185" s="184" t="s">
        <v>51</v>
      </c>
      <c r="D185" s="184" t="str">
        <f t="shared" si="165"/>
        <v>Recolección</v>
      </c>
      <c r="E185" s="184">
        <v>4</v>
      </c>
      <c r="F185" s="184" t="str">
        <f t="shared" si="166"/>
        <v>Precisión y Confiabilidad</v>
      </c>
      <c r="G185" s="184">
        <v>2</v>
      </c>
      <c r="H185" s="184" t="str">
        <f t="shared" si="167"/>
        <v>DECON</v>
      </c>
      <c r="I185" s="385">
        <f t="shared" si="168"/>
        <v>32</v>
      </c>
      <c r="J185" s="187" t="s">
        <v>329</v>
      </c>
      <c r="K185" s="386" t="s">
        <v>231</v>
      </c>
      <c r="L185" s="400" t="s">
        <v>823</v>
      </c>
      <c r="M185" s="409">
        <v>12</v>
      </c>
      <c r="N185" s="404">
        <v>44875</v>
      </c>
      <c r="O185" s="391" t="str">
        <f t="shared" si="169"/>
        <v>Óptimo &gt;=90%
Medio 85%</v>
      </c>
      <c r="P185" s="394">
        <v>2331</v>
      </c>
      <c r="Q185" s="394">
        <v>2374</v>
      </c>
      <c r="R185" s="406">
        <f t="shared" si="163"/>
        <v>98.188711036225783</v>
      </c>
      <c r="S185" s="384">
        <f t="shared" si="164"/>
        <v>98.188711036225783</v>
      </c>
      <c r="T185" s="397"/>
      <c r="U185" s="397"/>
      <c r="V185" s="135">
        <f t="shared" si="162"/>
        <v>1</v>
      </c>
    </row>
    <row r="186" spans="1:22" s="107" customFormat="1" ht="41.25" customHeight="1" x14ac:dyDescent="0.3">
      <c r="A186" s="108" t="str">
        <f t="shared" si="158"/>
        <v>Tasa de Cobertura Efectiva de ejecución 13</v>
      </c>
      <c r="B186" s="184" t="s">
        <v>517</v>
      </c>
      <c r="C186" s="184" t="s">
        <v>51</v>
      </c>
      <c r="D186" s="184" t="str">
        <f t="shared" si="165"/>
        <v>Recolección</v>
      </c>
      <c r="E186" s="184">
        <v>4</v>
      </c>
      <c r="F186" s="184" t="str">
        <f t="shared" si="166"/>
        <v>Precisión y Confiabilidad</v>
      </c>
      <c r="G186" s="184">
        <v>2</v>
      </c>
      <c r="H186" s="184" t="str">
        <f t="shared" si="167"/>
        <v>DECON</v>
      </c>
      <c r="I186" s="385">
        <f t="shared" si="168"/>
        <v>32</v>
      </c>
      <c r="J186" s="187" t="s">
        <v>330</v>
      </c>
      <c r="K186" s="386" t="s">
        <v>231</v>
      </c>
      <c r="L186" s="400" t="s">
        <v>824</v>
      </c>
      <c r="M186" s="409">
        <v>13</v>
      </c>
      <c r="N186" s="404">
        <v>44875</v>
      </c>
      <c r="O186" s="391" t="str">
        <f t="shared" si="169"/>
        <v>Óptimo &gt;=90%
Medio 85%</v>
      </c>
      <c r="P186" s="394">
        <v>2636</v>
      </c>
      <c r="Q186" s="394">
        <v>2691</v>
      </c>
      <c r="R186" s="406">
        <f t="shared" si="163"/>
        <v>97.956150130063165</v>
      </c>
      <c r="S186" s="384">
        <f t="shared" si="164"/>
        <v>97.956150130063165</v>
      </c>
      <c r="T186" s="397"/>
      <c r="U186" s="397"/>
      <c r="V186" s="135">
        <f t="shared" si="162"/>
        <v>1</v>
      </c>
    </row>
    <row r="187" spans="1:22" s="107" customFormat="1" ht="41.25" customHeight="1" x14ac:dyDescent="0.3">
      <c r="A187" s="108" t="str">
        <f t="shared" ref="A187:A217" si="170">+J187</f>
        <v>Tasa de Cobertura Efectiva de ejecución 14</v>
      </c>
      <c r="B187" s="184" t="s">
        <v>517</v>
      </c>
      <c r="C187" s="184" t="s">
        <v>51</v>
      </c>
      <c r="D187" s="184" t="str">
        <f t="shared" si="165"/>
        <v>Recolección</v>
      </c>
      <c r="E187" s="184">
        <v>4</v>
      </c>
      <c r="F187" s="184" t="str">
        <f t="shared" si="166"/>
        <v>Precisión y Confiabilidad</v>
      </c>
      <c r="G187" s="184">
        <v>2</v>
      </c>
      <c r="H187" s="184" t="str">
        <f t="shared" si="167"/>
        <v>DECON</v>
      </c>
      <c r="I187" s="385">
        <f t="shared" si="168"/>
        <v>32</v>
      </c>
      <c r="J187" s="187" t="s">
        <v>331</v>
      </c>
      <c r="K187" s="386" t="s">
        <v>231</v>
      </c>
      <c r="L187" s="400" t="s">
        <v>825</v>
      </c>
      <c r="M187" s="409">
        <v>14</v>
      </c>
      <c r="N187" s="404">
        <v>44875</v>
      </c>
      <c r="O187" s="391" t="str">
        <f t="shared" si="169"/>
        <v>Óptimo &gt;=90%
Medio 85%</v>
      </c>
      <c r="P187" s="394">
        <v>2912</v>
      </c>
      <c r="Q187" s="394">
        <v>2975</v>
      </c>
      <c r="R187" s="406">
        <f t="shared" si="163"/>
        <v>97.882352941176478</v>
      </c>
      <c r="S187" s="384">
        <f t="shared" si="164"/>
        <v>97.882352941176478</v>
      </c>
      <c r="T187" s="397"/>
      <c r="U187" s="397"/>
      <c r="V187" s="135">
        <f t="shared" si="162"/>
        <v>1</v>
      </c>
    </row>
    <row r="188" spans="1:22" s="107" customFormat="1" ht="41.25" customHeight="1" x14ac:dyDescent="0.3">
      <c r="A188" s="108" t="str">
        <f t="shared" si="170"/>
        <v>Tasa de Cobertura Efectiva de ejecución 15</v>
      </c>
      <c r="B188" s="184" t="s">
        <v>517</v>
      </c>
      <c r="C188" s="184" t="s">
        <v>51</v>
      </c>
      <c r="D188" s="184" t="str">
        <f t="shared" si="165"/>
        <v>Recolección</v>
      </c>
      <c r="E188" s="184">
        <v>4</v>
      </c>
      <c r="F188" s="184" t="str">
        <f t="shared" si="166"/>
        <v>Precisión y Confiabilidad</v>
      </c>
      <c r="G188" s="184">
        <v>2</v>
      </c>
      <c r="H188" s="184" t="str">
        <f t="shared" si="167"/>
        <v>DECON</v>
      </c>
      <c r="I188" s="385">
        <f t="shared" si="168"/>
        <v>32</v>
      </c>
      <c r="J188" s="187" t="s">
        <v>332</v>
      </c>
      <c r="K188" s="386" t="s">
        <v>231</v>
      </c>
      <c r="L188" s="400" t="s">
        <v>826</v>
      </c>
      <c r="M188" s="409">
        <v>15</v>
      </c>
      <c r="N188" s="404">
        <v>44875</v>
      </c>
      <c r="O188" s="391" t="str">
        <f t="shared" si="169"/>
        <v>Óptimo &gt;=90%
Medio 85%</v>
      </c>
      <c r="P188" s="394">
        <v>3115</v>
      </c>
      <c r="Q188" s="394">
        <v>3188</v>
      </c>
      <c r="R188" s="406">
        <f t="shared" si="163"/>
        <v>97.710163111668763</v>
      </c>
      <c r="S188" s="384">
        <f t="shared" si="164"/>
        <v>97.710163111668763</v>
      </c>
      <c r="T188" s="397"/>
      <c r="U188" s="397"/>
      <c r="V188" s="135">
        <f t="shared" si="162"/>
        <v>1</v>
      </c>
    </row>
    <row r="189" spans="1:22" s="130" customFormat="1" ht="41.25" customHeight="1" x14ac:dyDescent="0.3">
      <c r="A189" s="131"/>
      <c r="B189" s="184"/>
      <c r="C189" s="184"/>
      <c r="D189" s="184" t="str">
        <f t="shared" si="165"/>
        <v>Recolección</v>
      </c>
      <c r="E189" s="184">
        <v>4</v>
      </c>
      <c r="F189" s="184" t="str">
        <f t="shared" si="166"/>
        <v>Precisión y Confiabilidad</v>
      </c>
      <c r="G189" s="184">
        <v>2</v>
      </c>
      <c r="H189" s="184" t="str">
        <f t="shared" si="167"/>
        <v>DECON</v>
      </c>
      <c r="I189" s="385">
        <f t="shared" si="168"/>
        <v>32</v>
      </c>
      <c r="J189" s="187" t="s">
        <v>333</v>
      </c>
      <c r="K189" s="386" t="s">
        <v>231</v>
      </c>
      <c r="L189" s="400" t="s">
        <v>827</v>
      </c>
      <c r="M189" s="409">
        <v>16</v>
      </c>
      <c r="N189" s="404">
        <v>44875</v>
      </c>
      <c r="O189" s="391" t="str">
        <f t="shared" si="169"/>
        <v>Óptimo &gt;=90%
Medio 85%</v>
      </c>
      <c r="P189" s="394">
        <v>3362</v>
      </c>
      <c r="Q189" s="394">
        <v>3440</v>
      </c>
      <c r="R189" s="406">
        <f t="shared" ref="R189:R193" si="171">P189/Q189*100</f>
        <v>97.732558139534888</v>
      </c>
      <c r="S189" s="384">
        <f t="shared" si="164"/>
        <v>97.732558139534888</v>
      </c>
      <c r="T189" s="397"/>
      <c r="U189" s="397"/>
      <c r="V189" s="135">
        <f t="shared" si="162"/>
        <v>1</v>
      </c>
    </row>
    <row r="190" spans="1:22" s="130" customFormat="1" ht="41.25" customHeight="1" x14ac:dyDescent="0.3">
      <c r="A190" s="131"/>
      <c r="B190" s="184"/>
      <c r="C190" s="184"/>
      <c r="D190" s="184" t="str">
        <f t="shared" si="165"/>
        <v>Recolección</v>
      </c>
      <c r="E190" s="184">
        <v>4</v>
      </c>
      <c r="F190" s="184" t="str">
        <f t="shared" si="166"/>
        <v>Precisión y Confiabilidad</v>
      </c>
      <c r="G190" s="184">
        <v>2</v>
      </c>
      <c r="H190" s="184" t="str">
        <f t="shared" si="167"/>
        <v>DECON</v>
      </c>
      <c r="I190" s="385">
        <f t="shared" si="168"/>
        <v>32</v>
      </c>
      <c r="J190" s="187" t="s">
        <v>589</v>
      </c>
      <c r="K190" s="386" t="s">
        <v>231</v>
      </c>
      <c r="L190" s="400" t="s">
        <v>828</v>
      </c>
      <c r="M190" s="409">
        <v>17</v>
      </c>
      <c r="N190" s="404">
        <v>44875</v>
      </c>
      <c r="O190" s="391" t="str">
        <f t="shared" si="169"/>
        <v>Óptimo &gt;=90%
Medio 85%</v>
      </c>
      <c r="P190" s="394">
        <v>3591</v>
      </c>
      <c r="Q190" s="394">
        <v>3678</v>
      </c>
      <c r="R190" s="406">
        <f t="shared" si="171"/>
        <v>97.634584013050571</v>
      </c>
      <c r="S190" s="384">
        <f t="shared" si="164"/>
        <v>97.634584013050571</v>
      </c>
      <c r="T190" s="397"/>
      <c r="U190" s="397"/>
      <c r="V190" s="135">
        <f t="shared" si="162"/>
        <v>1</v>
      </c>
    </row>
    <row r="191" spans="1:22" s="130" customFormat="1" ht="41.25" customHeight="1" x14ac:dyDescent="0.3">
      <c r="A191" s="131"/>
      <c r="B191" s="184"/>
      <c r="C191" s="184"/>
      <c r="D191" s="184" t="str">
        <f t="shared" si="165"/>
        <v>Recolección</v>
      </c>
      <c r="E191" s="184">
        <v>4</v>
      </c>
      <c r="F191" s="184" t="str">
        <f t="shared" si="166"/>
        <v>Precisión y Confiabilidad</v>
      </c>
      <c r="G191" s="184">
        <v>2</v>
      </c>
      <c r="H191" s="184" t="str">
        <f t="shared" si="167"/>
        <v>DECON</v>
      </c>
      <c r="I191" s="385">
        <f t="shared" si="168"/>
        <v>32</v>
      </c>
      <c r="J191" s="187" t="s">
        <v>590</v>
      </c>
      <c r="K191" s="386" t="s">
        <v>231</v>
      </c>
      <c r="L191" s="400" t="s">
        <v>829</v>
      </c>
      <c r="M191" s="409">
        <v>18</v>
      </c>
      <c r="N191" s="404">
        <v>44875</v>
      </c>
      <c r="O191" s="391" t="str">
        <f t="shared" si="169"/>
        <v>Óptimo &gt;=90%
Medio 85%</v>
      </c>
      <c r="P191" s="394">
        <v>3836</v>
      </c>
      <c r="Q191" s="394">
        <v>3930</v>
      </c>
      <c r="R191" s="406">
        <f t="shared" si="171"/>
        <v>97.608142493638667</v>
      </c>
      <c r="S191" s="384">
        <f t="shared" si="164"/>
        <v>97.608142493638667</v>
      </c>
      <c r="T191" s="397"/>
      <c r="U191" s="397"/>
      <c r="V191" s="135">
        <f t="shared" si="162"/>
        <v>1</v>
      </c>
    </row>
    <row r="192" spans="1:22" s="130" customFormat="1" ht="41.25" customHeight="1" x14ac:dyDescent="0.3">
      <c r="A192" s="131"/>
      <c r="B192" s="184"/>
      <c r="C192" s="184"/>
      <c r="D192" s="184" t="str">
        <f t="shared" si="165"/>
        <v>Recolección</v>
      </c>
      <c r="E192" s="184">
        <v>4</v>
      </c>
      <c r="F192" s="184" t="str">
        <f t="shared" si="166"/>
        <v>Precisión y Confiabilidad</v>
      </c>
      <c r="G192" s="184">
        <v>2</v>
      </c>
      <c r="H192" s="184" t="str">
        <f t="shared" si="167"/>
        <v>DECON</v>
      </c>
      <c r="I192" s="385">
        <f t="shared" si="168"/>
        <v>32</v>
      </c>
      <c r="J192" s="187" t="s">
        <v>591</v>
      </c>
      <c r="K192" s="386" t="s">
        <v>231</v>
      </c>
      <c r="L192" s="400" t="s">
        <v>830</v>
      </c>
      <c r="M192" s="409">
        <v>19</v>
      </c>
      <c r="N192" s="404">
        <v>44875</v>
      </c>
      <c r="O192" s="391" t="str">
        <f t="shared" si="169"/>
        <v>Óptimo &gt;=90%
Medio 85%</v>
      </c>
      <c r="P192" s="394">
        <v>3993</v>
      </c>
      <c r="Q192" s="394">
        <v>4117</v>
      </c>
      <c r="R192" s="406">
        <f t="shared" si="171"/>
        <v>96.988098129706103</v>
      </c>
      <c r="S192" s="384">
        <f t="shared" si="164"/>
        <v>96.988098129706103</v>
      </c>
      <c r="T192" s="397"/>
      <c r="U192" s="397"/>
      <c r="V192" s="135">
        <f t="shared" si="162"/>
        <v>1</v>
      </c>
    </row>
    <row r="193" spans="1:22" s="107" customFormat="1" ht="41.25" customHeight="1" x14ac:dyDescent="0.3">
      <c r="A193" s="108" t="str">
        <f t="shared" si="170"/>
        <v>Tasa de Cobertura Efectiva de ejecución 20</v>
      </c>
      <c r="B193" s="184" t="s">
        <v>517</v>
      </c>
      <c r="C193" s="184" t="s">
        <v>51</v>
      </c>
      <c r="D193" s="184" t="str">
        <f>+D188</f>
        <v>Recolección</v>
      </c>
      <c r="E193" s="184">
        <v>4</v>
      </c>
      <c r="F193" s="184" t="str">
        <f>+F188</f>
        <v>Precisión y Confiabilidad</v>
      </c>
      <c r="G193" s="184">
        <v>2</v>
      </c>
      <c r="H193" s="184" t="str">
        <f>+H188</f>
        <v>DECON</v>
      </c>
      <c r="I193" s="385">
        <f>+I188</f>
        <v>32</v>
      </c>
      <c r="J193" s="187" t="s">
        <v>592</v>
      </c>
      <c r="K193" s="386" t="s">
        <v>231</v>
      </c>
      <c r="L193" s="400" t="s">
        <v>968</v>
      </c>
      <c r="M193" s="409">
        <v>20</v>
      </c>
      <c r="N193" s="404">
        <v>44932</v>
      </c>
      <c r="O193" s="391" t="str">
        <f>+O188</f>
        <v>Óptimo &gt;=90%
Medio 85%</v>
      </c>
      <c r="P193" s="394">
        <v>4150</v>
      </c>
      <c r="Q193" s="394">
        <v>4382</v>
      </c>
      <c r="R193" s="406">
        <f t="shared" si="171"/>
        <v>94.705613874942955</v>
      </c>
      <c r="S193" s="384">
        <f t="shared" si="164"/>
        <v>94.705613874942955</v>
      </c>
      <c r="T193" s="397"/>
      <c r="U193" s="397"/>
      <c r="V193" s="135">
        <f t="shared" si="162"/>
        <v>1</v>
      </c>
    </row>
    <row r="194" spans="1:22" s="107" customFormat="1" ht="41.25" customHeight="1" x14ac:dyDescent="0.3">
      <c r="A194" s="131" t="str">
        <f t="shared" si="170"/>
        <v>Tasa de Cobertura Efectiva de ejecución*</v>
      </c>
      <c r="B194" s="184"/>
      <c r="C194" s="184"/>
      <c r="D194" s="380" t="str">
        <f>+VLOOKUP(J194,'Indicadores Generales'!A$6:K$61,2,FALSE)</f>
        <v>Recolección</v>
      </c>
      <c r="E194" s="380"/>
      <c r="F194" s="380" t="str">
        <f>+VLOOKUP($J194,'Indicadores Generales'!A$6:K$61,3,FALSE)</f>
        <v>Precisión y Confiabilidad</v>
      </c>
      <c r="G194" s="380"/>
      <c r="H194" s="380" t="str">
        <f>+VLOOKUP(J194,'Indicadores Generales'!A$6:K$61,4,FALSE)</f>
        <v>DECON</v>
      </c>
      <c r="I194" s="381">
        <f>+VLOOKUP($J194,'Indicadores Generales'!$A$6:$K$61,5,FALSE)</f>
        <v>32</v>
      </c>
      <c r="J194" s="427" t="s">
        <v>625</v>
      </c>
      <c r="K194" s="428" t="s">
        <v>231</v>
      </c>
      <c r="L194" s="376"/>
      <c r="M194" s="382" t="s">
        <v>381</v>
      </c>
      <c r="N194" s="377"/>
      <c r="O194" s="391" t="str">
        <f>+VLOOKUP($J194,'Indicadores Generales'!$A$6:$K$61,11,FALSE)</f>
        <v>Óptimo &gt;=90%
Medio 85%</v>
      </c>
      <c r="P194" s="378">
        <f>IF(MAX(P174:P193)&gt;0,MAX(P174:P193),"*")</f>
        <v>4150</v>
      </c>
      <c r="Q194" s="378">
        <f>IF(MAX(Q174:Q193)&gt;0,MAX(Q174:Q193),"*")</f>
        <v>4382</v>
      </c>
      <c r="R194" s="383">
        <f t="shared" si="163"/>
        <v>94.705613874942955</v>
      </c>
      <c r="S194" s="384">
        <f t="shared" si="150"/>
        <v>94.705613874942955</v>
      </c>
      <c r="T194" s="374"/>
      <c r="U194" s="374"/>
      <c r="V194" s="135">
        <f t="shared" si="162"/>
        <v>1</v>
      </c>
    </row>
    <row r="195" spans="1:22" ht="57" x14ac:dyDescent="0.3">
      <c r="A195" s="131" t="str">
        <f t="shared" si="170"/>
        <v>Tasa de Sobre cobertura</v>
      </c>
      <c r="B195" s="184" t="s">
        <v>517</v>
      </c>
      <c r="C195" s="184" t="s">
        <v>51</v>
      </c>
      <c r="D195" s="184" t="str">
        <f>+VLOOKUP(J195,'Indicadores Generales'!A$6:K$61,2,FALSE)</f>
        <v>Recolección</v>
      </c>
      <c r="E195" s="184">
        <v>4</v>
      </c>
      <c r="F195" s="184" t="str">
        <f>+VLOOKUP($J195,'Indicadores Generales'!A$6:K$61,3,FALSE)</f>
        <v>Precisión y Confiabilidad</v>
      </c>
      <c r="G195" s="184">
        <v>2</v>
      </c>
      <c r="H195" s="184" t="str">
        <f>+VLOOKUP(J195,'Indicadores Generales'!A$6:K$61,4,FALSE)</f>
        <v>DECON</v>
      </c>
      <c r="I195" s="385">
        <f>+VLOOKUP($J195,'Indicadores Generales'!$A$6:$K$61,5,FALSE)</f>
        <v>33</v>
      </c>
      <c r="J195" s="418" t="s">
        <v>531</v>
      </c>
      <c r="K195" s="386" t="s">
        <v>227</v>
      </c>
      <c r="L195" s="400" t="s">
        <v>969</v>
      </c>
      <c r="M195" s="388">
        <v>0</v>
      </c>
      <c r="N195" s="404">
        <v>44936</v>
      </c>
      <c r="O195" s="391" t="str">
        <f>+VLOOKUP($J195,'Indicadores Generales'!$A$6:$K$61,11,FALSE)</f>
        <v>Óptimo &lt;=5%
Medio 6%</v>
      </c>
      <c r="P195" s="394">
        <v>158</v>
      </c>
      <c r="Q195" s="394">
        <v>4382</v>
      </c>
      <c r="R195" s="406">
        <f>+P195/Q195*100</f>
        <v>3.605659516202647</v>
      </c>
      <c r="S195" s="407">
        <f t="shared" si="150"/>
        <v>3.605659516202647</v>
      </c>
      <c r="T195" s="397"/>
      <c r="U195" s="397"/>
      <c r="V195" s="135">
        <f>+IF(S195&lt;=5,1,IF(S195&lt;=6,0.5,0))</f>
        <v>1</v>
      </c>
    </row>
    <row r="196" spans="1:22" ht="57" x14ac:dyDescent="0.3">
      <c r="A196" s="131" t="str">
        <f t="shared" si="170"/>
        <v>Porcentaje de rechazo</v>
      </c>
      <c r="B196" s="184" t="s">
        <v>517</v>
      </c>
      <c r="C196" s="184" t="s">
        <v>51</v>
      </c>
      <c r="D196" s="184" t="str">
        <f>+VLOOKUP(J196,'Indicadores Generales'!A$6:K$61,2,FALSE)</f>
        <v>Recolección</v>
      </c>
      <c r="E196" s="184">
        <v>4</v>
      </c>
      <c r="F196" s="184" t="str">
        <f>+VLOOKUP($J196,'Indicadores Generales'!A$6:K$61,3,FALSE)</f>
        <v>Precisión y Confiabilidad</v>
      </c>
      <c r="G196" s="184">
        <v>2</v>
      </c>
      <c r="H196" s="184" t="str">
        <f>+VLOOKUP(J196,'Indicadores Generales'!A$6:K$61,4,FALSE)</f>
        <v>DECON</v>
      </c>
      <c r="I196" s="385">
        <f>+VLOOKUP($J196,'Indicadores Generales'!$A$6:$K$61,5,FALSE)</f>
        <v>34</v>
      </c>
      <c r="J196" s="418" t="s">
        <v>178</v>
      </c>
      <c r="K196" s="386" t="s">
        <v>601</v>
      </c>
      <c r="L196" s="400" t="s">
        <v>970</v>
      </c>
      <c r="M196" s="388">
        <v>0</v>
      </c>
      <c r="N196" s="404">
        <v>44936</v>
      </c>
      <c r="O196" s="391" t="str">
        <f>+VLOOKUP($J196,'Indicadores Generales'!$A$6:$K$61,11,FALSE)</f>
        <v>Óptimo &lt;=5%
Medio 6%</v>
      </c>
      <c r="P196" s="394">
        <v>81</v>
      </c>
      <c r="Q196" s="394">
        <v>4382</v>
      </c>
      <c r="R196" s="392">
        <f>+P196/Q196*100</f>
        <v>1.8484710178000914</v>
      </c>
      <c r="S196" s="407">
        <f t="shared" si="150"/>
        <v>1.8484710178000914</v>
      </c>
      <c r="T196" s="397"/>
      <c r="U196" s="397"/>
      <c r="V196" s="135">
        <f>+IF(S196&lt;=5,1,IF(S196&lt;=6,0.5,0))</f>
        <v>1</v>
      </c>
    </row>
    <row r="197" spans="1:22" ht="41.25" customHeight="1" x14ac:dyDescent="0.3">
      <c r="A197" s="131" t="str">
        <f t="shared" si="170"/>
        <v>Puntualidad en el cierre del levantamiento de la información</v>
      </c>
      <c r="B197" s="184" t="s">
        <v>517</v>
      </c>
      <c r="C197" s="184" t="s">
        <v>51</v>
      </c>
      <c r="D197" s="184" t="str">
        <f>+VLOOKUP(J197,'Indicadores Generales'!A$6:K$61,2,FALSE)</f>
        <v>Recolección</v>
      </c>
      <c r="E197" s="184">
        <v>4</v>
      </c>
      <c r="F197" s="184" t="str">
        <f>+VLOOKUP($J197,'Indicadores Generales'!A$6:K$61,3,FALSE)</f>
        <v>Oportunidad y Puntualidad</v>
      </c>
      <c r="G197" s="184">
        <v>1</v>
      </c>
      <c r="H197" s="184" t="str">
        <f>+VLOOKUP(J197,'Indicadores Generales'!A$6:K$61,4,FALSE)</f>
        <v>ZONALES</v>
      </c>
      <c r="I197" s="385">
        <f>+VLOOKUP($J197,'Indicadores Generales'!$A$6:$K$61,5,FALSE)</f>
        <v>35</v>
      </c>
      <c r="J197" s="187" t="s">
        <v>36</v>
      </c>
      <c r="K197" s="386" t="s">
        <v>12</v>
      </c>
      <c r="L197" s="400" t="s">
        <v>971</v>
      </c>
      <c r="M197" s="388">
        <v>0</v>
      </c>
      <c r="N197" s="404">
        <v>44571</v>
      </c>
      <c r="O197" s="391" t="str">
        <f>+VLOOKUP($J197,'Indicadores Generales'!$A$6:$K$61,11,FALSE)</f>
        <v>Óptimo 0 días
Medio 5 días</v>
      </c>
      <c r="P197" s="390">
        <v>44865</v>
      </c>
      <c r="Q197" s="390">
        <v>44865</v>
      </c>
      <c r="R197" s="392">
        <f>+P197-Q197</f>
        <v>0</v>
      </c>
      <c r="S197" s="407">
        <f t="shared" si="150"/>
        <v>0</v>
      </c>
      <c r="T197" s="397"/>
      <c r="U197" s="397"/>
      <c r="V197" s="135">
        <f>+IF(R197&lt;=0,1,IF(R197&lt;=5,0.5,0))</f>
        <v>1</v>
      </c>
    </row>
    <row r="198" spans="1:22" ht="41.25" customHeight="1" x14ac:dyDescent="0.3">
      <c r="A198" s="108" t="str">
        <f t="shared" si="170"/>
        <v>Porcentaje de ejecución de crítica 1</v>
      </c>
      <c r="B198" s="184" t="s">
        <v>517</v>
      </c>
      <c r="C198" s="184" t="s">
        <v>51</v>
      </c>
      <c r="D198" s="184" t="str">
        <f>+D218</f>
        <v>Procesamiento</v>
      </c>
      <c r="E198" s="184">
        <v>5</v>
      </c>
      <c r="F198" s="184" t="str">
        <f>+F218</f>
        <v>Precisión y Confiabilidad</v>
      </c>
      <c r="G198" s="184">
        <v>2</v>
      </c>
      <c r="H198" s="184" t="str">
        <f>+H218</f>
        <v>ZONALES</v>
      </c>
      <c r="I198" s="385">
        <f>+I218</f>
        <v>36</v>
      </c>
      <c r="J198" s="187" t="s">
        <v>377</v>
      </c>
      <c r="K198" s="386" t="s">
        <v>232</v>
      </c>
      <c r="L198" s="400" t="s">
        <v>659</v>
      </c>
      <c r="M198" s="409">
        <v>1</v>
      </c>
      <c r="N198" s="389">
        <v>44778</v>
      </c>
      <c r="O198" s="391" t="str">
        <f>+O218</f>
        <v>Óptimo &gt;=100%
Medio 98%</v>
      </c>
      <c r="P198" s="394">
        <v>36</v>
      </c>
      <c r="Q198" s="394">
        <v>50</v>
      </c>
      <c r="R198" s="395">
        <f t="shared" ref="R198" si="172">+P198/Q198*100</f>
        <v>72</v>
      </c>
      <c r="S198" s="407">
        <f t="shared" ref="S198:S239" si="173">+R198</f>
        <v>72</v>
      </c>
      <c r="T198" s="397" t="s">
        <v>746</v>
      </c>
      <c r="U198" s="397" t="s">
        <v>747</v>
      </c>
      <c r="V198" s="135">
        <f t="shared" ref="V198:V218" si="174">+IF(R198&gt;=100,1,IF(R198&gt;=98,0.5,0))</f>
        <v>0</v>
      </c>
    </row>
    <row r="199" spans="1:22" ht="41.25" customHeight="1" x14ac:dyDescent="0.3">
      <c r="A199" s="108" t="str">
        <f t="shared" si="170"/>
        <v>Porcentaje de ejecución de crítica 2</v>
      </c>
      <c r="B199" s="184" t="s">
        <v>517</v>
      </c>
      <c r="C199" s="184" t="s">
        <v>51</v>
      </c>
      <c r="D199" s="184" t="str">
        <f>+D198</f>
        <v>Procesamiento</v>
      </c>
      <c r="E199" s="184">
        <v>5</v>
      </c>
      <c r="F199" s="184" t="str">
        <f>+F198</f>
        <v>Precisión y Confiabilidad</v>
      </c>
      <c r="G199" s="184">
        <v>2</v>
      </c>
      <c r="H199" s="184" t="str">
        <f>+H198</f>
        <v>ZONALES</v>
      </c>
      <c r="I199" s="385">
        <f>+I198</f>
        <v>36</v>
      </c>
      <c r="J199" s="187" t="s">
        <v>335</v>
      </c>
      <c r="K199" s="386" t="s">
        <v>232</v>
      </c>
      <c r="L199" s="400" t="s">
        <v>658</v>
      </c>
      <c r="M199" s="409">
        <v>2</v>
      </c>
      <c r="N199" s="389">
        <v>44778</v>
      </c>
      <c r="O199" s="391" t="str">
        <f t="shared" ref="O199:O216" si="175">+O198</f>
        <v>Óptimo &gt;=100%
Medio 98%</v>
      </c>
      <c r="P199" s="394">
        <v>189</v>
      </c>
      <c r="Q199" s="394">
        <v>136</v>
      </c>
      <c r="R199" s="395">
        <f t="shared" ref="R199:R218" si="176">+P199/Q199*100</f>
        <v>138.97058823529412</v>
      </c>
      <c r="S199" s="407">
        <f t="shared" si="173"/>
        <v>138.97058823529412</v>
      </c>
      <c r="T199" s="397"/>
      <c r="U199" s="397"/>
      <c r="V199" s="135">
        <f t="shared" si="174"/>
        <v>1</v>
      </c>
    </row>
    <row r="200" spans="1:22" ht="41.25" customHeight="1" x14ac:dyDescent="0.3">
      <c r="A200" s="108" t="str">
        <f t="shared" si="170"/>
        <v>Porcentaje de ejecución de crítica 3</v>
      </c>
      <c r="B200" s="184" t="s">
        <v>517</v>
      </c>
      <c r="C200" s="184" t="s">
        <v>51</v>
      </c>
      <c r="D200" s="184" t="s">
        <v>56</v>
      </c>
      <c r="E200" s="184">
        <v>5</v>
      </c>
      <c r="F200" s="184" t="str">
        <f t="shared" ref="F200:F216" si="177">+F199</f>
        <v>Precisión y Confiabilidad</v>
      </c>
      <c r="G200" s="184">
        <v>2</v>
      </c>
      <c r="H200" s="184" t="str">
        <f t="shared" ref="H200:H216" si="178">+H199</f>
        <v>ZONALES</v>
      </c>
      <c r="I200" s="385">
        <f t="shared" ref="I200:I216" si="179">+I199</f>
        <v>36</v>
      </c>
      <c r="J200" s="187" t="s">
        <v>336</v>
      </c>
      <c r="K200" s="386" t="s">
        <v>232</v>
      </c>
      <c r="L200" s="400" t="s">
        <v>717</v>
      </c>
      <c r="M200" s="409">
        <v>3</v>
      </c>
      <c r="N200" s="389">
        <v>44778</v>
      </c>
      <c r="O200" s="391" t="str">
        <f t="shared" si="175"/>
        <v>Óptimo &gt;=100%
Medio 98%</v>
      </c>
      <c r="P200" s="394">
        <v>349</v>
      </c>
      <c r="Q200" s="394">
        <v>318</v>
      </c>
      <c r="R200" s="395">
        <f t="shared" si="176"/>
        <v>109.74842767295598</v>
      </c>
      <c r="S200" s="407">
        <f t="shared" si="173"/>
        <v>109.74842767295598</v>
      </c>
      <c r="T200" s="397"/>
      <c r="U200" s="397"/>
      <c r="V200" s="135">
        <f t="shared" si="174"/>
        <v>1</v>
      </c>
    </row>
    <row r="201" spans="1:22" s="107" customFormat="1" ht="41.25" customHeight="1" x14ac:dyDescent="0.3">
      <c r="A201" s="108" t="str">
        <f t="shared" si="170"/>
        <v>Porcentaje de ejecución de crítica 4</v>
      </c>
      <c r="B201" s="184" t="s">
        <v>517</v>
      </c>
      <c r="C201" s="184" t="s">
        <v>51</v>
      </c>
      <c r="D201" s="184" t="s">
        <v>56</v>
      </c>
      <c r="E201" s="184">
        <v>5</v>
      </c>
      <c r="F201" s="184" t="str">
        <f t="shared" si="177"/>
        <v>Precisión y Confiabilidad</v>
      </c>
      <c r="G201" s="184">
        <v>2</v>
      </c>
      <c r="H201" s="184" t="str">
        <f t="shared" si="178"/>
        <v>ZONALES</v>
      </c>
      <c r="I201" s="385">
        <f t="shared" si="179"/>
        <v>36</v>
      </c>
      <c r="J201" s="187" t="s">
        <v>337</v>
      </c>
      <c r="K201" s="386" t="s">
        <v>232</v>
      </c>
      <c r="L201" s="400" t="s">
        <v>718</v>
      </c>
      <c r="M201" s="409">
        <v>4</v>
      </c>
      <c r="N201" s="389">
        <v>44778</v>
      </c>
      <c r="O201" s="391" t="str">
        <f t="shared" si="175"/>
        <v>Óptimo &gt;=100%
Medio 98%</v>
      </c>
      <c r="P201" s="394">
        <v>574</v>
      </c>
      <c r="Q201" s="394">
        <v>549</v>
      </c>
      <c r="R201" s="395">
        <f t="shared" si="176"/>
        <v>104.55373406193078</v>
      </c>
      <c r="S201" s="407">
        <f t="shared" si="173"/>
        <v>104.55373406193078</v>
      </c>
      <c r="T201" s="397"/>
      <c r="U201" s="397"/>
      <c r="V201" s="135">
        <f t="shared" si="174"/>
        <v>1</v>
      </c>
    </row>
    <row r="202" spans="1:22" s="107" customFormat="1" ht="41.25" customHeight="1" x14ac:dyDescent="0.3">
      <c r="A202" s="108" t="str">
        <f t="shared" si="170"/>
        <v>Porcentaje de ejecución de crítica 5</v>
      </c>
      <c r="B202" s="184" t="s">
        <v>517</v>
      </c>
      <c r="C202" s="184" t="s">
        <v>51</v>
      </c>
      <c r="D202" s="184" t="s">
        <v>56</v>
      </c>
      <c r="E202" s="184">
        <v>5</v>
      </c>
      <c r="F202" s="184" t="str">
        <f t="shared" si="177"/>
        <v>Precisión y Confiabilidad</v>
      </c>
      <c r="G202" s="184">
        <v>2</v>
      </c>
      <c r="H202" s="184" t="str">
        <f t="shared" si="178"/>
        <v>ZONALES</v>
      </c>
      <c r="I202" s="385">
        <f t="shared" si="179"/>
        <v>36</v>
      </c>
      <c r="J202" s="187" t="s">
        <v>338</v>
      </c>
      <c r="K202" s="386" t="s">
        <v>232</v>
      </c>
      <c r="L202" s="400" t="s">
        <v>735</v>
      </c>
      <c r="M202" s="409">
        <v>5</v>
      </c>
      <c r="N202" s="389">
        <v>44778</v>
      </c>
      <c r="O202" s="391" t="str">
        <f t="shared" si="175"/>
        <v>Óptimo &gt;=100%
Medio 98%</v>
      </c>
      <c r="P202" s="394">
        <v>829</v>
      </c>
      <c r="Q202" s="394">
        <v>815</v>
      </c>
      <c r="R202" s="395">
        <f t="shared" si="176"/>
        <v>101.71779141104294</v>
      </c>
      <c r="S202" s="407">
        <f t="shared" si="173"/>
        <v>101.71779141104294</v>
      </c>
      <c r="T202" s="397"/>
      <c r="U202" s="397"/>
      <c r="V202" s="135">
        <f t="shared" si="174"/>
        <v>1</v>
      </c>
    </row>
    <row r="203" spans="1:22" s="107" customFormat="1" ht="41.25" customHeight="1" x14ac:dyDescent="0.3">
      <c r="A203" s="108" t="str">
        <f t="shared" si="170"/>
        <v>Porcentaje de ejecución de crítica 6</v>
      </c>
      <c r="B203" s="184" t="s">
        <v>517</v>
      </c>
      <c r="C203" s="184" t="s">
        <v>51</v>
      </c>
      <c r="D203" s="184" t="s">
        <v>56</v>
      </c>
      <c r="E203" s="184">
        <v>5</v>
      </c>
      <c r="F203" s="184" t="str">
        <f t="shared" si="177"/>
        <v>Precisión y Confiabilidad</v>
      </c>
      <c r="G203" s="184">
        <v>2</v>
      </c>
      <c r="H203" s="184" t="str">
        <f t="shared" si="178"/>
        <v>ZONALES</v>
      </c>
      <c r="I203" s="385">
        <f t="shared" si="179"/>
        <v>36</v>
      </c>
      <c r="J203" s="187" t="s">
        <v>339</v>
      </c>
      <c r="K203" s="386" t="s">
        <v>232</v>
      </c>
      <c r="L203" s="400" t="s">
        <v>736</v>
      </c>
      <c r="M203" s="409">
        <v>6</v>
      </c>
      <c r="N203" s="389">
        <v>44778</v>
      </c>
      <c r="O203" s="391" t="str">
        <f t="shared" si="175"/>
        <v>Óptimo &gt;=100%
Medio 98%</v>
      </c>
      <c r="P203" s="394">
        <v>1126</v>
      </c>
      <c r="Q203" s="394">
        <v>1110</v>
      </c>
      <c r="R203" s="395">
        <f t="shared" si="176"/>
        <v>101.44144144144146</v>
      </c>
      <c r="S203" s="407">
        <f t="shared" si="173"/>
        <v>101.44144144144146</v>
      </c>
      <c r="T203" s="397"/>
      <c r="U203" s="397"/>
      <c r="V203" s="135">
        <f t="shared" si="174"/>
        <v>1</v>
      </c>
    </row>
    <row r="204" spans="1:22" s="107" customFormat="1" ht="41.25" customHeight="1" x14ac:dyDescent="0.3">
      <c r="A204" s="108" t="str">
        <f t="shared" si="170"/>
        <v>Porcentaje de ejecución de crítica 7</v>
      </c>
      <c r="B204" s="184" t="s">
        <v>517</v>
      </c>
      <c r="C204" s="184" t="s">
        <v>51</v>
      </c>
      <c r="D204" s="184" t="s">
        <v>56</v>
      </c>
      <c r="E204" s="184">
        <v>5</v>
      </c>
      <c r="F204" s="184" t="str">
        <f t="shared" si="177"/>
        <v>Precisión y Confiabilidad</v>
      </c>
      <c r="G204" s="184">
        <v>2</v>
      </c>
      <c r="H204" s="184" t="str">
        <f t="shared" si="178"/>
        <v>ZONALES</v>
      </c>
      <c r="I204" s="385">
        <f t="shared" si="179"/>
        <v>36</v>
      </c>
      <c r="J204" s="187" t="s">
        <v>340</v>
      </c>
      <c r="K204" s="386" t="s">
        <v>232</v>
      </c>
      <c r="L204" s="400" t="s">
        <v>768</v>
      </c>
      <c r="M204" s="409">
        <v>7</v>
      </c>
      <c r="N204" s="404">
        <v>44789</v>
      </c>
      <c r="O204" s="391" t="str">
        <f t="shared" si="175"/>
        <v>Óptimo &gt;=100%
Medio 98%</v>
      </c>
      <c r="P204" s="394">
        <v>1399</v>
      </c>
      <c r="Q204" s="394">
        <v>1411</v>
      </c>
      <c r="R204" s="395">
        <f t="shared" si="176"/>
        <v>99.149539333805819</v>
      </c>
      <c r="S204" s="407">
        <f t="shared" si="173"/>
        <v>99.149539333805819</v>
      </c>
      <c r="T204" s="495" t="s">
        <v>784</v>
      </c>
      <c r="U204" s="495" t="s">
        <v>785</v>
      </c>
      <c r="V204" s="135">
        <f t="shared" si="174"/>
        <v>0.5</v>
      </c>
    </row>
    <row r="205" spans="1:22" s="107" customFormat="1" ht="41.25" customHeight="1" x14ac:dyDescent="0.3">
      <c r="A205" s="108" t="str">
        <f t="shared" si="170"/>
        <v>Porcentaje de ejecución de crítica 8</v>
      </c>
      <c r="B205" s="184" t="s">
        <v>517</v>
      </c>
      <c r="C205" s="184" t="s">
        <v>51</v>
      </c>
      <c r="D205" s="184" t="s">
        <v>56</v>
      </c>
      <c r="E205" s="184">
        <v>5</v>
      </c>
      <c r="F205" s="184" t="str">
        <f t="shared" si="177"/>
        <v>Precisión y Confiabilidad</v>
      </c>
      <c r="G205" s="184">
        <v>2</v>
      </c>
      <c r="H205" s="184" t="str">
        <f t="shared" si="178"/>
        <v>ZONALES</v>
      </c>
      <c r="I205" s="385">
        <f t="shared" si="179"/>
        <v>36</v>
      </c>
      <c r="J205" s="187" t="s">
        <v>341</v>
      </c>
      <c r="K205" s="386" t="s">
        <v>232</v>
      </c>
      <c r="L205" s="400" t="s">
        <v>769</v>
      </c>
      <c r="M205" s="409">
        <v>8</v>
      </c>
      <c r="N205" s="404">
        <v>44789</v>
      </c>
      <c r="O205" s="391" t="str">
        <f t="shared" si="175"/>
        <v>Óptimo &gt;=100%
Medio 98%</v>
      </c>
      <c r="P205" s="394">
        <v>1635</v>
      </c>
      <c r="Q205" s="394">
        <v>1736</v>
      </c>
      <c r="R205" s="395">
        <f t="shared" si="176"/>
        <v>94.18202764976958</v>
      </c>
      <c r="S205" s="407">
        <f t="shared" si="173"/>
        <v>94.18202764976958</v>
      </c>
      <c r="T205" s="495" t="s">
        <v>786</v>
      </c>
      <c r="U205" s="495" t="s">
        <v>787</v>
      </c>
      <c r="V205" s="135">
        <f t="shared" si="174"/>
        <v>0</v>
      </c>
    </row>
    <row r="206" spans="1:22" s="107" customFormat="1" ht="41.25" customHeight="1" x14ac:dyDescent="0.3">
      <c r="A206" s="108" t="str">
        <f t="shared" si="170"/>
        <v>Porcentaje de ejecución de crítica 9</v>
      </c>
      <c r="B206" s="184" t="s">
        <v>517</v>
      </c>
      <c r="C206" s="184" t="s">
        <v>51</v>
      </c>
      <c r="D206" s="184" t="s">
        <v>56</v>
      </c>
      <c r="E206" s="184">
        <v>5</v>
      </c>
      <c r="F206" s="184" t="str">
        <f t="shared" si="177"/>
        <v>Precisión y Confiabilidad</v>
      </c>
      <c r="G206" s="184">
        <v>2</v>
      </c>
      <c r="H206" s="184" t="str">
        <f t="shared" si="178"/>
        <v>ZONALES</v>
      </c>
      <c r="I206" s="385">
        <f t="shared" si="179"/>
        <v>36</v>
      </c>
      <c r="J206" s="187" t="s">
        <v>342</v>
      </c>
      <c r="K206" s="386" t="s">
        <v>232</v>
      </c>
      <c r="L206" s="400" t="s">
        <v>831</v>
      </c>
      <c r="M206" s="409">
        <v>9</v>
      </c>
      <c r="N206" s="389">
        <v>44887</v>
      </c>
      <c r="O206" s="391" t="str">
        <f t="shared" si="175"/>
        <v>Óptimo &gt;=100%
Medio 98%</v>
      </c>
      <c r="P206" s="394">
        <v>2003</v>
      </c>
      <c r="Q206" s="394">
        <v>2012</v>
      </c>
      <c r="R206" s="395">
        <f t="shared" si="176"/>
        <v>99.55268389662028</v>
      </c>
      <c r="S206" s="407">
        <f t="shared" si="173"/>
        <v>99.55268389662028</v>
      </c>
      <c r="T206" s="397" t="s">
        <v>945</v>
      </c>
      <c r="U206" s="397" t="s">
        <v>946</v>
      </c>
      <c r="V206" s="135">
        <f t="shared" si="174"/>
        <v>0.5</v>
      </c>
    </row>
    <row r="207" spans="1:22" s="107" customFormat="1" ht="102" x14ac:dyDescent="0.3">
      <c r="A207" s="108" t="str">
        <f t="shared" si="170"/>
        <v>Porcentaje de ejecución de crítica 10</v>
      </c>
      <c r="B207" s="184" t="s">
        <v>517</v>
      </c>
      <c r="C207" s="184" t="s">
        <v>51</v>
      </c>
      <c r="D207" s="184" t="s">
        <v>56</v>
      </c>
      <c r="E207" s="184">
        <v>5</v>
      </c>
      <c r="F207" s="184" t="str">
        <f t="shared" si="177"/>
        <v>Precisión y Confiabilidad</v>
      </c>
      <c r="G207" s="184">
        <v>2</v>
      </c>
      <c r="H207" s="184" t="str">
        <f t="shared" si="178"/>
        <v>ZONALES</v>
      </c>
      <c r="I207" s="385">
        <f t="shared" si="179"/>
        <v>36</v>
      </c>
      <c r="J207" s="187" t="s">
        <v>343</v>
      </c>
      <c r="K207" s="386" t="s">
        <v>232</v>
      </c>
      <c r="L207" s="400" t="s">
        <v>832</v>
      </c>
      <c r="M207" s="409">
        <v>10</v>
      </c>
      <c r="N207" s="389">
        <v>44887</v>
      </c>
      <c r="O207" s="391" t="str">
        <f t="shared" si="175"/>
        <v>Óptimo &gt;=100%
Medio 98%</v>
      </c>
      <c r="P207" s="394">
        <v>2323</v>
      </c>
      <c r="Q207" s="394">
        <v>2340</v>
      </c>
      <c r="R207" s="395">
        <f t="shared" si="176"/>
        <v>99.273504273504273</v>
      </c>
      <c r="S207" s="407">
        <f t="shared" si="173"/>
        <v>99.273504273504273</v>
      </c>
      <c r="T207" s="397" t="s">
        <v>947</v>
      </c>
      <c r="U207" s="397" t="s">
        <v>949</v>
      </c>
      <c r="V207" s="135">
        <f t="shared" si="174"/>
        <v>0.5</v>
      </c>
    </row>
    <row r="208" spans="1:22" s="107" customFormat="1" ht="41.25" customHeight="1" x14ac:dyDescent="0.3">
      <c r="A208" s="108" t="str">
        <f t="shared" si="170"/>
        <v>Porcentaje de ejecución de crítica 11</v>
      </c>
      <c r="B208" s="184" t="s">
        <v>517</v>
      </c>
      <c r="C208" s="184" t="s">
        <v>51</v>
      </c>
      <c r="D208" s="184" t="s">
        <v>56</v>
      </c>
      <c r="E208" s="184">
        <v>5</v>
      </c>
      <c r="F208" s="184" t="str">
        <f t="shared" si="177"/>
        <v>Precisión y Confiabilidad</v>
      </c>
      <c r="G208" s="184">
        <v>2</v>
      </c>
      <c r="H208" s="184" t="str">
        <f t="shared" si="178"/>
        <v>ZONALES</v>
      </c>
      <c r="I208" s="385">
        <f t="shared" si="179"/>
        <v>36</v>
      </c>
      <c r="J208" s="187" t="s">
        <v>344</v>
      </c>
      <c r="K208" s="386" t="s">
        <v>232</v>
      </c>
      <c r="L208" s="400" t="s">
        <v>833</v>
      </c>
      <c r="M208" s="409">
        <v>11</v>
      </c>
      <c r="N208" s="389">
        <v>44887</v>
      </c>
      <c r="O208" s="391" t="str">
        <f t="shared" si="175"/>
        <v>Óptimo &gt;=100%
Medio 98%</v>
      </c>
      <c r="P208" s="394">
        <v>2622</v>
      </c>
      <c r="Q208" s="394">
        <v>2647</v>
      </c>
      <c r="R208" s="395">
        <f t="shared" si="176"/>
        <v>99.055534567434833</v>
      </c>
      <c r="S208" s="407">
        <f t="shared" si="173"/>
        <v>99.055534567434833</v>
      </c>
      <c r="T208" s="397" t="s">
        <v>948</v>
      </c>
      <c r="U208" s="397" t="s">
        <v>950</v>
      </c>
      <c r="V208" s="135">
        <f t="shared" si="174"/>
        <v>0.5</v>
      </c>
    </row>
    <row r="209" spans="1:22" s="107" customFormat="1" ht="127.5" x14ac:dyDescent="0.3">
      <c r="A209" s="108" t="str">
        <f t="shared" si="170"/>
        <v>Porcentaje de ejecución de crítica 12</v>
      </c>
      <c r="B209" s="184" t="s">
        <v>517</v>
      </c>
      <c r="C209" s="184" t="s">
        <v>51</v>
      </c>
      <c r="D209" s="184" t="s">
        <v>56</v>
      </c>
      <c r="E209" s="184">
        <v>5</v>
      </c>
      <c r="F209" s="184" t="str">
        <f t="shared" si="177"/>
        <v>Precisión y Confiabilidad</v>
      </c>
      <c r="G209" s="184">
        <v>2</v>
      </c>
      <c r="H209" s="184" t="str">
        <f t="shared" si="178"/>
        <v>ZONALES</v>
      </c>
      <c r="I209" s="385">
        <f t="shared" si="179"/>
        <v>36</v>
      </c>
      <c r="J209" s="187" t="s">
        <v>345</v>
      </c>
      <c r="K209" s="386" t="s">
        <v>232</v>
      </c>
      <c r="L209" s="400" t="s">
        <v>834</v>
      </c>
      <c r="M209" s="409">
        <v>12</v>
      </c>
      <c r="N209" s="389">
        <v>44887</v>
      </c>
      <c r="O209" s="391" t="str">
        <f t="shared" si="175"/>
        <v>Óptimo &gt;=100%
Medio 98%</v>
      </c>
      <c r="P209" s="394">
        <v>2838</v>
      </c>
      <c r="Q209" s="394">
        <v>2965</v>
      </c>
      <c r="R209" s="395">
        <f t="shared" si="176"/>
        <v>95.716694772344013</v>
      </c>
      <c r="S209" s="407">
        <f t="shared" si="173"/>
        <v>95.716694772344013</v>
      </c>
      <c r="T209" s="397" t="s">
        <v>951</v>
      </c>
      <c r="U209" s="397" t="s">
        <v>958</v>
      </c>
      <c r="V209" s="135">
        <f t="shared" si="174"/>
        <v>0</v>
      </c>
    </row>
    <row r="210" spans="1:22" s="107" customFormat="1" ht="127.5" x14ac:dyDescent="0.3">
      <c r="A210" s="108" t="str">
        <f t="shared" si="170"/>
        <v>Porcentaje de ejecución de crítica 13</v>
      </c>
      <c r="B210" s="184" t="s">
        <v>517</v>
      </c>
      <c r="C210" s="184" t="s">
        <v>51</v>
      </c>
      <c r="D210" s="184" t="s">
        <v>56</v>
      </c>
      <c r="E210" s="184">
        <v>5</v>
      </c>
      <c r="F210" s="184" t="str">
        <f t="shared" si="177"/>
        <v>Precisión y Confiabilidad</v>
      </c>
      <c r="G210" s="184">
        <v>2</v>
      </c>
      <c r="H210" s="184" t="str">
        <f t="shared" si="178"/>
        <v>ZONALES</v>
      </c>
      <c r="I210" s="385">
        <f t="shared" si="179"/>
        <v>36</v>
      </c>
      <c r="J210" s="187" t="s">
        <v>346</v>
      </c>
      <c r="K210" s="386" t="s">
        <v>232</v>
      </c>
      <c r="L210" s="400" t="s">
        <v>835</v>
      </c>
      <c r="M210" s="409">
        <v>13</v>
      </c>
      <c r="N210" s="389">
        <v>44887</v>
      </c>
      <c r="O210" s="391" t="str">
        <f t="shared" si="175"/>
        <v>Óptimo &gt;=100%
Medio 98%</v>
      </c>
      <c r="P210" s="394">
        <v>3022</v>
      </c>
      <c r="Q210" s="394">
        <v>3247</v>
      </c>
      <c r="R210" s="395">
        <f t="shared" si="176"/>
        <v>93.070526639975355</v>
      </c>
      <c r="S210" s="407">
        <f t="shared" si="173"/>
        <v>93.070526639975355</v>
      </c>
      <c r="T210" s="413" t="s">
        <v>952</v>
      </c>
      <c r="U210" s="397" t="s">
        <v>957</v>
      </c>
      <c r="V210" s="135">
        <f t="shared" si="174"/>
        <v>0</v>
      </c>
    </row>
    <row r="211" spans="1:22" s="107" customFormat="1" ht="140.25" x14ac:dyDescent="0.3">
      <c r="A211" s="108" t="str">
        <f t="shared" si="170"/>
        <v>Porcentaje de ejecución de crítica 14</v>
      </c>
      <c r="B211" s="184" t="s">
        <v>517</v>
      </c>
      <c r="C211" s="184" t="s">
        <v>51</v>
      </c>
      <c r="D211" s="184" t="s">
        <v>56</v>
      </c>
      <c r="E211" s="184">
        <v>5</v>
      </c>
      <c r="F211" s="184" t="str">
        <f t="shared" si="177"/>
        <v>Precisión y Confiabilidad</v>
      </c>
      <c r="G211" s="184">
        <v>2</v>
      </c>
      <c r="H211" s="184" t="str">
        <f t="shared" si="178"/>
        <v>ZONALES</v>
      </c>
      <c r="I211" s="385">
        <f t="shared" si="179"/>
        <v>36</v>
      </c>
      <c r="J211" s="187" t="s">
        <v>347</v>
      </c>
      <c r="K211" s="386" t="s">
        <v>232</v>
      </c>
      <c r="L211" s="400" t="s">
        <v>836</v>
      </c>
      <c r="M211" s="409">
        <v>14</v>
      </c>
      <c r="N211" s="389">
        <v>44887</v>
      </c>
      <c r="O211" s="391" t="str">
        <f t="shared" si="175"/>
        <v>Óptimo &gt;=100%
Medio 98%</v>
      </c>
      <c r="P211" s="394">
        <v>3252</v>
      </c>
      <c r="Q211" s="394">
        <v>3566</v>
      </c>
      <c r="R211" s="395">
        <f t="shared" si="176"/>
        <v>91.194615816040383</v>
      </c>
      <c r="S211" s="407">
        <f t="shared" si="173"/>
        <v>91.194615816040383</v>
      </c>
      <c r="T211" s="397" t="s">
        <v>953</v>
      </c>
      <c r="U211" s="397" t="s">
        <v>959</v>
      </c>
      <c r="V211" s="135">
        <f t="shared" si="174"/>
        <v>0</v>
      </c>
    </row>
    <row r="212" spans="1:22" s="107" customFormat="1" ht="165.75" x14ac:dyDescent="0.3">
      <c r="A212" s="108" t="str">
        <f t="shared" si="170"/>
        <v>Porcentaje de ejecución de crítica 15</v>
      </c>
      <c r="B212" s="184" t="s">
        <v>517</v>
      </c>
      <c r="C212" s="184" t="s">
        <v>51</v>
      </c>
      <c r="D212" s="184" t="s">
        <v>56</v>
      </c>
      <c r="E212" s="184">
        <v>5</v>
      </c>
      <c r="F212" s="184" t="str">
        <f t="shared" si="177"/>
        <v>Precisión y Confiabilidad</v>
      </c>
      <c r="G212" s="184">
        <v>2</v>
      </c>
      <c r="H212" s="184" t="str">
        <f t="shared" si="178"/>
        <v>ZONALES</v>
      </c>
      <c r="I212" s="385">
        <f t="shared" si="179"/>
        <v>36</v>
      </c>
      <c r="J212" s="187" t="s">
        <v>348</v>
      </c>
      <c r="K212" s="386" t="s">
        <v>232</v>
      </c>
      <c r="L212" s="400" t="s">
        <v>837</v>
      </c>
      <c r="M212" s="409">
        <v>15</v>
      </c>
      <c r="N212" s="389">
        <v>44887</v>
      </c>
      <c r="O212" s="391" t="str">
        <f t="shared" si="175"/>
        <v>Óptimo &gt;=100%
Medio 98%</v>
      </c>
      <c r="P212" s="394">
        <v>3487</v>
      </c>
      <c r="Q212" s="394">
        <v>3872</v>
      </c>
      <c r="R212" s="395">
        <f t="shared" si="176"/>
        <v>90.056818181818173</v>
      </c>
      <c r="S212" s="407">
        <f t="shared" si="173"/>
        <v>90.056818181818173</v>
      </c>
      <c r="T212" s="397" t="s">
        <v>954</v>
      </c>
      <c r="U212" s="397" t="s">
        <v>958</v>
      </c>
      <c r="V212" s="135">
        <f t="shared" si="174"/>
        <v>0</v>
      </c>
    </row>
    <row r="213" spans="1:22" s="130" customFormat="1" ht="165.75" x14ac:dyDescent="0.3">
      <c r="A213" s="131"/>
      <c r="B213" s="184"/>
      <c r="C213" s="184"/>
      <c r="D213" s="184" t="s">
        <v>56</v>
      </c>
      <c r="E213" s="184">
        <v>5</v>
      </c>
      <c r="F213" s="184" t="str">
        <f t="shared" si="177"/>
        <v>Precisión y Confiabilidad</v>
      </c>
      <c r="G213" s="184">
        <v>2</v>
      </c>
      <c r="H213" s="184" t="str">
        <f t="shared" si="178"/>
        <v>ZONALES</v>
      </c>
      <c r="I213" s="385">
        <f t="shared" si="179"/>
        <v>36</v>
      </c>
      <c r="J213" s="187" t="s">
        <v>349</v>
      </c>
      <c r="K213" s="386" t="s">
        <v>232</v>
      </c>
      <c r="L213" s="400" t="s">
        <v>838</v>
      </c>
      <c r="M213" s="409">
        <v>16</v>
      </c>
      <c r="N213" s="389">
        <v>44887</v>
      </c>
      <c r="O213" s="391" t="str">
        <f t="shared" si="175"/>
        <v>Óptimo &gt;=100%
Medio 98%</v>
      </c>
      <c r="P213" s="394">
        <v>3736</v>
      </c>
      <c r="Q213" s="394">
        <v>4087</v>
      </c>
      <c r="R213" s="395">
        <f t="shared" ref="R213:R216" si="180">+P213/Q213*100</f>
        <v>91.411793491558598</v>
      </c>
      <c r="S213" s="407">
        <f t="shared" ref="S213:S216" si="181">+R213</f>
        <v>91.411793491558598</v>
      </c>
      <c r="T213" s="397" t="s">
        <v>954</v>
      </c>
      <c r="U213" s="397" t="s">
        <v>958</v>
      </c>
      <c r="V213" s="135">
        <f t="shared" si="174"/>
        <v>0</v>
      </c>
    </row>
    <row r="214" spans="1:22" s="130" customFormat="1" ht="127.5" x14ac:dyDescent="0.3">
      <c r="A214" s="131"/>
      <c r="B214" s="184"/>
      <c r="C214" s="184"/>
      <c r="D214" s="184" t="s">
        <v>56</v>
      </c>
      <c r="E214" s="184">
        <v>5</v>
      </c>
      <c r="F214" s="184" t="str">
        <f t="shared" si="177"/>
        <v>Precisión y Confiabilidad</v>
      </c>
      <c r="G214" s="184">
        <v>2</v>
      </c>
      <c r="H214" s="184" t="str">
        <f t="shared" si="178"/>
        <v>ZONALES</v>
      </c>
      <c r="I214" s="385">
        <f t="shared" si="179"/>
        <v>36</v>
      </c>
      <c r="J214" s="187" t="s">
        <v>350</v>
      </c>
      <c r="K214" s="386" t="s">
        <v>232</v>
      </c>
      <c r="L214" s="400" t="s">
        <v>839</v>
      </c>
      <c r="M214" s="409">
        <v>17</v>
      </c>
      <c r="N214" s="389">
        <v>44887</v>
      </c>
      <c r="O214" s="391" t="str">
        <f t="shared" si="175"/>
        <v>Óptimo &gt;=100%
Medio 98%</v>
      </c>
      <c r="P214" s="394">
        <v>3893</v>
      </c>
      <c r="Q214" s="394">
        <v>4230</v>
      </c>
      <c r="R214" s="395">
        <f t="shared" si="180"/>
        <v>92.033096926713952</v>
      </c>
      <c r="S214" s="407">
        <f t="shared" si="181"/>
        <v>92.033096926713952</v>
      </c>
      <c r="T214" s="397" t="s">
        <v>952</v>
      </c>
      <c r="U214" s="397" t="s">
        <v>957</v>
      </c>
      <c r="V214" s="135">
        <f t="shared" si="174"/>
        <v>0</v>
      </c>
    </row>
    <row r="215" spans="1:22" s="130" customFormat="1" ht="140.25" x14ac:dyDescent="0.3">
      <c r="A215" s="131"/>
      <c r="B215" s="184"/>
      <c r="C215" s="184"/>
      <c r="D215" s="184" t="s">
        <v>56</v>
      </c>
      <c r="E215" s="184">
        <v>5</v>
      </c>
      <c r="F215" s="184" t="str">
        <f t="shared" si="177"/>
        <v>Precisión y Confiabilidad</v>
      </c>
      <c r="G215" s="184">
        <v>2</v>
      </c>
      <c r="H215" s="184" t="str">
        <f t="shared" si="178"/>
        <v>ZONALES</v>
      </c>
      <c r="I215" s="385">
        <f t="shared" si="179"/>
        <v>36</v>
      </c>
      <c r="J215" s="187" t="s">
        <v>351</v>
      </c>
      <c r="K215" s="386" t="s">
        <v>232</v>
      </c>
      <c r="L215" s="400" t="s">
        <v>840</v>
      </c>
      <c r="M215" s="409">
        <v>18</v>
      </c>
      <c r="N215" s="389">
        <v>44887</v>
      </c>
      <c r="O215" s="391" t="str">
        <f t="shared" si="175"/>
        <v>Óptimo &gt;=100%
Medio 98%</v>
      </c>
      <c r="P215" s="394">
        <v>4110</v>
      </c>
      <c r="Q215" s="394">
        <v>4351</v>
      </c>
      <c r="R215" s="395">
        <f t="shared" si="180"/>
        <v>94.461043438290048</v>
      </c>
      <c r="S215" s="407">
        <f t="shared" si="181"/>
        <v>94.461043438290048</v>
      </c>
      <c r="T215" s="397" t="s">
        <v>955</v>
      </c>
      <c r="U215" s="397" t="s">
        <v>960</v>
      </c>
      <c r="V215" s="135">
        <f t="shared" si="174"/>
        <v>0</v>
      </c>
    </row>
    <row r="216" spans="1:22" s="130" customFormat="1" ht="153" x14ac:dyDescent="0.3">
      <c r="A216" s="131"/>
      <c r="B216" s="184"/>
      <c r="C216" s="184"/>
      <c r="D216" s="184" t="s">
        <v>56</v>
      </c>
      <c r="E216" s="184">
        <v>5</v>
      </c>
      <c r="F216" s="184" t="str">
        <f t="shared" si="177"/>
        <v>Precisión y Confiabilidad</v>
      </c>
      <c r="G216" s="184">
        <v>2</v>
      </c>
      <c r="H216" s="184" t="str">
        <f t="shared" si="178"/>
        <v>ZONALES</v>
      </c>
      <c r="I216" s="385">
        <f t="shared" si="179"/>
        <v>36</v>
      </c>
      <c r="J216" s="187" t="s">
        <v>593</v>
      </c>
      <c r="K216" s="386" t="s">
        <v>232</v>
      </c>
      <c r="L216" s="400" t="s">
        <v>908</v>
      </c>
      <c r="M216" s="409">
        <v>19</v>
      </c>
      <c r="N216" s="389">
        <v>44887</v>
      </c>
      <c r="O216" s="391" t="str">
        <f t="shared" si="175"/>
        <v>Óptimo &gt;=100%
Medio 98%</v>
      </c>
      <c r="P216" s="394">
        <v>4271</v>
      </c>
      <c r="Q216" s="394">
        <v>4382</v>
      </c>
      <c r="R216" s="395">
        <f t="shared" si="180"/>
        <v>97.4669100867184</v>
      </c>
      <c r="S216" s="407">
        <f t="shared" si="181"/>
        <v>97.4669100867184</v>
      </c>
      <c r="T216" s="397" t="s">
        <v>956</v>
      </c>
      <c r="U216" s="397" t="s">
        <v>961</v>
      </c>
      <c r="V216" s="135">
        <f t="shared" si="174"/>
        <v>0</v>
      </c>
    </row>
    <row r="217" spans="1:22" s="107" customFormat="1" ht="40.5" x14ac:dyDescent="0.3">
      <c r="A217" s="108" t="str">
        <f t="shared" si="170"/>
        <v>Porcentaje de ejecución de crítica 20</v>
      </c>
      <c r="B217" s="184" t="s">
        <v>517</v>
      </c>
      <c r="C217" s="184" t="s">
        <v>51</v>
      </c>
      <c r="D217" s="184" t="s">
        <v>56</v>
      </c>
      <c r="E217" s="184">
        <v>5</v>
      </c>
      <c r="F217" s="184" t="str">
        <f>+F212</f>
        <v>Precisión y Confiabilidad</v>
      </c>
      <c r="G217" s="184">
        <v>2</v>
      </c>
      <c r="H217" s="184" t="str">
        <f>+H212</f>
        <v>ZONALES</v>
      </c>
      <c r="I217" s="385">
        <f>+I212</f>
        <v>36</v>
      </c>
      <c r="J217" s="187" t="s">
        <v>594</v>
      </c>
      <c r="K217" s="386" t="s">
        <v>232</v>
      </c>
      <c r="L217" s="400" t="s">
        <v>972</v>
      </c>
      <c r="M217" s="409">
        <v>20</v>
      </c>
      <c r="N217" s="389">
        <v>44936</v>
      </c>
      <c r="O217" s="391" t="str">
        <f>+O212</f>
        <v>Óptimo &gt;=100%
Medio 98%</v>
      </c>
      <c r="P217" s="394">
        <v>4382</v>
      </c>
      <c r="Q217" s="394">
        <v>4382</v>
      </c>
      <c r="R217" s="395">
        <f t="shared" si="176"/>
        <v>100</v>
      </c>
      <c r="S217" s="407">
        <f t="shared" si="173"/>
        <v>100</v>
      </c>
      <c r="T217" s="397"/>
      <c r="U217" s="397"/>
      <c r="V217" s="135">
        <f t="shared" si="174"/>
        <v>1</v>
      </c>
    </row>
    <row r="218" spans="1:22" s="107" customFormat="1" ht="41.25" customHeight="1" x14ac:dyDescent="0.3">
      <c r="A218" s="131" t="str">
        <f t="shared" ref="A218:A238" si="182">+J218</f>
        <v>Porcentaje de ejecución de crítica</v>
      </c>
      <c r="B218" s="184"/>
      <c r="C218" s="184"/>
      <c r="D218" s="380" t="str">
        <f>+VLOOKUP(J218,'Indicadores Generales'!A$6:K$61,2,FALSE)</f>
        <v>Procesamiento</v>
      </c>
      <c r="E218" s="380"/>
      <c r="F218" s="380" t="str">
        <f>+VLOOKUP($J218,'Indicadores Generales'!A$6:K$61,3,FALSE)</f>
        <v>Precisión y Confiabilidad</v>
      </c>
      <c r="G218" s="380"/>
      <c r="H218" s="380" t="str">
        <f>+VLOOKUP(J218,'Indicadores Generales'!A$6:K$61,4,FALSE)</f>
        <v>ZONALES</v>
      </c>
      <c r="I218" s="381">
        <f>+VLOOKUP($J218,'Indicadores Generales'!$A$6:$K$61,5,FALSE)</f>
        <v>36</v>
      </c>
      <c r="J218" s="427" t="s">
        <v>103</v>
      </c>
      <c r="K218" s="428" t="s">
        <v>232</v>
      </c>
      <c r="L218" s="376"/>
      <c r="M218" s="382" t="s">
        <v>381</v>
      </c>
      <c r="N218" s="382"/>
      <c r="O218" s="391" t="str">
        <f>+VLOOKUP($J218,'Indicadores Generales'!$A$6:$K$61,11,FALSE)</f>
        <v>Óptimo &gt;=100%
Medio 98%</v>
      </c>
      <c r="P218" s="378">
        <f>IF(MAX(P197:P217)&gt;0,MAX(P197:P217),"*")</f>
        <v>44865</v>
      </c>
      <c r="Q218" s="378">
        <f>IF(MAX(Q198:Q217)&gt;0,MAX(Q198:Q217),"*")</f>
        <v>4382</v>
      </c>
      <c r="R218" s="383">
        <f t="shared" si="176"/>
        <v>1023.847558192606</v>
      </c>
      <c r="S218" s="384">
        <f t="shared" si="173"/>
        <v>1023.847558192606</v>
      </c>
      <c r="T218" s="374"/>
      <c r="U218" s="374"/>
      <c r="V218" s="135">
        <f t="shared" si="174"/>
        <v>1</v>
      </c>
    </row>
    <row r="219" spans="1:22" ht="41.25" customHeight="1" x14ac:dyDescent="0.3">
      <c r="A219" s="108" t="str">
        <f t="shared" si="182"/>
        <v>Porcentaje de encuestas efectivas criticadas  ejecutadas  E/E 1</v>
      </c>
      <c r="B219" s="184" t="s">
        <v>517</v>
      </c>
      <c r="C219" s="184" t="s">
        <v>51</v>
      </c>
      <c r="D219" s="184" t="s">
        <v>56</v>
      </c>
      <c r="E219" s="184">
        <v>5</v>
      </c>
      <c r="F219" s="184" t="str">
        <f>+F239</f>
        <v>Precisión y Confiabilidad</v>
      </c>
      <c r="G219" s="184">
        <v>2</v>
      </c>
      <c r="H219" s="184" t="str">
        <f>+H239</f>
        <v>ZONALES</v>
      </c>
      <c r="I219" s="385">
        <f>+I239</f>
        <v>37</v>
      </c>
      <c r="J219" s="187" t="s">
        <v>378</v>
      </c>
      <c r="K219" s="386" t="s">
        <v>229</v>
      </c>
      <c r="L219" s="400" t="s">
        <v>720</v>
      </c>
      <c r="M219" s="409">
        <v>1</v>
      </c>
      <c r="N219" s="389">
        <v>44778</v>
      </c>
      <c r="O219" s="391" t="str">
        <f>+O239</f>
        <v>Óptimo &gt;=90%
Medio 85%</v>
      </c>
      <c r="P219" s="394">
        <v>30</v>
      </c>
      <c r="Q219" s="394">
        <v>36</v>
      </c>
      <c r="R219" s="406">
        <f t="shared" ref="R219" si="183">P219/Q219*100</f>
        <v>83.333333333333343</v>
      </c>
      <c r="S219" s="407">
        <f t="shared" si="173"/>
        <v>83.333333333333343</v>
      </c>
      <c r="T219" s="397" t="s">
        <v>748</v>
      </c>
      <c r="U219" s="397" t="s">
        <v>749</v>
      </c>
      <c r="V219" s="135">
        <f t="shared" ref="V219:V239" si="184">+IF(R219&gt;=90,1,IF(R219&gt;=85,0.5,0))</f>
        <v>0</v>
      </c>
    </row>
    <row r="220" spans="1:22" ht="41.25" customHeight="1" x14ac:dyDescent="0.3">
      <c r="A220" s="108" t="str">
        <f t="shared" si="182"/>
        <v>Porcentaje de encuestas efectivas criticadas  ejecutadas  E/E 2</v>
      </c>
      <c r="B220" s="184" t="s">
        <v>517</v>
      </c>
      <c r="C220" s="184" t="s">
        <v>51</v>
      </c>
      <c r="D220" s="184" t="s">
        <v>56</v>
      </c>
      <c r="E220" s="184">
        <v>5</v>
      </c>
      <c r="F220" s="184" t="str">
        <f t="shared" ref="F220:F237" si="185">+F219</f>
        <v>Precisión y Confiabilidad</v>
      </c>
      <c r="G220" s="184">
        <v>2</v>
      </c>
      <c r="H220" s="184" t="str">
        <f t="shared" ref="H220:H237" si="186">+H219</f>
        <v>ZONALES</v>
      </c>
      <c r="I220" s="385">
        <f t="shared" ref="I220:I237" si="187">+I219</f>
        <v>37</v>
      </c>
      <c r="J220" s="187" t="s">
        <v>352</v>
      </c>
      <c r="K220" s="386" t="s">
        <v>229</v>
      </c>
      <c r="L220" s="400" t="s">
        <v>719</v>
      </c>
      <c r="M220" s="409">
        <v>2</v>
      </c>
      <c r="N220" s="389">
        <v>44778</v>
      </c>
      <c r="O220" s="391" t="str">
        <f t="shared" ref="O220:O237" si="188">+O219</f>
        <v>Óptimo &gt;=90%
Medio 85%</v>
      </c>
      <c r="P220" s="394">
        <v>174</v>
      </c>
      <c r="Q220" s="394">
        <v>189</v>
      </c>
      <c r="R220" s="406">
        <f t="shared" ref="R220:R239" si="189">P220/Q220*100</f>
        <v>92.063492063492063</v>
      </c>
      <c r="S220" s="407">
        <f t="shared" si="173"/>
        <v>92.063492063492063</v>
      </c>
      <c r="T220" s="397"/>
      <c r="U220" s="397"/>
      <c r="V220" s="135">
        <f t="shared" si="184"/>
        <v>1</v>
      </c>
    </row>
    <row r="221" spans="1:22" ht="41.25" customHeight="1" x14ac:dyDescent="0.3">
      <c r="A221" s="108" t="str">
        <f t="shared" si="182"/>
        <v>Porcentaje de encuestas efectivas criticadas  ejecutadas  E/E 3</v>
      </c>
      <c r="B221" s="184" t="s">
        <v>517</v>
      </c>
      <c r="C221" s="184" t="s">
        <v>51</v>
      </c>
      <c r="D221" s="184" t="s">
        <v>56</v>
      </c>
      <c r="E221" s="184">
        <v>5</v>
      </c>
      <c r="F221" s="184" t="str">
        <f t="shared" si="185"/>
        <v>Precisión y Confiabilidad</v>
      </c>
      <c r="G221" s="184">
        <v>2</v>
      </c>
      <c r="H221" s="184" t="str">
        <f t="shared" si="186"/>
        <v>ZONALES</v>
      </c>
      <c r="I221" s="385">
        <f t="shared" si="187"/>
        <v>37</v>
      </c>
      <c r="J221" s="187" t="s">
        <v>353</v>
      </c>
      <c r="K221" s="386" t="s">
        <v>229</v>
      </c>
      <c r="L221" s="400" t="s">
        <v>721</v>
      </c>
      <c r="M221" s="409">
        <v>3</v>
      </c>
      <c r="N221" s="389">
        <v>44778</v>
      </c>
      <c r="O221" s="391" t="str">
        <f t="shared" si="188"/>
        <v>Óptimo &gt;=90%
Medio 85%</v>
      </c>
      <c r="P221" s="394">
        <v>330</v>
      </c>
      <c r="Q221" s="394">
        <v>349</v>
      </c>
      <c r="R221" s="406">
        <f t="shared" si="189"/>
        <v>94.55587392550143</v>
      </c>
      <c r="S221" s="407">
        <f t="shared" si="173"/>
        <v>94.55587392550143</v>
      </c>
      <c r="T221" s="397"/>
      <c r="U221" s="397"/>
      <c r="V221" s="135">
        <f t="shared" si="184"/>
        <v>1</v>
      </c>
    </row>
    <row r="222" spans="1:22" s="107" customFormat="1" ht="41.25" customHeight="1" x14ac:dyDescent="0.3">
      <c r="A222" s="108" t="str">
        <f t="shared" si="182"/>
        <v>Porcentaje de encuestas efectivas criticadas  ejecutadas  E/E 4</v>
      </c>
      <c r="B222" s="184" t="s">
        <v>517</v>
      </c>
      <c r="C222" s="184" t="s">
        <v>51</v>
      </c>
      <c r="D222" s="184" t="s">
        <v>56</v>
      </c>
      <c r="E222" s="184">
        <v>5</v>
      </c>
      <c r="F222" s="184" t="str">
        <f t="shared" si="185"/>
        <v>Precisión y Confiabilidad</v>
      </c>
      <c r="G222" s="184">
        <v>2</v>
      </c>
      <c r="H222" s="184" t="str">
        <f t="shared" si="186"/>
        <v>ZONALES</v>
      </c>
      <c r="I222" s="385">
        <f t="shared" si="187"/>
        <v>37</v>
      </c>
      <c r="J222" s="187" t="s">
        <v>354</v>
      </c>
      <c r="K222" s="386" t="s">
        <v>229</v>
      </c>
      <c r="L222" s="400" t="s">
        <v>722</v>
      </c>
      <c r="M222" s="409">
        <v>4</v>
      </c>
      <c r="N222" s="389">
        <v>44778</v>
      </c>
      <c r="O222" s="391" t="str">
        <f t="shared" si="188"/>
        <v>Óptimo &gt;=90%
Medio 85%</v>
      </c>
      <c r="P222" s="394">
        <v>552</v>
      </c>
      <c r="Q222" s="394">
        <v>574</v>
      </c>
      <c r="R222" s="406">
        <f t="shared" si="189"/>
        <v>96.167247386759584</v>
      </c>
      <c r="S222" s="407">
        <f t="shared" si="173"/>
        <v>96.167247386759584</v>
      </c>
      <c r="T222" s="397"/>
      <c r="U222" s="397"/>
      <c r="V222" s="135">
        <f t="shared" si="184"/>
        <v>1</v>
      </c>
    </row>
    <row r="223" spans="1:22" s="107" customFormat="1" ht="41.25" customHeight="1" x14ac:dyDescent="0.3">
      <c r="A223" s="108" t="str">
        <f t="shared" si="182"/>
        <v>Porcentaje de encuestas efectivas criticadas  ejecutadas  E/E 5</v>
      </c>
      <c r="B223" s="184" t="s">
        <v>517</v>
      </c>
      <c r="C223" s="184" t="s">
        <v>51</v>
      </c>
      <c r="D223" s="184" t="s">
        <v>56</v>
      </c>
      <c r="E223" s="184">
        <v>5</v>
      </c>
      <c r="F223" s="184" t="str">
        <f t="shared" si="185"/>
        <v>Precisión y Confiabilidad</v>
      </c>
      <c r="G223" s="184">
        <v>2</v>
      </c>
      <c r="H223" s="184" t="str">
        <f t="shared" si="186"/>
        <v>ZONALES</v>
      </c>
      <c r="I223" s="385">
        <f t="shared" si="187"/>
        <v>37</v>
      </c>
      <c r="J223" s="187" t="s">
        <v>355</v>
      </c>
      <c r="K223" s="386" t="s">
        <v>229</v>
      </c>
      <c r="L223" s="400" t="s">
        <v>737</v>
      </c>
      <c r="M223" s="409">
        <v>5</v>
      </c>
      <c r="N223" s="389">
        <v>44778</v>
      </c>
      <c r="O223" s="391" t="str">
        <f t="shared" si="188"/>
        <v>Óptimo &gt;=90%
Medio 85%</v>
      </c>
      <c r="P223" s="394">
        <v>801</v>
      </c>
      <c r="Q223" s="394">
        <v>829</v>
      </c>
      <c r="R223" s="406">
        <f t="shared" si="189"/>
        <v>96.622436670687577</v>
      </c>
      <c r="S223" s="407">
        <f t="shared" si="173"/>
        <v>96.622436670687577</v>
      </c>
      <c r="T223" s="397"/>
      <c r="U223" s="397"/>
      <c r="V223" s="135">
        <f t="shared" si="184"/>
        <v>1</v>
      </c>
    </row>
    <row r="224" spans="1:22" s="107" customFormat="1" ht="41.25" customHeight="1" x14ac:dyDescent="0.3">
      <c r="A224" s="108" t="str">
        <f t="shared" si="182"/>
        <v>Porcentaje de encuestas efectivas criticadas  ejecutadas  E/E 6</v>
      </c>
      <c r="B224" s="184" t="s">
        <v>517</v>
      </c>
      <c r="C224" s="184" t="s">
        <v>51</v>
      </c>
      <c r="D224" s="184" t="s">
        <v>56</v>
      </c>
      <c r="E224" s="184">
        <v>5</v>
      </c>
      <c r="F224" s="184" t="str">
        <f t="shared" si="185"/>
        <v>Precisión y Confiabilidad</v>
      </c>
      <c r="G224" s="184">
        <v>2</v>
      </c>
      <c r="H224" s="184" t="str">
        <f t="shared" si="186"/>
        <v>ZONALES</v>
      </c>
      <c r="I224" s="385">
        <f t="shared" si="187"/>
        <v>37</v>
      </c>
      <c r="J224" s="187" t="s">
        <v>356</v>
      </c>
      <c r="K224" s="386" t="s">
        <v>229</v>
      </c>
      <c r="L224" s="400" t="s">
        <v>738</v>
      </c>
      <c r="M224" s="409">
        <v>6</v>
      </c>
      <c r="N224" s="389">
        <v>44778</v>
      </c>
      <c r="O224" s="391" t="str">
        <f t="shared" si="188"/>
        <v>Óptimo &gt;=90%
Medio 85%</v>
      </c>
      <c r="P224" s="394">
        <v>1096</v>
      </c>
      <c r="Q224" s="394">
        <v>1126</v>
      </c>
      <c r="R224" s="406">
        <f t="shared" si="189"/>
        <v>97.335701598579035</v>
      </c>
      <c r="S224" s="407">
        <f t="shared" si="173"/>
        <v>97.335701598579035</v>
      </c>
      <c r="T224" s="397"/>
      <c r="U224" s="397"/>
      <c r="V224" s="135">
        <f t="shared" si="184"/>
        <v>1</v>
      </c>
    </row>
    <row r="225" spans="1:22" s="107" customFormat="1" ht="41.25" customHeight="1" x14ac:dyDescent="0.3">
      <c r="A225" s="108" t="str">
        <f t="shared" si="182"/>
        <v>Porcentaje de encuestas efectivas criticadas  ejecutadas  E/E 7</v>
      </c>
      <c r="B225" s="184" t="s">
        <v>517</v>
      </c>
      <c r="C225" s="184" t="s">
        <v>51</v>
      </c>
      <c r="D225" s="184" t="s">
        <v>56</v>
      </c>
      <c r="E225" s="184">
        <v>5</v>
      </c>
      <c r="F225" s="184" t="str">
        <f t="shared" si="185"/>
        <v>Precisión y Confiabilidad</v>
      </c>
      <c r="G225" s="184">
        <v>2</v>
      </c>
      <c r="H225" s="184" t="str">
        <f t="shared" si="186"/>
        <v>ZONALES</v>
      </c>
      <c r="I225" s="385">
        <f t="shared" si="187"/>
        <v>37</v>
      </c>
      <c r="J225" s="187" t="s">
        <v>357</v>
      </c>
      <c r="K225" s="386" t="s">
        <v>229</v>
      </c>
      <c r="L225" s="400" t="s">
        <v>770</v>
      </c>
      <c r="M225" s="409">
        <v>7</v>
      </c>
      <c r="N225" s="404">
        <v>44789</v>
      </c>
      <c r="O225" s="391" t="str">
        <f t="shared" si="188"/>
        <v>Óptimo &gt;=90%
Medio 85%</v>
      </c>
      <c r="P225" s="394">
        <v>1366</v>
      </c>
      <c r="Q225" s="394">
        <v>1399</v>
      </c>
      <c r="R225" s="406">
        <f t="shared" si="189"/>
        <v>97.641172265904217</v>
      </c>
      <c r="S225" s="407">
        <f t="shared" si="173"/>
        <v>97.641172265904217</v>
      </c>
      <c r="T225" s="397"/>
      <c r="U225" s="397"/>
      <c r="V225" s="135">
        <f t="shared" si="184"/>
        <v>1</v>
      </c>
    </row>
    <row r="226" spans="1:22" s="107" customFormat="1" ht="41.25" customHeight="1" x14ac:dyDescent="0.3">
      <c r="A226" s="108" t="str">
        <f t="shared" si="182"/>
        <v>Porcentaje de encuestas efectivas criticadas  ejecutadas  E/E 8</v>
      </c>
      <c r="B226" s="184" t="s">
        <v>517</v>
      </c>
      <c r="C226" s="184" t="s">
        <v>51</v>
      </c>
      <c r="D226" s="184" t="s">
        <v>56</v>
      </c>
      <c r="E226" s="184">
        <v>5</v>
      </c>
      <c r="F226" s="184" t="str">
        <f t="shared" si="185"/>
        <v>Precisión y Confiabilidad</v>
      </c>
      <c r="G226" s="184">
        <v>2</v>
      </c>
      <c r="H226" s="184" t="str">
        <f t="shared" si="186"/>
        <v>ZONALES</v>
      </c>
      <c r="I226" s="385">
        <f t="shared" si="187"/>
        <v>37</v>
      </c>
      <c r="J226" s="187" t="s">
        <v>358</v>
      </c>
      <c r="K226" s="386" t="s">
        <v>229</v>
      </c>
      <c r="L226" s="400" t="s">
        <v>771</v>
      </c>
      <c r="M226" s="409">
        <v>8</v>
      </c>
      <c r="N226" s="404">
        <v>44789</v>
      </c>
      <c r="O226" s="391" t="str">
        <f t="shared" si="188"/>
        <v>Óptimo &gt;=90%
Medio 85%</v>
      </c>
      <c r="P226" s="394">
        <v>1596</v>
      </c>
      <c r="Q226" s="394">
        <v>1635</v>
      </c>
      <c r="R226" s="406">
        <f t="shared" si="189"/>
        <v>97.614678899082577</v>
      </c>
      <c r="S226" s="407">
        <f t="shared" si="173"/>
        <v>97.614678899082577</v>
      </c>
      <c r="T226" s="397"/>
      <c r="U226" s="397"/>
      <c r="V226" s="135">
        <f t="shared" si="184"/>
        <v>1</v>
      </c>
    </row>
    <row r="227" spans="1:22" s="107" customFormat="1" ht="41.25" customHeight="1" x14ac:dyDescent="0.3">
      <c r="A227" s="108" t="str">
        <f t="shared" si="182"/>
        <v>Porcentaje de encuestas efectivas criticadas  ejecutadas  E/E 9</v>
      </c>
      <c r="B227" s="184" t="s">
        <v>517</v>
      </c>
      <c r="C227" s="184" t="s">
        <v>51</v>
      </c>
      <c r="D227" s="184" t="s">
        <v>56</v>
      </c>
      <c r="E227" s="184">
        <v>5</v>
      </c>
      <c r="F227" s="184" t="str">
        <f t="shared" si="185"/>
        <v>Precisión y Confiabilidad</v>
      </c>
      <c r="G227" s="184">
        <v>2</v>
      </c>
      <c r="H227" s="184" t="str">
        <f t="shared" si="186"/>
        <v>ZONALES</v>
      </c>
      <c r="I227" s="385">
        <f t="shared" si="187"/>
        <v>37</v>
      </c>
      <c r="J227" s="187" t="s">
        <v>359</v>
      </c>
      <c r="K227" s="386" t="s">
        <v>229</v>
      </c>
      <c r="L227" s="400" t="s">
        <v>841</v>
      </c>
      <c r="M227" s="409">
        <v>9</v>
      </c>
      <c r="N227" s="389">
        <v>44887</v>
      </c>
      <c r="O227" s="391" t="str">
        <f t="shared" si="188"/>
        <v>Óptimo &gt;=90%
Medio 85%</v>
      </c>
      <c r="P227" s="394">
        <v>1960</v>
      </c>
      <c r="Q227" s="394">
        <v>2003</v>
      </c>
      <c r="R227" s="406">
        <f t="shared" si="189"/>
        <v>97.853220169745384</v>
      </c>
      <c r="S227" s="407">
        <f t="shared" si="173"/>
        <v>97.853220169745384</v>
      </c>
      <c r="T227" s="397"/>
      <c r="U227" s="397"/>
      <c r="V227" s="135">
        <f t="shared" si="184"/>
        <v>1</v>
      </c>
    </row>
    <row r="228" spans="1:22" s="107" customFormat="1" ht="41.25" customHeight="1" x14ac:dyDescent="0.3">
      <c r="A228" s="108" t="str">
        <f t="shared" si="182"/>
        <v>Porcentaje de encuestas efectivas criticadas  ejecutadas  E/E 10</v>
      </c>
      <c r="B228" s="184" t="s">
        <v>517</v>
      </c>
      <c r="C228" s="184" t="s">
        <v>51</v>
      </c>
      <c r="D228" s="184" t="s">
        <v>56</v>
      </c>
      <c r="E228" s="184">
        <v>5</v>
      </c>
      <c r="F228" s="184" t="str">
        <f t="shared" si="185"/>
        <v>Precisión y Confiabilidad</v>
      </c>
      <c r="G228" s="184">
        <v>2</v>
      </c>
      <c r="H228" s="184" t="str">
        <f t="shared" si="186"/>
        <v>ZONALES</v>
      </c>
      <c r="I228" s="385">
        <f t="shared" si="187"/>
        <v>37</v>
      </c>
      <c r="J228" s="187" t="s">
        <v>360</v>
      </c>
      <c r="K228" s="386" t="s">
        <v>229</v>
      </c>
      <c r="L228" s="400" t="s">
        <v>842</v>
      </c>
      <c r="M228" s="409">
        <v>10</v>
      </c>
      <c r="N228" s="389">
        <v>44887</v>
      </c>
      <c r="O228" s="391" t="str">
        <f t="shared" si="188"/>
        <v>Óptimo &gt;=90%
Medio 85%</v>
      </c>
      <c r="P228" s="394">
        <v>2270</v>
      </c>
      <c r="Q228" s="394">
        <v>2323</v>
      </c>
      <c r="R228" s="406">
        <f t="shared" si="189"/>
        <v>97.7184674989238</v>
      </c>
      <c r="S228" s="407">
        <f t="shared" si="173"/>
        <v>97.7184674989238</v>
      </c>
      <c r="T228" s="397"/>
      <c r="U228" s="397"/>
      <c r="V228" s="135">
        <f t="shared" si="184"/>
        <v>1</v>
      </c>
    </row>
    <row r="229" spans="1:22" s="107" customFormat="1" ht="41.25" customHeight="1" x14ac:dyDescent="0.3">
      <c r="A229" s="108" t="str">
        <f t="shared" si="182"/>
        <v>Porcentaje de encuestas efectivas criticadas  ejecutadas  E/E 11</v>
      </c>
      <c r="B229" s="184" t="s">
        <v>517</v>
      </c>
      <c r="C229" s="184" t="s">
        <v>51</v>
      </c>
      <c r="D229" s="184" t="s">
        <v>56</v>
      </c>
      <c r="E229" s="184">
        <v>5</v>
      </c>
      <c r="F229" s="184" t="str">
        <f t="shared" si="185"/>
        <v>Precisión y Confiabilidad</v>
      </c>
      <c r="G229" s="184">
        <v>2</v>
      </c>
      <c r="H229" s="184" t="str">
        <f t="shared" si="186"/>
        <v>ZONALES</v>
      </c>
      <c r="I229" s="385">
        <f t="shared" si="187"/>
        <v>37</v>
      </c>
      <c r="J229" s="187" t="s">
        <v>361</v>
      </c>
      <c r="K229" s="386" t="s">
        <v>229</v>
      </c>
      <c r="L229" s="400" t="s">
        <v>843</v>
      </c>
      <c r="M229" s="409">
        <v>11</v>
      </c>
      <c r="N229" s="389">
        <v>44887</v>
      </c>
      <c r="O229" s="391" t="str">
        <f t="shared" si="188"/>
        <v>Óptimo &gt;=90%
Medio 85%</v>
      </c>
      <c r="P229" s="394">
        <v>2561</v>
      </c>
      <c r="Q229" s="394">
        <v>2622</v>
      </c>
      <c r="R229" s="406">
        <f t="shared" si="189"/>
        <v>97.67353165522502</v>
      </c>
      <c r="S229" s="407">
        <f t="shared" si="173"/>
        <v>97.67353165522502</v>
      </c>
      <c r="T229" s="397"/>
      <c r="U229" s="397"/>
      <c r="V229" s="135">
        <f t="shared" si="184"/>
        <v>1</v>
      </c>
    </row>
    <row r="230" spans="1:22" s="107" customFormat="1" ht="41.25" customHeight="1" x14ac:dyDescent="0.3">
      <c r="A230" s="108" t="str">
        <f t="shared" si="182"/>
        <v>Porcentaje de encuestas efectivas criticadas  ejecutadas  E/E 12</v>
      </c>
      <c r="B230" s="184" t="s">
        <v>517</v>
      </c>
      <c r="C230" s="184" t="s">
        <v>51</v>
      </c>
      <c r="D230" s="184" t="s">
        <v>56</v>
      </c>
      <c r="E230" s="184">
        <v>5</v>
      </c>
      <c r="F230" s="184" t="str">
        <f t="shared" si="185"/>
        <v>Precisión y Confiabilidad</v>
      </c>
      <c r="G230" s="184">
        <v>2</v>
      </c>
      <c r="H230" s="184" t="str">
        <f t="shared" si="186"/>
        <v>ZONALES</v>
      </c>
      <c r="I230" s="385">
        <f t="shared" si="187"/>
        <v>37</v>
      </c>
      <c r="J230" s="187" t="s">
        <v>362</v>
      </c>
      <c r="K230" s="386" t="s">
        <v>229</v>
      </c>
      <c r="L230" s="400" t="s">
        <v>844</v>
      </c>
      <c r="M230" s="409">
        <v>12</v>
      </c>
      <c r="N230" s="389">
        <v>44887</v>
      </c>
      <c r="O230" s="391" t="str">
        <f t="shared" si="188"/>
        <v>Óptimo &gt;=90%
Medio 85%</v>
      </c>
      <c r="P230" s="394">
        <v>2766</v>
      </c>
      <c r="Q230" s="394">
        <v>2910</v>
      </c>
      <c r="R230" s="406">
        <f t="shared" si="189"/>
        <v>95.051546391752566</v>
      </c>
      <c r="S230" s="407">
        <f t="shared" si="173"/>
        <v>95.051546391752566</v>
      </c>
      <c r="T230" s="397"/>
      <c r="U230" s="397"/>
      <c r="V230" s="135">
        <f t="shared" si="184"/>
        <v>1</v>
      </c>
    </row>
    <row r="231" spans="1:22" s="107" customFormat="1" ht="41.25" customHeight="1" x14ac:dyDescent="0.3">
      <c r="A231" s="108" t="str">
        <f t="shared" si="182"/>
        <v>Porcentaje de encuestas efectivas criticadas  ejecutadas  E/E 13</v>
      </c>
      <c r="B231" s="184" t="s">
        <v>517</v>
      </c>
      <c r="C231" s="184" t="s">
        <v>51</v>
      </c>
      <c r="D231" s="184" t="s">
        <v>56</v>
      </c>
      <c r="E231" s="184">
        <v>5</v>
      </c>
      <c r="F231" s="184" t="str">
        <f t="shared" si="185"/>
        <v>Precisión y Confiabilidad</v>
      </c>
      <c r="G231" s="184">
        <v>2</v>
      </c>
      <c r="H231" s="184" t="str">
        <f t="shared" si="186"/>
        <v>ZONALES</v>
      </c>
      <c r="I231" s="385">
        <f t="shared" si="187"/>
        <v>37</v>
      </c>
      <c r="J231" s="187" t="s">
        <v>363</v>
      </c>
      <c r="K231" s="386" t="s">
        <v>229</v>
      </c>
      <c r="L231" s="400" t="s">
        <v>845</v>
      </c>
      <c r="M231" s="409">
        <v>13</v>
      </c>
      <c r="N231" s="389">
        <v>44887</v>
      </c>
      <c r="O231" s="391" t="str">
        <f t="shared" si="188"/>
        <v>Óptimo &gt;=90%
Medio 85%</v>
      </c>
      <c r="P231" s="394">
        <v>2946</v>
      </c>
      <c r="Q231" s="394">
        <v>3022</v>
      </c>
      <c r="R231" s="406">
        <f t="shared" si="189"/>
        <v>97.485109199205823</v>
      </c>
      <c r="S231" s="407">
        <f t="shared" si="173"/>
        <v>97.485109199205823</v>
      </c>
      <c r="T231" s="397"/>
      <c r="U231" s="397"/>
      <c r="V231" s="135">
        <f t="shared" si="184"/>
        <v>1</v>
      </c>
    </row>
    <row r="232" spans="1:22" s="107" customFormat="1" ht="41.25" customHeight="1" x14ac:dyDescent="0.3">
      <c r="A232" s="108" t="str">
        <f t="shared" si="182"/>
        <v>Porcentaje de encuestas efectivas criticadas  ejecutadas  E/E 14</v>
      </c>
      <c r="B232" s="184" t="s">
        <v>517</v>
      </c>
      <c r="C232" s="184" t="s">
        <v>51</v>
      </c>
      <c r="D232" s="184" t="s">
        <v>56</v>
      </c>
      <c r="E232" s="184">
        <v>5</v>
      </c>
      <c r="F232" s="184" t="str">
        <f t="shared" si="185"/>
        <v>Precisión y Confiabilidad</v>
      </c>
      <c r="G232" s="184">
        <v>2</v>
      </c>
      <c r="H232" s="184" t="str">
        <f t="shared" si="186"/>
        <v>ZONALES</v>
      </c>
      <c r="I232" s="385">
        <f t="shared" si="187"/>
        <v>37</v>
      </c>
      <c r="J232" s="187" t="s">
        <v>364</v>
      </c>
      <c r="K232" s="386" t="s">
        <v>229</v>
      </c>
      <c r="L232" s="400" t="s">
        <v>846</v>
      </c>
      <c r="M232" s="409">
        <v>14</v>
      </c>
      <c r="N232" s="389">
        <v>44887</v>
      </c>
      <c r="O232" s="391" t="str">
        <f t="shared" si="188"/>
        <v>Óptimo &gt;=90%
Medio 85%</v>
      </c>
      <c r="P232" s="394">
        <v>3166</v>
      </c>
      <c r="Q232" s="394">
        <v>3252</v>
      </c>
      <c r="R232" s="406">
        <f t="shared" si="189"/>
        <v>97.355473554735553</v>
      </c>
      <c r="S232" s="407">
        <f t="shared" si="173"/>
        <v>97.355473554735553</v>
      </c>
      <c r="T232" s="397"/>
      <c r="U232" s="397"/>
      <c r="V232" s="135">
        <f t="shared" si="184"/>
        <v>1</v>
      </c>
    </row>
    <row r="233" spans="1:22" s="107" customFormat="1" ht="41.25" customHeight="1" x14ac:dyDescent="0.3">
      <c r="A233" s="108" t="str">
        <f t="shared" si="182"/>
        <v>Porcentaje de encuestas efectivas criticadas  ejecutadas  E/E 15</v>
      </c>
      <c r="B233" s="184" t="s">
        <v>517</v>
      </c>
      <c r="C233" s="184" t="s">
        <v>51</v>
      </c>
      <c r="D233" s="184" t="s">
        <v>56</v>
      </c>
      <c r="E233" s="184">
        <v>5</v>
      </c>
      <c r="F233" s="184" t="str">
        <f t="shared" si="185"/>
        <v>Precisión y Confiabilidad</v>
      </c>
      <c r="G233" s="184">
        <v>2</v>
      </c>
      <c r="H233" s="184" t="str">
        <f t="shared" si="186"/>
        <v>ZONALES</v>
      </c>
      <c r="I233" s="385">
        <f t="shared" si="187"/>
        <v>37</v>
      </c>
      <c r="J233" s="187" t="s">
        <v>365</v>
      </c>
      <c r="K233" s="386" t="s">
        <v>229</v>
      </c>
      <c r="L233" s="400" t="s">
        <v>847</v>
      </c>
      <c r="M233" s="409">
        <v>15</v>
      </c>
      <c r="N233" s="389">
        <v>44887</v>
      </c>
      <c r="O233" s="391" t="str">
        <f t="shared" si="188"/>
        <v>Óptimo &gt;=90%
Medio 85%</v>
      </c>
      <c r="P233" s="394">
        <v>3393</v>
      </c>
      <c r="Q233" s="394">
        <v>3487</v>
      </c>
      <c r="R233" s="406">
        <f t="shared" si="189"/>
        <v>97.304273014052185</v>
      </c>
      <c r="S233" s="407">
        <f t="shared" si="173"/>
        <v>97.304273014052185</v>
      </c>
      <c r="T233" s="397"/>
      <c r="U233" s="397"/>
      <c r="V233" s="135">
        <f t="shared" si="184"/>
        <v>1</v>
      </c>
    </row>
    <row r="234" spans="1:22" s="130" customFormat="1" ht="41.25" customHeight="1" x14ac:dyDescent="0.3">
      <c r="A234" s="131"/>
      <c r="B234" s="184"/>
      <c r="C234" s="184"/>
      <c r="D234" s="184" t="s">
        <v>56</v>
      </c>
      <c r="E234" s="184">
        <v>5</v>
      </c>
      <c r="F234" s="184" t="str">
        <f t="shared" si="185"/>
        <v>Precisión y Confiabilidad</v>
      </c>
      <c r="G234" s="184">
        <v>2</v>
      </c>
      <c r="H234" s="184" t="str">
        <f t="shared" si="186"/>
        <v>ZONALES</v>
      </c>
      <c r="I234" s="385">
        <f t="shared" si="187"/>
        <v>37</v>
      </c>
      <c r="J234" s="187" t="s">
        <v>366</v>
      </c>
      <c r="K234" s="386" t="s">
        <v>229</v>
      </c>
      <c r="L234" s="400" t="s">
        <v>848</v>
      </c>
      <c r="M234" s="409">
        <v>16</v>
      </c>
      <c r="N234" s="389">
        <v>44887</v>
      </c>
      <c r="O234" s="391" t="str">
        <f t="shared" si="188"/>
        <v>Óptimo &gt;=90%
Medio 85%</v>
      </c>
      <c r="P234" s="394">
        <v>3613</v>
      </c>
      <c r="Q234" s="394">
        <v>3736</v>
      </c>
      <c r="R234" s="406">
        <f t="shared" ref="R234:R237" si="190">P234/Q234*100</f>
        <v>96.707708779443252</v>
      </c>
      <c r="S234" s="407">
        <f t="shared" ref="S234:S237" si="191">+R234</f>
        <v>96.707708779443252</v>
      </c>
      <c r="T234" s="397"/>
      <c r="U234" s="397"/>
      <c r="V234" s="135">
        <f t="shared" si="184"/>
        <v>1</v>
      </c>
    </row>
    <row r="235" spans="1:22" s="130" customFormat="1" ht="41.25" customHeight="1" x14ac:dyDescent="0.3">
      <c r="A235" s="131"/>
      <c r="B235" s="184"/>
      <c r="C235" s="184"/>
      <c r="D235" s="184" t="s">
        <v>56</v>
      </c>
      <c r="E235" s="184">
        <v>5</v>
      </c>
      <c r="F235" s="184" t="str">
        <f t="shared" si="185"/>
        <v>Precisión y Confiabilidad</v>
      </c>
      <c r="G235" s="184">
        <v>2</v>
      </c>
      <c r="H235" s="184" t="str">
        <f t="shared" si="186"/>
        <v>ZONALES</v>
      </c>
      <c r="I235" s="385">
        <f t="shared" si="187"/>
        <v>37</v>
      </c>
      <c r="J235" s="187" t="s">
        <v>367</v>
      </c>
      <c r="K235" s="386" t="s">
        <v>229</v>
      </c>
      <c r="L235" s="400" t="s">
        <v>849</v>
      </c>
      <c r="M235" s="409">
        <v>17</v>
      </c>
      <c r="N235" s="389">
        <v>44887</v>
      </c>
      <c r="O235" s="391" t="str">
        <f t="shared" si="188"/>
        <v>Óptimo &gt;=90%
Medio 85%</v>
      </c>
      <c r="P235" s="394">
        <v>3762</v>
      </c>
      <c r="Q235" s="394">
        <v>3893</v>
      </c>
      <c r="R235" s="406">
        <f t="shared" si="190"/>
        <v>96.63498587207809</v>
      </c>
      <c r="S235" s="407">
        <f t="shared" si="191"/>
        <v>96.63498587207809</v>
      </c>
      <c r="T235" s="397"/>
      <c r="U235" s="397"/>
      <c r="V235" s="135">
        <f t="shared" si="184"/>
        <v>1</v>
      </c>
    </row>
    <row r="236" spans="1:22" s="130" customFormat="1" ht="41.25" customHeight="1" x14ac:dyDescent="0.3">
      <c r="A236" s="131"/>
      <c r="B236" s="184"/>
      <c r="C236" s="184"/>
      <c r="D236" s="184" t="s">
        <v>56</v>
      </c>
      <c r="E236" s="184">
        <v>5</v>
      </c>
      <c r="F236" s="184" t="str">
        <f t="shared" si="185"/>
        <v>Precisión y Confiabilidad</v>
      </c>
      <c r="G236" s="184">
        <v>2</v>
      </c>
      <c r="H236" s="184" t="str">
        <f t="shared" si="186"/>
        <v>ZONALES</v>
      </c>
      <c r="I236" s="385">
        <f t="shared" si="187"/>
        <v>37</v>
      </c>
      <c r="J236" s="187" t="s">
        <v>368</v>
      </c>
      <c r="K236" s="386" t="s">
        <v>229</v>
      </c>
      <c r="L236" s="400" t="s">
        <v>850</v>
      </c>
      <c r="M236" s="409">
        <v>18</v>
      </c>
      <c r="N236" s="389">
        <v>44887</v>
      </c>
      <c r="O236" s="391" t="str">
        <f t="shared" si="188"/>
        <v>Óptimo &gt;=90%
Medio 85%</v>
      </c>
      <c r="P236" s="394">
        <v>3961</v>
      </c>
      <c r="Q236" s="394">
        <v>4110</v>
      </c>
      <c r="R236" s="406">
        <f t="shared" si="190"/>
        <v>96.374695863746965</v>
      </c>
      <c r="S236" s="407">
        <f t="shared" si="191"/>
        <v>96.374695863746965</v>
      </c>
      <c r="T236" s="397"/>
      <c r="U236" s="397"/>
      <c r="V236" s="135">
        <f t="shared" si="184"/>
        <v>1</v>
      </c>
    </row>
    <row r="237" spans="1:22" s="130" customFormat="1" ht="41.25" customHeight="1" x14ac:dyDescent="0.3">
      <c r="A237" s="131"/>
      <c r="B237" s="184"/>
      <c r="C237" s="184"/>
      <c r="D237" s="184" t="s">
        <v>56</v>
      </c>
      <c r="E237" s="184">
        <v>5</v>
      </c>
      <c r="F237" s="184" t="str">
        <f t="shared" si="185"/>
        <v>Precisión y Confiabilidad</v>
      </c>
      <c r="G237" s="184">
        <v>2</v>
      </c>
      <c r="H237" s="184" t="str">
        <f t="shared" si="186"/>
        <v>ZONALES</v>
      </c>
      <c r="I237" s="385">
        <f t="shared" si="187"/>
        <v>37</v>
      </c>
      <c r="J237" s="187" t="s">
        <v>596</v>
      </c>
      <c r="K237" s="386" t="s">
        <v>229</v>
      </c>
      <c r="L237" s="400" t="s">
        <v>916</v>
      </c>
      <c r="M237" s="409">
        <v>19</v>
      </c>
      <c r="N237" s="389">
        <v>44887</v>
      </c>
      <c r="O237" s="391" t="str">
        <f t="shared" si="188"/>
        <v>Óptimo &gt;=90%
Medio 85%</v>
      </c>
      <c r="P237" s="394">
        <v>4066</v>
      </c>
      <c r="Q237" s="394">
        <v>4271</v>
      </c>
      <c r="R237" s="406">
        <f t="shared" si="190"/>
        <v>95.200187309763521</v>
      </c>
      <c r="S237" s="407">
        <f t="shared" si="191"/>
        <v>95.200187309763521</v>
      </c>
      <c r="T237" s="397"/>
      <c r="U237" s="397"/>
      <c r="V237" s="135">
        <f t="shared" si="184"/>
        <v>1</v>
      </c>
    </row>
    <row r="238" spans="1:22" s="107" customFormat="1" ht="41.25" customHeight="1" x14ac:dyDescent="0.3">
      <c r="A238" s="108" t="str">
        <f t="shared" si="182"/>
        <v>Porcentaje de encuestas efectivas criticadas  ejecutadas  E/E 20</v>
      </c>
      <c r="B238" s="184" t="s">
        <v>517</v>
      </c>
      <c r="C238" s="184" t="s">
        <v>51</v>
      </c>
      <c r="D238" s="184" t="s">
        <v>56</v>
      </c>
      <c r="E238" s="184">
        <v>5</v>
      </c>
      <c r="F238" s="184" t="str">
        <f>+F233</f>
        <v>Precisión y Confiabilidad</v>
      </c>
      <c r="G238" s="184">
        <v>2</v>
      </c>
      <c r="H238" s="184" t="str">
        <f>+H233</f>
        <v>ZONALES</v>
      </c>
      <c r="I238" s="385">
        <f>+I233</f>
        <v>37</v>
      </c>
      <c r="J238" s="187" t="s">
        <v>595</v>
      </c>
      <c r="K238" s="386" t="s">
        <v>229</v>
      </c>
      <c r="L238" s="400" t="s">
        <v>973</v>
      </c>
      <c r="M238" s="409">
        <v>20</v>
      </c>
      <c r="N238" s="389">
        <v>44936</v>
      </c>
      <c r="O238" s="391" t="str">
        <f>+O233</f>
        <v>Óptimo &gt;=90%
Medio 85%</v>
      </c>
      <c r="P238" s="394">
        <v>4143</v>
      </c>
      <c r="Q238" s="394">
        <v>4382</v>
      </c>
      <c r="R238" s="406">
        <f t="shared" si="189"/>
        <v>94.545869465997256</v>
      </c>
      <c r="S238" s="407">
        <f t="shared" si="173"/>
        <v>94.545869465997256</v>
      </c>
      <c r="T238" s="397"/>
      <c r="U238" s="397"/>
      <c r="V238" s="135">
        <f t="shared" si="184"/>
        <v>1</v>
      </c>
    </row>
    <row r="239" spans="1:22" s="107" customFormat="1" ht="41.25" customHeight="1" x14ac:dyDescent="0.3">
      <c r="A239" s="131" t="str">
        <f t="shared" ref="A239" si="192">+J239</f>
        <v>Porcentaje de encuestas efectivas criticadas  ejecutadas  E/E</v>
      </c>
      <c r="B239" s="184"/>
      <c r="C239" s="184"/>
      <c r="D239" s="380" t="str">
        <f>+VLOOKUP(J239,'Indicadores Generales'!A$6:K$61,2,FALSE)</f>
        <v>Procesamiento</v>
      </c>
      <c r="E239" s="380"/>
      <c r="F239" s="380" t="str">
        <f>+VLOOKUP($J239,'Indicadores Generales'!A$6:K$61,3,FALSE)</f>
        <v>Precisión y Confiabilidad</v>
      </c>
      <c r="G239" s="380"/>
      <c r="H239" s="380" t="str">
        <f>+VLOOKUP(J239,'Indicadores Generales'!A$6:K$61,4,FALSE)</f>
        <v>ZONALES</v>
      </c>
      <c r="I239" s="381">
        <f>+VLOOKUP($J239,'Indicadores Generales'!$A$6:$K$61,5,FALSE)</f>
        <v>37</v>
      </c>
      <c r="J239" s="427" t="s">
        <v>104</v>
      </c>
      <c r="K239" s="428" t="s">
        <v>229</v>
      </c>
      <c r="L239" s="376"/>
      <c r="M239" s="382" t="s">
        <v>381</v>
      </c>
      <c r="N239" s="382"/>
      <c r="O239" s="391" t="str">
        <f>+VLOOKUP($J239,'Indicadores Generales'!$A$6:$K$61,11,FALSE)</f>
        <v>Óptimo &gt;=90%
Medio 85%</v>
      </c>
      <c r="P239" s="378">
        <f>IF(MAX(P218:P238)&gt;0,MAX(P218:P238),"*")</f>
        <v>44865</v>
      </c>
      <c r="Q239" s="378">
        <f>IF(MAX(Q218:Q238)&gt;0,MAX(Q218:Q238),"*")</f>
        <v>4382</v>
      </c>
      <c r="R239" s="383">
        <f t="shared" si="189"/>
        <v>1023.847558192606</v>
      </c>
      <c r="S239" s="384">
        <f t="shared" si="173"/>
        <v>1023.847558192606</v>
      </c>
      <c r="T239" s="374"/>
      <c r="U239" s="374"/>
      <c r="V239" s="135">
        <f t="shared" si="184"/>
        <v>1</v>
      </c>
    </row>
    <row r="240" spans="1:22" ht="49.15" customHeight="1" x14ac:dyDescent="0.3">
      <c r="A240" s="131" t="str">
        <f>+J240</f>
        <v>Puntualidad en el cierre de la crítica y codificación</v>
      </c>
      <c r="B240" s="184" t="s">
        <v>517</v>
      </c>
      <c r="C240" s="184" t="s">
        <v>51</v>
      </c>
      <c r="D240" s="184" t="str">
        <f>+VLOOKUP(J240,'Indicadores Generales'!A$6:K$61,2,FALSE)</f>
        <v>Procesamiento</v>
      </c>
      <c r="E240" s="184">
        <v>5</v>
      </c>
      <c r="F240" s="184" t="str">
        <f>+VLOOKUP($J240,'Indicadores Generales'!A$6:K$61,3,FALSE)</f>
        <v>Oportunidad y Puntualidad</v>
      </c>
      <c r="G240" s="184">
        <v>1</v>
      </c>
      <c r="H240" s="184" t="str">
        <f>+VLOOKUP(J240,'Indicadores Generales'!A$6:K$61,4,FALSE)</f>
        <v>ZONALES</v>
      </c>
      <c r="I240" s="385">
        <f>+VLOOKUP($J240,'Indicadores Generales'!$A$6:$K$61,5,FALSE)</f>
        <v>38</v>
      </c>
      <c r="J240" s="187" t="s">
        <v>27</v>
      </c>
      <c r="K240" s="386" t="s">
        <v>12</v>
      </c>
      <c r="L240" s="400" t="s">
        <v>974</v>
      </c>
      <c r="M240" s="388">
        <v>0</v>
      </c>
      <c r="N240" s="414">
        <v>44936</v>
      </c>
      <c r="O240" s="391" t="str">
        <f>+VLOOKUP($J240,'Indicadores Generales'!$A$6:$K$61,11,FALSE)</f>
        <v>Óptimo 0 días
Medio 5 días</v>
      </c>
      <c r="P240" s="390">
        <v>44865</v>
      </c>
      <c r="Q240" s="390">
        <v>44865</v>
      </c>
      <c r="R240" s="392">
        <f>+P240-Q240</f>
        <v>0</v>
      </c>
      <c r="S240" s="407">
        <f>+R240</f>
        <v>0</v>
      </c>
      <c r="T240" s="397"/>
      <c r="U240" s="397"/>
      <c r="V240" s="135">
        <f>+IF(R240&lt;=0,1,IF(R240&lt;=5,0.5,0))</f>
        <v>1</v>
      </c>
    </row>
    <row r="241" spans="1:22" ht="42.75" x14ac:dyDescent="0.3">
      <c r="A241" s="131" t="str">
        <f>+J241</f>
        <v>Porcentaje de revisiones de las BDD parciales -validación</v>
      </c>
      <c r="B241" s="184" t="s">
        <v>517</v>
      </c>
      <c r="C241" s="184" t="s">
        <v>51</v>
      </c>
      <c r="D241" s="184" t="str">
        <f>+VLOOKUP(J241,'Indicadores Generales'!A$6:K$61,2,FALSE)</f>
        <v>Procesamiento</v>
      </c>
      <c r="E241" s="184">
        <v>5</v>
      </c>
      <c r="F241" s="184" t="str">
        <f>+VLOOKUP($J241,'Indicadores Generales'!A$6:K$61,3,FALSE)</f>
        <v>Precisión y Confiabilidad</v>
      </c>
      <c r="G241" s="184">
        <v>2</v>
      </c>
      <c r="H241" s="184" t="str">
        <f>+VLOOKUP(J241,'Indicadores Generales'!A$6:K$61,4,FALSE)</f>
        <v>DECON</v>
      </c>
      <c r="I241" s="385">
        <f>+VLOOKUP($J241,'Indicadores Generales'!$A$6:$K$61,5,FALSE)</f>
        <v>39</v>
      </c>
      <c r="J241" s="187" t="s">
        <v>334</v>
      </c>
      <c r="K241" s="386" t="s">
        <v>228</v>
      </c>
      <c r="L241" s="400" t="s">
        <v>917</v>
      </c>
      <c r="M241" s="388">
        <v>0</v>
      </c>
      <c r="N241" s="389">
        <v>44876</v>
      </c>
      <c r="O241" s="391" t="str">
        <f>+VLOOKUP($J241,'Indicadores Generales'!$A$6:$K$61,11,FALSE)</f>
        <v>Óptimo &gt;=100% 
Medio 75%</v>
      </c>
      <c r="P241" s="394">
        <v>4</v>
      </c>
      <c r="Q241" s="394">
        <v>1</v>
      </c>
      <c r="R241" s="395">
        <f>+P241/Q241*100</f>
        <v>400</v>
      </c>
      <c r="S241" s="396">
        <f t="shared" ref="S241:S252" si="193">+R241</f>
        <v>400</v>
      </c>
      <c r="T241" s="397"/>
      <c r="U241" s="397"/>
      <c r="V241" s="135">
        <f>+IF(R241&gt;=100,1,IF(R241&gt;=75,0.5,0))</f>
        <v>1</v>
      </c>
    </row>
    <row r="242" spans="1:22" s="130" customFormat="1" ht="40.5" x14ac:dyDescent="0.3">
      <c r="A242" s="131"/>
      <c r="B242" s="184" t="s">
        <v>517</v>
      </c>
      <c r="C242" s="184" t="s">
        <v>51</v>
      </c>
      <c r="D242" s="184" t="str">
        <f>+VLOOKUP(J242,'Indicadores Generales'!A$6:K$61,2,FALSE)</f>
        <v>Procesamiento</v>
      </c>
      <c r="E242" s="184">
        <v>5</v>
      </c>
      <c r="F242" s="184" t="str">
        <f>+VLOOKUP($J242,'Indicadores Generales'!A$6:K$61,3,FALSE)</f>
        <v>Oportunidad y Puntualidad</v>
      </c>
      <c r="G242" s="184">
        <v>1</v>
      </c>
      <c r="H242" s="184" t="str">
        <f>+VLOOKUP(J242,'Indicadores Generales'!A$6:K$61,4,FALSE)</f>
        <v>DIRAD</v>
      </c>
      <c r="I242" s="385">
        <f>+VLOOKUP($J242,'Indicadores Generales'!$A$6:$K$61,5,FALSE)</f>
        <v>40</v>
      </c>
      <c r="J242" s="187" t="s">
        <v>629</v>
      </c>
      <c r="K242" s="386" t="s">
        <v>12</v>
      </c>
      <c r="L242" s="387"/>
      <c r="M242" s="388">
        <v>0</v>
      </c>
      <c r="N242" s="389"/>
      <c r="O242" s="391" t="str">
        <f>+VLOOKUP($J242,'Indicadores Generales'!$A$6:$K$61,11,FALSE)</f>
        <v>Óptimo 0 días
Medio 3 días</v>
      </c>
      <c r="P242" s="390" t="s">
        <v>81</v>
      </c>
      <c r="Q242" s="390" t="s">
        <v>81</v>
      </c>
      <c r="R242" s="392" t="e">
        <f t="shared" ref="R242" si="194">+P242-Q242</f>
        <v>#VALUE!</v>
      </c>
      <c r="S242" s="396" t="e">
        <f t="shared" si="193"/>
        <v>#VALUE!</v>
      </c>
      <c r="T242" s="397"/>
      <c r="U242" s="397"/>
      <c r="V242" s="135" t="e">
        <f t="shared" ref="V242" si="195">+IF(R242&lt;=0,1,IF(R242&lt;=3,0.5,0))</f>
        <v>#VALUE!</v>
      </c>
    </row>
    <row r="243" spans="1:22" s="107" customFormat="1" ht="41.25" customHeight="1" x14ac:dyDescent="0.3">
      <c r="A243" s="108" t="str">
        <f>+J243</f>
        <v>Porcentaje de observaciones detectadas en validaciones -bases parciales 1</v>
      </c>
      <c r="B243" s="184" t="s">
        <v>517</v>
      </c>
      <c r="C243" s="184" t="s">
        <v>51</v>
      </c>
      <c r="D243" s="184" t="str">
        <f>+D244</f>
        <v>Procesamiento</v>
      </c>
      <c r="E243" s="184">
        <v>5</v>
      </c>
      <c r="F243" s="184" t="str">
        <f>F248</f>
        <v>Precisión y Confiabilidad</v>
      </c>
      <c r="G243" s="184">
        <v>2</v>
      </c>
      <c r="H243" s="184" t="str">
        <f>+H248</f>
        <v>DECON</v>
      </c>
      <c r="I243" s="385">
        <v>41</v>
      </c>
      <c r="J243" s="187" t="s">
        <v>375</v>
      </c>
      <c r="K243" s="386" t="s">
        <v>236</v>
      </c>
      <c r="L243" s="400" t="s">
        <v>918</v>
      </c>
      <c r="M243" s="388">
        <v>1</v>
      </c>
      <c r="N243" s="389">
        <v>44876</v>
      </c>
      <c r="O243" s="391" t="str">
        <f>O248</f>
        <v>Óptimo &lt;=7%
Medio 9%</v>
      </c>
      <c r="P243" s="394">
        <v>898</v>
      </c>
      <c r="Q243" s="394">
        <v>107512</v>
      </c>
      <c r="R243" s="392">
        <f t="shared" ref="R243:R250" si="196">+P243/Q243*100</f>
        <v>0.83525559937495353</v>
      </c>
      <c r="S243" s="407">
        <f t="shared" si="193"/>
        <v>0.83525559937495353</v>
      </c>
      <c r="T243" s="397"/>
      <c r="U243" s="397"/>
      <c r="V243" s="135">
        <f t="shared" ref="V243:V248" si="197">+IF(S243&lt;=7,1,IF(S243&lt;=9,0.5,0))</f>
        <v>1</v>
      </c>
    </row>
    <row r="244" spans="1:22" s="107" customFormat="1" ht="41.25" customHeight="1" x14ac:dyDescent="0.3">
      <c r="A244" s="108" t="str">
        <f>+J244</f>
        <v>Porcentaje de observaciones detectadas en validaciones -bases parciales 2</v>
      </c>
      <c r="B244" s="184" t="s">
        <v>517</v>
      </c>
      <c r="C244" s="184" t="s">
        <v>51</v>
      </c>
      <c r="D244" s="184" t="s">
        <v>56</v>
      </c>
      <c r="E244" s="184">
        <v>5</v>
      </c>
      <c r="F244" s="184" t="str">
        <f>+F243</f>
        <v>Precisión y Confiabilidad</v>
      </c>
      <c r="G244" s="184">
        <v>2</v>
      </c>
      <c r="H244" s="184" t="str">
        <f>+H243</f>
        <v>DECON</v>
      </c>
      <c r="I244" s="385">
        <f>+I243</f>
        <v>41</v>
      </c>
      <c r="J244" s="187" t="s">
        <v>390</v>
      </c>
      <c r="K244" s="386" t="s">
        <v>236</v>
      </c>
      <c r="L244" s="400" t="s">
        <v>919</v>
      </c>
      <c r="M244" s="388">
        <v>2</v>
      </c>
      <c r="N244" s="389">
        <v>44876</v>
      </c>
      <c r="O244" s="391" t="str">
        <f>+O243</f>
        <v>Óptimo &lt;=7%
Medio 9%</v>
      </c>
      <c r="P244" s="394">
        <v>1545</v>
      </c>
      <c r="Q244" s="394">
        <v>265056</v>
      </c>
      <c r="R244" s="392">
        <f t="shared" si="196"/>
        <v>0.58289568996740315</v>
      </c>
      <c r="S244" s="407">
        <f t="shared" si="193"/>
        <v>0.58289568996740315</v>
      </c>
      <c r="T244" s="397"/>
      <c r="U244" s="397"/>
      <c r="V244" s="135">
        <f t="shared" si="197"/>
        <v>1</v>
      </c>
    </row>
    <row r="245" spans="1:22" s="130" customFormat="1" ht="41.25" customHeight="1" x14ac:dyDescent="0.3">
      <c r="A245" s="131"/>
      <c r="B245" s="184" t="s">
        <v>517</v>
      </c>
      <c r="C245" s="184" t="s">
        <v>51</v>
      </c>
      <c r="D245" s="184" t="s">
        <v>56</v>
      </c>
      <c r="E245" s="184">
        <v>5</v>
      </c>
      <c r="F245" s="184" t="str">
        <f>F248</f>
        <v>Precisión y Confiabilidad</v>
      </c>
      <c r="G245" s="184">
        <v>2</v>
      </c>
      <c r="H245" s="184" t="str">
        <f t="shared" ref="H245:I247" si="198">+H244</f>
        <v>DECON</v>
      </c>
      <c r="I245" s="385">
        <f t="shared" si="198"/>
        <v>41</v>
      </c>
      <c r="J245" s="187" t="s">
        <v>391</v>
      </c>
      <c r="K245" s="386" t="s">
        <v>236</v>
      </c>
      <c r="L245" s="400" t="s">
        <v>920</v>
      </c>
      <c r="M245" s="388">
        <v>3</v>
      </c>
      <c r="N245" s="389">
        <v>44876</v>
      </c>
      <c r="O245" s="391" t="str">
        <f>+O244</f>
        <v>Óptimo &lt;=7%
Medio 9%</v>
      </c>
      <c r="P245" s="394">
        <v>6293</v>
      </c>
      <c r="Q245" s="394">
        <v>827053</v>
      </c>
      <c r="R245" s="392">
        <f t="shared" si="196"/>
        <v>0.76089440459075774</v>
      </c>
      <c r="S245" s="407">
        <f t="shared" si="193"/>
        <v>0.76089440459075774</v>
      </c>
      <c r="T245" s="397"/>
      <c r="U245" s="397"/>
      <c r="V245" s="135">
        <f t="shared" si="197"/>
        <v>1</v>
      </c>
    </row>
    <row r="246" spans="1:22" s="130" customFormat="1" ht="41.25" customHeight="1" x14ac:dyDescent="0.3">
      <c r="A246" s="131"/>
      <c r="B246" s="184" t="s">
        <v>517</v>
      </c>
      <c r="C246" s="184" t="s">
        <v>51</v>
      </c>
      <c r="D246" s="184" t="s">
        <v>56</v>
      </c>
      <c r="E246" s="184">
        <v>5</v>
      </c>
      <c r="F246" s="184" t="str">
        <f>+F244</f>
        <v>Precisión y Confiabilidad</v>
      </c>
      <c r="G246" s="184">
        <v>2</v>
      </c>
      <c r="H246" s="184" t="str">
        <f t="shared" si="198"/>
        <v>DECON</v>
      </c>
      <c r="I246" s="385">
        <f t="shared" si="198"/>
        <v>41</v>
      </c>
      <c r="J246" s="187" t="s">
        <v>392</v>
      </c>
      <c r="K246" s="386" t="s">
        <v>236</v>
      </c>
      <c r="L246" s="400" t="s">
        <v>962</v>
      </c>
      <c r="M246" s="388">
        <v>4</v>
      </c>
      <c r="N246" s="389">
        <v>44887</v>
      </c>
      <c r="O246" s="391" t="str">
        <f>+O245</f>
        <v>Óptimo &lt;=7%
Medio 9%</v>
      </c>
      <c r="P246" s="394">
        <v>7286</v>
      </c>
      <c r="Q246" s="394">
        <v>855558</v>
      </c>
      <c r="R246" s="392">
        <f t="shared" si="196"/>
        <v>0.85160795644479981</v>
      </c>
      <c r="S246" s="407">
        <f t="shared" si="193"/>
        <v>0.85160795644479981</v>
      </c>
      <c r="T246" s="397"/>
      <c r="U246" s="397"/>
      <c r="V246" s="135">
        <f t="shared" si="197"/>
        <v>1</v>
      </c>
    </row>
    <row r="247" spans="1:22" s="130" customFormat="1" ht="41.25" customHeight="1" x14ac:dyDescent="0.3">
      <c r="A247" s="131"/>
      <c r="B247" s="184" t="s">
        <v>517</v>
      </c>
      <c r="C247" s="184" t="s">
        <v>51</v>
      </c>
      <c r="D247" s="184" t="s">
        <v>56</v>
      </c>
      <c r="E247" s="184">
        <v>5</v>
      </c>
      <c r="F247" s="184" t="str">
        <f>F250</f>
        <v>Precisión y Confiabilidad</v>
      </c>
      <c r="G247" s="184">
        <v>2</v>
      </c>
      <c r="H247" s="184" t="str">
        <f t="shared" si="198"/>
        <v>DECON</v>
      </c>
      <c r="I247" s="385">
        <f t="shared" si="198"/>
        <v>41</v>
      </c>
      <c r="J247" s="187" t="s">
        <v>393</v>
      </c>
      <c r="K247" s="386" t="s">
        <v>236</v>
      </c>
      <c r="L247" s="400" t="s">
        <v>975</v>
      </c>
      <c r="M247" s="388">
        <v>5</v>
      </c>
      <c r="N247" s="389">
        <v>44936</v>
      </c>
      <c r="O247" s="391" t="str">
        <f>+O246</f>
        <v>Óptimo &lt;=7%
Medio 9%</v>
      </c>
      <c r="P247" s="394">
        <v>6318</v>
      </c>
      <c r="Q247" s="394">
        <v>639072</v>
      </c>
      <c r="R247" s="392">
        <f t="shared" si="196"/>
        <v>0.98862100045065349</v>
      </c>
      <c r="S247" s="407">
        <f t="shared" si="193"/>
        <v>0.98862100045065349</v>
      </c>
      <c r="T247" s="397"/>
      <c r="U247" s="397"/>
      <c r="V247" s="135">
        <f t="shared" si="197"/>
        <v>1</v>
      </c>
    </row>
    <row r="248" spans="1:22" s="107" customFormat="1" ht="49.5" x14ac:dyDescent="0.3">
      <c r="A248" s="131" t="str">
        <f t="shared" ref="A248:A263" si="199">+J248</f>
        <v>Porcentaje de observaciones detectadas en validaciones -bases parciales</v>
      </c>
      <c r="B248" s="184"/>
      <c r="C248" s="184"/>
      <c r="D248" s="376" t="str">
        <f>+VLOOKUP(J248,'Indicadores Generales'!A$6:K$61,2,FALSE)</f>
        <v>Procesamiento</v>
      </c>
      <c r="E248" s="376"/>
      <c r="F248" s="380" t="str">
        <f>+VLOOKUP($J248,'Indicadores Generales'!A$6:K$61,3,FALSE)</f>
        <v>Precisión y Confiabilidad</v>
      </c>
      <c r="G248" s="380"/>
      <c r="H248" s="380" t="str">
        <f>+VLOOKUP(J248,'Indicadores Generales'!A$6:K$61,4,FALSE)</f>
        <v>DECON</v>
      </c>
      <c r="I248" s="381">
        <f>+VLOOKUP($J248,'Indicadores Generales'!$A$6:$K$61,5,FALSE)</f>
        <v>41</v>
      </c>
      <c r="J248" s="427" t="s">
        <v>369</v>
      </c>
      <c r="K248" s="428" t="s">
        <v>236</v>
      </c>
      <c r="L248" s="429"/>
      <c r="M248" s="432" t="s">
        <v>381</v>
      </c>
      <c r="N248" s="433"/>
      <c r="O248" s="391" t="str">
        <f>+VLOOKUP($J248,'Indicadores Generales'!$A$6:$K$61,11,FALSE)</f>
        <v>Óptimo &lt;=7%
Medio 9%</v>
      </c>
      <c r="P248" s="430">
        <f>IF(MAX(P243:P247)&gt;0,MAX(P243:P247),"*")</f>
        <v>7286</v>
      </c>
      <c r="Q248" s="430">
        <f>IF(MAX(Q243:Q247)&gt;0,MAX(Q243:Q247),"*")</f>
        <v>855558</v>
      </c>
      <c r="R248" s="379">
        <f t="shared" si="196"/>
        <v>0.85160795644479981</v>
      </c>
      <c r="S248" s="378">
        <f t="shared" si="193"/>
        <v>0.85160795644479981</v>
      </c>
      <c r="T248" s="374"/>
      <c r="U248" s="374"/>
      <c r="V248" s="135">
        <f t="shared" si="197"/>
        <v>1</v>
      </c>
    </row>
    <row r="249" spans="1:22" s="130" customFormat="1" ht="42.75" x14ac:dyDescent="0.3">
      <c r="A249" s="131"/>
      <c r="B249" s="184"/>
      <c r="C249" s="184"/>
      <c r="D249" s="184" t="str">
        <f>+VLOOKUP(J249,'Indicadores Generales'!A$6:K$61,2,FALSE)</f>
        <v>Procesamiento</v>
      </c>
      <c r="E249" s="184">
        <v>5</v>
      </c>
      <c r="F249" s="184" t="str">
        <f>+VLOOKUP($J249,'Indicadores Generales'!A$6:K$61,3,FALSE)</f>
        <v>Precisión y Confiabilidad</v>
      </c>
      <c r="G249" s="184">
        <v>2</v>
      </c>
      <c r="H249" s="184" t="str">
        <f>+VLOOKUP(J249,'Indicadores Generales'!A$6:K$61,4,FALSE)</f>
        <v>DECON</v>
      </c>
      <c r="I249" s="385">
        <f>+VLOOKUP($J249,'Indicadores Generales'!$A$6:$K$61,5,FALSE)</f>
        <v>42</v>
      </c>
      <c r="J249" s="418" t="s">
        <v>602</v>
      </c>
      <c r="K249" s="428" t="s">
        <v>604</v>
      </c>
      <c r="L249" s="429"/>
      <c r="M249" s="388">
        <v>0</v>
      </c>
      <c r="N249" s="433"/>
      <c r="O249" s="391" t="str">
        <f>+VLOOKUP($J249,'Indicadores Generales'!$A$6:$K$61,11,FALSE)</f>
        <v>Óptimo &lt;=0,15%
Medio 0.20%</v>
      </c>
      <c r="P249" s="430"/>
      <c r="Q249" s="430"/>
      <c r="R249" s="392" t="e">
        <f t="shared" si="196"/>
        <v>#DIV/0!</v>
      </c>
      <c r="S249" s="396" t="e">
        <f t="shared" si="193"/>
        <v>#DIV/0!</v>
      </c>
      <c r="T249" s="374"/>
      <c r="U249" s="374"/>
      <c r="V249" s="135"/>
    </row>
    <row r="250" spans="1:22" ht="40.5" x14ac:dyDescent="0.3">
      <c r="A250" s="131" t="str">
        <f t="shared" si="199"/>
        <v>Porcentaje de inconsistencia en la base de datos micro consolidada</v>
      </c>
      <c r="B250" s="184" t="s">
        <v>517</v>
      </c>
      <c r="C250" s="184" t="s">
        <v>51</v>
      </c>
      <c r="D250" s="184" t="str">
        <f>+VLOOKUP(J250,'Indicadores Generales'!A$6:K$61,2,FALSE)</f>
        <v>Procesamiento</v>
      </c>
      <c r="E250" s="184">
        <v>5</v>
      </c>
      <c r="F250" s="184" t="str">
        <f>+VLOOKUP($J250,'Indicadores Generales'!A$6:K$61,3,FALSE)</f>
        <v>Precisión y Confiabilidad</v>
      </c>
      <c r="G250" s="184">
        <v>2</v>
      </c>
      <c r="H250" s="184" t="str">
        <f>+VLOOKUP(J250,'Indicadores Generales'!A$6:K$61,4,FALSE)</f>
        <v>DECON</v>
      </c>
      <c r="I250" s="385">
        <f>+VLOOKUP($J250,'Indicadores Generales'!$A$6:$K$61,5,FALSE)</f>
        <v>43</v>
      </c>
      <c r="J250" s="418" t="s">
        <v>179</v>
      </c>
      <c r="K250" s="386" t="s">
        <v>234</v>
      </c>
      <c r="L250" s="387"/>
      <c r="M250" s="388">
        <v>0</v>
      </c>
      <c r="N250" s="404"/>
      <c r="O250" s="391" t="str">
        <f>+VLOOKUP($J250,'Indicadores Generales'!$A$6:$K$61,11,FALSE)</f>
        <v>Óptimo &lt;=5%
Medio 7%</v>
      </c>
      <c r="P250" s="394" t="s">
        <v>81</v>
      </c>
      <c r="Q250" s="394" t="s">
        <v>81</v>
      </c>
      <c r="R250" s="392" t="e">
        <f t="shared" si="196"/>
        <v>#VALUE!</v>
      </c>
      <c r="S250" s="396" t="e">
        <f t="shared" si="193"/>
        <v>#VALUE!</v>
      </c>
      <c r="T250" s="397"/>
      <c r="U250" s="397"/>
      <c r="V250" s="135" t="e">
        <f>+IF(S250&lt;=5,1,IF(S250&lt;=7,0.5,0))</f>
        <v>#VALUE!</v>
      </c>
    </row>
    <row r="251" spans="1:22" ht="40.5" x14ac:dyDescent="0.3">
      <c r="A251" s="131" t="str">
        <f t="shared" si="199"/>
        <v>Puntualidad en generación de base de datos macro</v>
      </c>
      <c r="B251" s="184" t="s">
        <v>517</v>
      </c>
      <c r="C251" s="184" t="s">
        <v>51</v>
      </c>
      <c r="D251" s="184" t="str">
        <f>+VLOOKUP(J251,'Indicadores Generales'!A$6:K$61,2,FALSE)</f>
        <v>Procesamiento</v>
      </c>
      <c r="E251" s="184">
        <v>5</v>
      </c>
      <c r="F251" s="184" t="str">
        <f>+VLOOKUP($J251,'Indicadores Generales'!A$6:K$61,3,FALSE)</f>
        <v>Oportunidad y Puntualidad</v>
      </c>
      <c r="G251" s="184">
        <v>1</v>
      </c>
      <c r="H251" s="184" t="str">
        <f>+VLOOKUP(J251,'Indicadores Generales'!A$6:K$61,4,FALSE)</f>
        <v>DECON - DIRAD</v>
      </c>
      <c r="I251" s="385">
        <f>+VLOOKUP($J251,'Indicadores Generales'!$A$6:$K$61,5,FALSE)</f>
        <v>44</v>
      </c>
      <c r="J251" s="187" t="s">
        <v>24</v>
      </c>
      <c r="K251" s="386" t="s">
        <v>12</v>
      </c>
      <c r="L251" s="387"/>
      <c r="M251" s="388">
        <v>0</v>
      </c>
      <c r="N251" s="404"/>
      <c r="O251" s="391" t="str">
        <f>+VLOOKUP($J251,'Indicadores Generales'!$A$6:$K$61,11,FALSE)</f>
        <v>Óptimo 0 días
Medio 2 días</v>
      </c>
      <c r="P251" s="390" t="s">
        <v>81</v>
      </c>
      <c r="Q251" s="390">
        <v>44988</v>
      </c>
      <c r="R251" s="392" t="e">
        <f>+P251-Q251</f>
        <v>#VALUE!</v>
      </c>
      <c r="S251" s="385" t="e">
        <f t="shared" si="193"/>
        <v>#VALUE!</v>
      </c>
      <c r="T251" s="397"/>
      <c r="U251" s="397"/>
      <c r="V251" s="135" t="e">
        <f t="shared" ref="V251:V252" si="200">+IF(R251&lt;=0,1,IF(R251&lt;=2,0.5,0))</f>
        <v>#VALUE!</v>
      </c>
    </row>
    <row r="252" spans="1:22" ht="57.75" customHeight="1" x14ac:dyDescent="0.3">
      <c r="A252" s="131" t="str">
        <f t="shared" si="199"/>
        <v>Puntualidad en la entrega de la base de cobertura para la generación de factores de expansión</v>
      </c>
      <c r="B252" s="184" t="s">
        <v>517</v>
      </c>
      <c r="C252" s="184" t="s">
        <v>51</v>
      </c>
      <c r="D252" s="184" t="str">
        <f>+VLOOKUP(J252,'Indicadores Generales'!A$6:K$61,2,FALSE)</f>
        <v>Procesamiento</v>
      </c>
      <c r="E252" s="184">
        <v>5</v>
      </c>
      <c r="F252" s="184" t="str">
        <f>+VLOOKUP($J252,'Indicadores Generales'!A$6:K$61,3,FALSE)</f>
        <v>Oportunidad y Puntualidad</v>
      </c>
      <c r="G252" s="184">
        <v>1</v>
      </c>
      <c r="H252" s="184" t="str">
        <f>+VLOOKUP(J252,'Indicadores Generales'!A$6:K$61,4,FALSE)</f>
        <v>DECON</v>
      </c>
      <c r="I252" s="385">
        <f>+VLOOKUP($J252,'Indicadores Generales'!$A$6:$K$61,5,FALSE)</f>
        <v>45</v>
      </c>
      <c r="J252" s="187" t="s">
        <v>187</v>
      </c>
      <c r="K252" s="386" t="s">
        <v>12</v>
      </c>
      <c r="L252" s="387"/>
      <c r="M252" s="388">
        <v>0</v>
      </c>
      <c r="N252" s="404"/>
      <c r="O252" s="391" t="str">
        <f>+VLOOKUP($J252,'Indicadores Generales'!$A$6:$K$61,11,FALSE)</f>
        <v>Óptimo 0 días
Medio 2 días</v>
      </c>
      <c r="P252" s="390" t="s">
        <v>81</v>
      </c>
      <c r="Q252" s="390">
        <v>44981</v>
      </c>
      <c r="R252" s="392" t="e">
        <f>+P252-Q252</f>
        <v>#VALUE!</v>
      </c>
      <c r="S252" s="385" t="e">
        <f t="shared" si="193"/>
        <v>#VALUE!</v>
      </c>
      <c r="T252" s="397"/>
      <c r="U252" s="397"/>
      <c r="V252" s="135" t="e">
        <f t="shared" si="200"/>
        <v>#VALUE!</v>
      </c>
    </row>
    <row r="253" spans="1:22" ht="41.25" customHeight="1" x14ac:dyDescent="0.3">
      <c r="A253" s="131" t="str">
        <f t="shared" si="199"/>
        <v>Numero de BDDs macro recibidas para la generación de factores de expansión</v>
      </c>
      <c r="B253" s="184" t="s">
        <v>517</v>
      </c>
      <c r="C253" s="184" t="s">
        <v>51</v>
      </c>
      <c r="D253" s="184" t="str">
        <f>+VLOOKUP(J253,'Indicadores Generales'!A$6:K$61,2,FALSE)</f>
        <v>Procesamiento</v>
      </c>
      <c r="E253" s="184">
        <v>5</v>
      </c>
      <c r="F253" s="184" t="str">
        <f>+VLOOKUP($J253,'Indicadores Generales'!A$6:K$61,3,FALSE)</f>
        <v>Procedimientos Estadísticos Adecuados</v>
      </c>
      <c r="G253" s="184">
        <v>3</v>
      </c>
      <c r="H253" s="184" t="str">
        <f>+VLOOKUP(J253,'Indicadores Generales'!A$6:K$61,4,FALSE)</f>
        <v>DINEM</v>
      </c>
      <c r="I253" s="385">
        <f>+VLOOKUP($J253,'Indicadores Generales'!$A$6:$K$61,5,FALSE)</f>
        <v>46</v>
      </c>
      <c r="J253" s="418" t="s">
        <v>180</v>
      </c>
      <c r="K253" s="386" t="s">
        <v>196</v>
      </c>
      <c r="L253" s="387"/>
      <c r="M253" s="388">
        <v>0</v>
      </c>
      <c r="N253" s="404"/>
      <c r="O253" s="391" t="str">
        <f>+VLOOKUP($J253,'Indicadores Generales'!$A$6:$K$61,11,FALSE)</f>
        <v>Óptimo =1 vez
Medio 2 veces</v>
      </c>
      <c r="P253" s="394" t="s">
        <v>81</v>
      </c>
      <c r="Q253" s="394">
        <v>1</v>
      </c>
      <c r="R253" s="392" t="str">
        <f>+P253</f>
        <v>*</v>
      </c>
      <c r="S253" s="396" t="str">
        <f>+R253</f>
        <v>*</v>
      </c>
      <c r="T253" s="397"/>
      <c r="U253" s="397"/>
      <c r="V253" s="135" t="str">
        <f>+IF(S253="*","*",IF(R253=1,1,IF(R253&gt;2,0,0.5)))</f>
        <v>*</v>
      </c>
    </row>
    <row r="254" spans="1:22" ht="42.75" x14ac:dyDescent="0.3">
      <c r="A254" s="131" t="str">
        <f t="shared" si="199"/>
        <v>Porcentaje de encuestas efectivas de la muestra para publicación</v>
      </c>
      <c r="B254" s="184" t="s">
        <v>517</v>
      </c>
      <c r="C254" s="184" t="s">
        <v>51</v>
      </c>
      <c r="D254" s="184" t="str">
        <f>+VLOOKUP(J254,'Indicadores Generales'!A$6:K$61,2,FALSE)</f>
        <v>Procesamiento</v>
      </c>
      <c r="E254" s="184">
        <v>5</v>
      </c>
      <c r="F254" s="184" t="str">
        <f>+VLOOKUP($J254,'Indicadores Generales'!A$6:K$61,3,FALSE)</f>
        <v>Precisión y Confiabilidad</v>
      </c>
      <c r="G254" s="184">
        <v>2</v>
      </c>
      <c r="H254" s="184" t="str">
        <f>+VLOOKUP(J254,'Indicadores Generales'!A$6:K$61,4,FALSE)</f>
        <v>DECON</v>
      </c>
      <c r="I254" s="385">
        <f>+VLOOKUP($J254,'Indicadores Generales'!$A$6:$K$61,5,FALSE)</f>
        <v>47</v>
      </c>
      <c r="J254" s="187" t="s">
        <v>20</v>
      </c>
      <c r="K254" s="386" t="s">
        <v>230</v>
      </c>
      <c r="L254" s="387"/>
      <c r="M254" s="388">
        <v>0</v>
      </c>
      <c r="N254" s="404"/>
      <c r="O254" s="391" t="str">
        <f>+VLOOKUP($J254,'Indicadores Generales'!$A$6:$K$61,11,FALSE)</f>
        <v>Óptimo &gt;=90%
Medio 85%</v>
      </c>
      <c r="P254" s="394" t="s">
        <v>81</v>
      </c>
      <c r="Q254" s="488">
        <v>4382</v>
      </c>
      <c r="R254" s="406" t="e">
        <f t="shared" ref="R254" si="201">P254/Q254*100</f>
        <v>#VALUE!</v>
      </c>
      <c r="S254" s="396" t="e">
        <f t="shared" ref="S254:S262" si="202">+R254</f>
        <v>#VALUE!</v>
      </c>
      <c r="T254" s="397"/>
      <c r="U254" s="397"/>
      <c r="V254" s="135" t="e">
        <f t="shared" ref="V254" si="203">+IF(R254&gt;=90,1,IF(R254&gt;=85,0.5,0))</f>
        <v>#VALUE!</v>
      </c>
    </row>
    <row r="255" spans="1:22" ht="41.25" customHeight="1" x14ac:dyDescent="0.3">
      <c r="A255" s="131" t="str">
        <f t="shared" si="199"/>
        <v>Puntualidad en la entrega la BDD con factores de expansión</v>
      </c>
      <c r="B255" s="184" t="s">
        <v>517</v>
      </c>
      <c r="C255" s="184" t="s">
        <v>51</v>
      </c>
      <c r="D255" s="184" t="str">
        <f>+VLOOKUP(J255,'Indicadores Generales'!A$6:K$61,2,FALSE)</f>
        <v>Procesamiento</v>
      </c>
      <c r="E255" s="184">
        <v>5</v>
      </c>
      <c r="F255" s="184" t="str">
        <f>+VLOOKUP($J255,'Indicadores Generales'!A$6:K$61,3,FALSE)</f>
        <v>Oportunidad y Puntualidad</v>
      </c>
      <c r="G255" s="184">
        <v>1</v>
      </c>
      <c r="H255" s="184" t="str">
        <f>+VLOOKUP(J255,'Indicadores Generales'!A$6:K$61,4,FALSE)</f>
        <v>DINEM</v>
      </c>
      <c r="I255" s="385">
        <f>+VLOOKUP($J255,'Indicadores Generales'!$A$6:$K$61,5,FALSE)</f>
        <v>48</v>
      </c>
      <c r="J255" s="187" t="s">
        <v>632</v>
      </c>
      <c r="K255" s="386" t="s">
        <v>12</v>
      </c>
      <c r="L255" s="387"/>
      <c r="M255" s="388">
        <v>0</v>
      </c>
      <c r="N255" s="404"/>
      <c r="O255" s="391" t="str">
        <f>+VLOOKUP($J255,'Indicadores Generales'!$A$6:$K$61,11,FALSE)</f>
        <v>Óptimo 0 días
Medio 2 días</v>
      </c>
      <c r="P255" s="390" t="s">
        <v>81</v>
      </c>
      <c r="Q255" s="390">
        <v>44630</v>
      </c>
      <c r="R255" s="392" t="e">
        <f>+P255-Q255</f>
        <v>#VALUE!</v>
      </c>
      <c r="S255" s="385" t="e">
        <f t="shared" si="202"/>
        <v>#VALUE!</v>
      </c>
      <c r="T255" s="397"/>
      <c r="U255" s="397"/>
      <c r="V255" s="135" t="e">
        <f t="shared" ref="V255" si="204">+IF(R255&lt;=0,1,IF(R255&lt;=2,0.5,0))</f>
        <v>#VALUE!</v>
      </c>
    </row>
    <row r="256" spans="1:22" s="141" customFormat="1" ht="60" customHeight="1" x14ac:dyDescent="0.3">
      <c r="A256" s="131" t="str">
        <f t="shared" si="199"/>
        <v>Tasa de elegibilidad</v>
      </c>
      <c r="B256" s="184" t="s">
        <v>517</v>
      </c>
      <c r="C256" s="184" t="s">
        <v>51</v>
      </c>
      <c r="D256" s="184" t="str">
        <f>+VLOOKUP(J256,'Indicadores Generales'!A$6:K$61,2,FALSE)</f>
        <v>Procesamiento</v>
      </c>
      <c r="E256" s="184">
        <v>5</v>
      </c>
      <c r="F256" s="184" t="str">
        <f>+VLOOKUP($J256,'Indicadores Generales'!A$6:K$61,3,FALSE)</f>
        <v>Precisión y Confiabilidad</v>
      </c>
      <c r="G256" s="184">
        <v>2</v>
      </c>
      <c r="H256" s="184" t="str">
        <f>+VLOOKUP(J256,'Indicadores Generales'!A$6:K$61,4,FALSE)</f>
        <v>DINEM</v>
      </c>
      <c r="I256" s="385">
        <f>+VLOOKUP($J256,'Indicadores Generales'!$A$6:$K$61,5,FALSE)</f>
        <v>49</v>
      </c>
      <c r="J256" s="187" t="s">
        <v>387</v>
      </c>
      <c r="K256" s="386" t="s">
        <v>388</v>
      </c>
      <c r="L256" s="387"/>
      <c r="M256" s="388">
        <v>0</v>
      </c>
      <c r="N256" s="404"/>
      <c r="O256" s="391" t="str">
        <f>+VLOOKUP($J256,'Indicadores Generales'!$A$6:$K$61,11,FALSE)</f>
        <v>Óptimo &gt;=87,20%
Medio 85%</v>
      </c>
      <c r="P256" s="407" t="s">
        <v>81</v>
      </c>
      <c r="Q256" s="396">
        <v>4382</v>
      </c>
      <c r="R256" s="392" t="e">
        <f>+P256/Q256*100</f>
        <v>#VALUE!</v>
      </c>
      <c r="S256" s="407" t="e">
        <f>+R256</f>
        <v>#VALUE!</v>
      </c>
      <c r="T256" s="409"/>
      <c r="U256" s="409"/>
      <c r="V256" s="135" t="e">
        <f>+IF(R256&lt;85,0,IF(R256&lt;=87.2,0.5,1))</f>
        <v>#VALUE!</v>
      </c>
    </row>
    <row r="257" spans="1:22" ht="40.9" customHeight="1" x14ac:dyDescent="0.3">
      <c r="A257" s="131" t="str">
        <f t="shared" si="199"/>
        <v>Puntualidad en la carga de productos mínimos estadísticos al RIBD</v>
      </c>
      <c r="B257" s="184" t="s">
        <v>517</v>
      </c>
      <c r="C257" s="184" t="s">
        <v>51</v>
      </c>
      <c r="D257" s="184" t="str">
        <f>+VLOOKUP(J257,'Indicadores Generales'!A$6:K$61,2,FALSE)</f>
        <v>Análisis</v>
      </c>
      <c r="E257" s="184">
        <v>6</v>
      </c>
      <c r="F257" s="184" t="str">
        <f>+VLOOKUP($J257,'Indicadores Generales'!A$6:K$61,3,FALSE)</f>
        <v>Oportunidad y Puntualidad</v>
      </c>
      <c r="G257" s="184">
        <v>1</v>
      </c>
      <c r="H257" s="184" t="str">
        <f>+VLOOKUP(J257,'Indicadores Generales'!A$6:K$61,4,FALSE)</f>
        <v>DECON</v>
      </c>
      <c r="I257" s="385">
        <f>+VLOOKUP($J257,'Indicadores Generales'!$A$6:$K$61,5,FALSE)</f>
        <v>50</v>
      </c>
      <c r="J257" s="418" t="s">
        <v>634</v>
      </c>
      <c r="K257" s="386" t="s">
        <v>12</v>
      </c>
      <c r="L257" s="387"/>
      <c r="M257" s="388">
        <v>0</v>
      </c>
      <c r="N257" s="492"/>
      <c r="O257" s="391" t="str">
        <f>+VLOOKUP($J257,'Indicadores Generales'!$A$6:$K$61,11,FALSE)</f>
        <v>Óptimo 0 días
Medio 1 día</v>
      </c>
      <c r="P257" s="390" t="s">
        <v>81</v>
      </c>
      <c r="Q257" s="489">
        <v>45044</v>
      </c>
      <c r="R257" s="392" t="e">
        <f>+P257-Q257</f>
        <v>#VALUE!</v>
      </c>
      <c r="S257" s="477" t="e">
        <f>+P257-Q257</f>
        <v>#VALUE!</v>
      </c>
      <c r="T257" s="397"/>
      <c r="U257" s="397"/>
      <c r="V257" s="135" t="e">
        <f>+IF(R257&lt;=0,1,IF(R257&lt;=1,0.5,0))</f>
        <v>#VALUE!</v>
      </c>
    </row>
    <row r="258" spans="1:22" ht="41.25" customHeight="1" x14ac:dyDescent="0.3">
      <c r="A258" s="131" t="str">
        <f t="shared" si="199"/>
        <v>Coeficiente de Variación*</v>
      </c>
      <c r="B258" s="184" t="s">
        <v>517</v>
      </c>
      <c r="C258" s="184" t="s">
        <v>51</v>
      </c>
      <c r="D258" s="184" t="str">
        <f>+VLOOKUP(J258,'Indicadores Generales'!A$6:K$61,2,FALSE)</f>
        <v>Análisis</v>
      </c>
      <c r="E258" s="184">
        <v>6</v>
      </c>
      <c r="F258" s="184" t="str">
        <f>+VLOOKUP($J258,'Indicadores Generales'!A$6:K$61,3,FALSE)</f>
        <v>Precisión y Confiabilidad</v>
      </c>
      <c r="G258" s="184">
        <v>2</v>
      </c>
      <c r="H258" s="184" t="str">
        <f>+VLOOKUP(J258,'Indicadores Generales'!A$6:K$61,4,FALSE)</f>
        <v>DECON</v>
      </c>
      <c r="I258" s="385">
        <f>+VLOOKUP($J258,'Indicadores Generales'!$A$6:$K$61,5,FALSE)</f>
        <v>51</v>
      </c>
      <c r="J258" s="193" t="s">
        <v>96</v>
      </c>
      <c r="K258" s="386" t="s">
        <v>197</v>
      </c>
      <c r="L258" s="387"/>
      <c r="M258" s="388">
        <v>0</v>
      </c>
      <c r="N258" s="404"/>
      <c r="O258" s="391" t="str">
        <f>+VLOOKUP($J258,'Indicadores Generales'!$A$6:$K$61,11,FALSE)</f>
        <v>Óptimo &lt;= 15%
Medio 17%</v>
      </c>
      <c r="P258" s="415" t="s">
        <v>81</v>
      </c>
      <c r="Q258" s="415" t="s">
        <v>81</v>
      </c>
      <c r="R258" s="392" t="str">
        <f>+P258</f>
        <v>*</v>
      </c>
      <c r="S258" s="396" t="str">
        <f t="shared" si="202"/>
        <v>*</v>
      </c>
      <c r="T258" s="397"/>
      <c r="U258" s="397"/>
      <c r="V258" s="135" t="str">
        <f>+IF(S258="*","*",IF(S258&lt;=15,1,IF(S258&lt;=17,0.5,0)))</f>
        <v>*</v>
      </c>
    </row>
    <row r="259" spans="1:22" ht="41.25" customHeight="1" x14ac:dyDescent="0.3">
      <c r="A259" s="131" t="str">
        <f t="shared" si="199"/>
        <v>Períodos comparables*</v>
      </c>
      <c r="B259" s="184" t="s">
        <v>517</v>
      </c>
      <c r="C259" s="184" t="s">
        <v>51</v>
      </c>
      <c r="D259" s="184" t="str">
        <f>+VLOOKUP(J259,'Indicadores Generales'!A$6:K$61,2,FALSE)</f>
        <v>Análisis</v>
      </c>
      <c r="E259" s="184">
        <v>6</v>
      </c>
      <c r="F259" s="184" t="str">
        <f>+VLOOKUP($J259,'Indicadores Generales'!A$6:K$61,3,FALSE)</f>
        <v>Coherencia Y Comparabilidad</v>
      </c>
      <c r="G259" s="184">
        <v>5</v>
      </c>
      <c r="H259" s="184" t="str">
        <f>+VLOOKUP(J259,'Indicadores Generales'!A$6:K$61,4,FALSE)</f>
        <v>DECON</v>
      </c>
      <c r="I259" s="385">
        <f>+VLOOKUP($J259,'Indicadores Generales'!$A$6:$K$61,5,FALSE)</f>
        <v>52</v>
      </c>
      <c r="J259" s="418" t="s">
        <v>521</v>
      </c>
      <c r="K259" s="386" t="s">
        <v>13</v>
      </c>
      <c r="L259" s="387"/>
      <c r="M259" s="388">
        <v>0</v>
      </c>
      <c r="N259" s="404"/>
      <c r="O259" s="391" t="str">
        <f>+VLOOKUP($J259,'Indicadores Generales'!$A$6:$K$61,11,FALSE)</f>
        <v>Óptimo: &gt;= 5
Medio 4</v>
      </c>
      <c r="P259" s="394" t="s">
        <v>81</v>
      </c>
      <c r="Q259" s="399">
        <v>5</v>
      </c>
      <c r="R259" s="392" t="e">
        <f t="shared" ref="R259:R264" si="205">+P259-Q259</f>
        <v>#VALUE!</v>
      </c>
      <c r="S259" s="407" t="e">
        <f t="shared" si="202"/>
        <v>#VALUE!</v>
      </c>
      <c r="T259" s="397"/>
      <c r="U259" s="397"/>
      <c r="V259" s="135" t="e">
        <f>+IF(R259&lt;-1,0,IF(R259&lt;=-1,0.5,1))</f>
        <v>#VALUE!</v>
      </c>
    </row>
    <row r="260" spans="1:22" ht="41.25" customHeight="1" x14ac:dyDescent="0.3">
      <c r="A260" s="131" t="str">
        <f t="shared" si="199"/>
        <v>Puntualidad en la difusión (calendario estadístico)*</v>
      </c>
      <c r="B260" s="184" t="s">
        <v>517</v>
      </c>
      <c r="C260" s="184" t="s">
        <v>51</v>
      </c>
      <c r="D260" s="184" t="str">
        <f>+VLOOKUP(J260,'Indicadores Generales'!A$6:K$61,2,FALSE)</f>
        <v>Difusión</v>
      </c>
      <c r="E260" s="184">
        <v>7</v>
      </c>
      <c r="F260" s="184" t="str">
        <f>+VLOOKUP($J260,'Indicadores Generales'!A$6:K$61,3,FALSE)</f>
        <v>Oportunidad y Puntualidad</v>
      </c>
      <c r="G260" s="184">
        <v>1</v>
      </c>
      <c r="H260" s="184" t="str">
        <f>+VLOOKUP(J260,'Indicadores Generales'!A$6:K$61,4,FALSE)</f>
        <v>DECON - DICOS</v>
      </c>
      <c r="I260" s="385">
        <f>+VLOOKUP($J260,'Indicadores Generales'!$A$6:$K$61,5,FALSE)</f>
        <v>53</v>
      </c>
      <c r="J260" s="418" t="s">
        <v>190</v>
      </c>
      <c r="K260" s="386" t="s">
        <v>12</v>
      </c>
      <c r="L260" s="387"/>
      <c r="M260" s="388">
        <v>0</v>
      </c>
      <c r="N260" s="404"/>
      <c r="O260" s="391" t="str">
        <f>+VLOOKUP($J260,'Indicadores Generales'!$A$6:$K$61,11,FALSE)</f>
        <v>Óptimo 0 días
Medio 1 día</v>
      </c>
      <c r="P260" s="390" t="s">
        <v>81</v>
      </c>
      <c r="Q260" s="390">
        <v>45044</v>
      </c>
      <c r="R260" s="392" t="e">
        <f t="shared" si="205"/>
        <v>#VALUE!</v>
      </c>
      <c r="S260" s="385" t="e">
        <f t="shared" si="202"/>
        <v>#VALUE!</v>
      </c>
      <c r="T260" s="397"/>
      <c r="U260" s="397"/>
      <c r="V260" s="135" t="e">
        <f>+IF(R260&lt;=0,1,IF(R260&lt;=1,0.5,0))</f>
        <v>#VALUE!</v>
      </c>
    </row>
    <row r="261" spans="1:22" s="130" customFormat="1" ht="41.25" customHeight="1" x14ac:dyDescent="0.3">
      <c r="A261" s="131"/>
      <c r="B261" s="184" t="s">
        <v>517</v>
      </c>
      <c r="C261" s="184" t="s">
        <v>51</v>
      </c>
      <c r="D261" s="184" t="str">
        <f>+VLOOKUP(J261,'Indicadores Generales'!A$6:K$61,2,FALSE)</f>
        <v>Difusión</v>
      </c>
      <c r="E261" s="184">
        <v>7</v>
      </c>
      <c r="F261" s="184" t="str">
        <f>+VLOOKUP($J261,'Indicadores Generales'!A$6:K$61,3,FALSE)</f>
        <v>Oportunidad y Puntualidad</v>
      </c>
      <c r="G261" s="184">
        <v>1</v>
      </c>
      <c r="H261" s="184" t="str">
        <f>+VLOOKUP(J261,'Indicadores Generales'!A$6:K$61,4,FALSE)</f>
        <v>DECON</v>
      </c>
      <c r="I261" s="385">
        <f>+VLOOKUP($J261,'Indicadores Generales'!$A$6:$K$61,5,FALSE)</f>
        <v>54</v>
      </c>
      <c r="J261" s="418" t="s">
        <v>526</v>
      </c>
      <c r="K261" s="386" t="s">
        <v>412</v>
      </c>
      <c r="L261" s="387"/>
      <c r="M261" s="388">
        <v>0</v>
      </c>
      <c r="N261" s="404"/>
      <c r="O261" s="391" t="str">
        <f>+VLOOKUP($J261,'Indicadores Generales'!$A$6:$K$61,11,FALSE)</f>
        <v>Óptimo &lt;=7 meses
Medio 8 meses</v>
      </c>
      <c r="P261" s="388" t="s">
        <v>81</v>
      </c>
      <c r="Q261" s="388">
        <v>6</v>
      </c>
      <c r="R261" s="383" t="e">
        <f t="shared" si="205"/>
        <v>#VALUE!</v>
      </c>
      <c r="S261" s="385" t="e">
        <f t="shared" si="202"/>
        <v>#VALUE!</v>
      </c>
      <c r="T261" s="397"/>
      <c r="U261" s="397"/>
      <c r="V261" s="135" t="e">
        <f>+IF(S261&lt;=0,1,IF(S261&gt;1,0.5))</f>
        <v>#VALUE!</v>
      </c>
    </row>
    <row r="262" spans="1:22" ht="41.25" customHeight="1" x14ac:dyDescent="0.3">
      <c r="A262" s="131" t="str">
        <f t="shared" si="199"/>
        <v>Oportunidad de la difusión*</v>
      </c>
      <c r="B262" s="184" t="s">
        <v>517</v>
      </c>
      <c r="C262" s="184" t="s">
        <v>51</v>
      </c>
      <c r="D262" s="184" t="str">
        <f>+VLOOKUP(J262,'Indicadores Generales'!A$6:K$61,2,FALSE)</f>
        <v>Difusión</v>
      </c>
      <c r="E262" s="184">
        <v>7</v>
      </c>
      <c r="F262" s="184" t="str">
        <f>+VLOOKUP($J262,'Indicadores Generales'!A$6:K$61,3,FALSE)</f>
        <v>Oportunidad y Puntualidad</v>
      </c>
      <c r="G262" s="184">
        <v>1</v>
      </c>
      <c r="H262" s="184" t="str">
        <f>+VLOOKUP(J262,'Indicadores Generales'!A$6:K$61,4,FALSE)</f>
        <v>DECON</v>
      </c>
      <c r="I262" s="385">
        <f>+VLOOKUP($J262,'Indicadores Generales'!$A$6:$K$61,5,FALSE)</f>
        <v>55</v>
      </c>
      <c r="J262" s="418" t="s">
        <v>525</v>
      </c>
      <c r="K262" s="386" t="s">
        <v>400</v>
      </c>
      <c r="L262" s="387"/>
      <c r="M262" s="388">
        <v>0</v>
      </c>
      <c r="N262" s="404"/>
      <c r="O262" s="391" t="str">
        <f>+VLOOKUP($J262,'Indicadores Generales'!$A$6:$K$61,11,FALSE)</f>
        <v>Óptimo =16 meses
Medio 17 meses</v>
      </c>
      <c r="P262" s="394" t="s">
        <v>81</v>
      </c>
      <c r="Q262" s="394">
        <v>16</v>
      </c>
      <c r="R262" s="392" t="e">
        <f t="shared" si="205"/>
        <v>#VALUE!</v>
      </c>
      <c r="S262" s="407" t="e">
        <f t="shared" si="202"/>
        <v>#VALUE!</v>
      </c>
      <c r="T262" s="397"/>
      <c r="U262" s="397"/>
      <c r="V262" s="135" t="e">
        <f>+IF(R262&lt;=0,1,IF(R262=1,0.5,0))</f>
        <v>#VALUE!</v>
      </c>
    </row>
    <row r="263" spans="1:22" ht="41.25" customHeight="1" x14ac:dyDescent="0.3">
      <c r="A263" s="131" t="str">
        <f t="shared" si="199"/>
        <v>Productos estadísticos difundidos en la página web institucional</v>
      </c>
      <c r="B263" s="184" t="s">
        <v>517</v>
      </c>
      <c r="C263" s="184" t="s">
        <v>51</v>
      </c>
      <c r="D263" s="184" t="str">
        <f>+VLOOKUP(J263,'Indicadores Generales'!A$6:K$62,2,FALSE)</f>
        <v>Difusión</v>
      </c>
      <c r="E263" s="184">
        <v>7</v>
      </c>
      <c r="F263" s="184" t="str">
        <f>+VLOOKUP($J263,'Indicadores Generales'!A$6:K$62,3,FALSE)</f>
        <v>Accesibilidad y Claridad</v>
      </c>
      <c r="G263" s="184">
        <v>4</v>
      </c>
      <c r="H263" s="184" t="str">
        <f>+VLOOKUP(J263,'Indicadores Generales'!A$6:K$62,4,FALSE)</f>
        <v>DECON - DICOS</v>
      </c>
      <c r="I263" s="385">
        <f>+VLOOKUP($J263,'Indicadores Generales'!$A$6:$K$62,5,FALSE)</f>
        <v>56</v>
      </c>
      <c r="J263" s="185" t="s">
        <v>640</v>
      </c>
      <c r="K263" s="386" t="s">
        <v>642</v>
      </c>
      <c r="L263" s="387"/>
      <c r="M263" s="388">
        <v>0</v>
      </c>
      <c r="N263" s="389"/>
      <c r="O263" s="391" t="str">
        <f>+VLOOKUP($J263,'Indicadores Generales'!$A$6:$K$61,11,FALSE)</f>
        <v>Óptimo =19
Medio 17</v>
      </c>
      <c r="P263" s="394" t="s">
        <v>81</v>
      </c>
      <c r="Q263" s="394" t="s">
        <v>81</v>
      </c>
      <c r="R263" s="392" t="e">
        <f t="shared" si="205"/>
        <v>#VALUE!</v>
      </c>
      <c r="S263" s="396" t="e">
        <f>+R263</f>
        <v>#VALUE!</v>
      </c>
      <c r="T263" s="397"/>
      <c r="U263" s="397"/>
      <c r="V263" s="135" t="e">
        <f t="shared" ref="V263:V264" si="206">+IF(R263&lt;=0,1,IF(R263=1,0.5,0))</f>
        <v>#VALUE!</v>
      </c>
    </row>
    <row r="264" spans="1:22" ht="40.5" x14ac:dyDescent="0.3">
      <c r="A264" s="131"/>
      <c r="B264" s="184" t="s">
        <v>517</v>
      </c>
      <c r="C264" s="184" t="s">
        <v>51</v>
      </c>
      <c r="D264" s="184" t="str">
        <f>+VLOOKUP(J264,'Indicadores Generales'!A$6:K$62,2,FALSE)</f>
        <v>Difusión</v>
      </c>
      <c r="E264" s="184">
        <v>7</v>
      </c>
      <c r="F264" s="184" t="str">
        <f>+VLOOKUP($J264,'Indicadores Generales'!A$6:K$62,3,FALSE)</f>
        <v>Accesibilidad y Claridad</v>
      </c>
      <c r="G264" s="184">
        <v>4</v>
      </c>
      <c r="H264" s="184" t="str">
        <f>+VLOOKUP(J264,'Indicadores Generales'!A$6:K$62,4,FALSE)</f>
        <v>DECON - DICOS</v>
      </c>
      <c r="I264" s="385">
        <f>+VLOOKUP($J264,'Indicadores Generales'!$A$6:$K$62,5,FALSE)</f>
        <v>57</v>
      </c>
      <c r="J264" s="185" t="s">
        <v>643</v>
      </c>
      <c r="K264" s="386" t="s">
        <v>645</v>
      </c>
      <c r="L264" s="387"/>
      <c r="M264" s="388">
        <v>0</v>
      </c>
      <c r="N264" s="389"/>
      <c r="O264" s="391" t="str">
        <f>+VLOOKUP($J264,'Indicadores Generales'!$A$6:$M$62,11,FALSE)</f>
        <v>Óptimo =19
Medio 18</v>
      </c>
      <c r="P264" s="394" t="s">
        <v>81</v>
      </c>
      <c r="Q264" s="394" t="s">
        <v>81</v>
      </c>
      <c r="R264" s="392" t="e">
        <f t="shared" si="205"/>
        <v>#VALUE!</v>
      </c>
      <c r="S264" s="396" t="e">
        <f>+R264</f>
        <v>#VALUE!</v>
      </c>
      <c r="T264" s="397"/>
      <c r="U264" s="397"/>
      <c r="V264" s="135" t="e">
        <f t="shared" si="206"/>
        <v>#VALUE!</v>
      </c>
    </row>
    <row r="265" spans="1:22" ht="35.25" customHeight="1" thickBot="1" x14ac:dyDescent="0.35">
      <c r="A265" s="131"/>
      <c r="B265" s="131"/>
      <c r="C265" s="131"/>
      <c r="D265" s="421"/>
      <c r="E265" s="421"/>
      <c r="F265" s="422"/>
      <c r="G265" s="422"/>
      <c r="H265" s="423"/>
      <c r="I265" s="157"/>
      <c r="J265" s="356"/>
      <c r="K265" s="95"/>
      <c r="L265" s="158"/>
      <c r="M265" s="99"/>
      <c r="N265" s="493"/>
      <c r="O265" s="139"/>
      <c r="P265" s="100"/>
      <c r="Q265" s="100"/>
      <c r="R265" s="100"/>
      <c r="S265" s="86"/>
      <c r="T265" s="132"/>
      <c r="U265" s="133"/>
    </row>
    <row r="266" spans="1:22" ht="35.25" customHeight="1" x14ac:dyDescent="0.3">
      <c r="I266" s="160"/>
      <c r="K266" s="159"/>
      <c r="L266" s="160"/>
      <c r="R266" s="496"/>
    </row>
    <row r="267" spans="1:22" ht="35.25" customHeight="1" x14ac:dyDescent="0.3">
      <c r="I267" s="160"/>
      <c r="K267" s="159"/>
      <c r="L267" s="160"/>
    </row>
    <row r="268" spans="1:22" ht="35.25" customHeight="1" x14ac:dyDescent="0.3">
      <c r="I268" s="160"/>
      <c r="K268" s="159"/>
      <c r="L268" s="160"/>
    </row>
    <row r="269" spans="1:22" ht="35.25" customHeight="1" x14ac:dyDescent="0.3">
      <c r="I269" s="160"/>
      <c r="K269" s="159"/>
      <c r="L269" s="160"/>
    </row>
    <row r="270" spans="1:22" ht="35.25" customHeight="1" x14ac:dyDescent="0.3">
      <c r="I270" s="160"/>
      <c r="K270" s="159"/>
      <c r="L270" s="160"/>
    </row>
    <row r="271" spans="1:22" x14ac:dyDescent="0.3">
      <c r="I271" s="160"/>
      <c r="K271" s="159"/>
      <c r="L271" s="160"/>
    </row>
  </sheetData>
  <autoFilter ref="A2:V264"/>
  <conditionalFormatting sqref="R20 R22">
    <cfRule type="iconSet" priority="49">
      <iconSet iconSet="3TrafficLights2" showValue="0">
        <cfvo type="percent" val="0"/>
        <cfvo type="num" val="84.998999999999995" gte="0"/>
        <cfvo type="num" val="100"/>
      </iconSet>
    </cfRule>
  </conditionalFormatting>
  <conditionalFormatting sqref="R13">
    <cfRule type="iconSet" priority="47">
      <iconSet iconSet="3TrafficLights2" showValue="0">
        <cfvo type="percent" val="0"/>
        <cfvo type="num" val="97.99"/>
        <cfvo type="num" val="100"/>
      </iconSet>
    </cfRule>
  </conditionalFormatting>
  <conditionalFormatting sqref="R16">
    <cfRule type="iconSet" priority="46">
      <iconSet iconSet="3TrafficLights2" showValue="0">
        <cfvo type="percent" val="0"/>
        <cfvo type="num" val="97.99"/>
        <cfvo type="num" val="100"/>
      </iconSet>
    </cfRule>
  </conditionalFormatting>
  <conditionalFormatting sqref="R241">
    <cfRule type="iconSet" priority="45">
      <iconSet iconSet="3TrafficLights2" showValue="0">
        <cfvo type="percent" val="0"/>
        <cfvo type="num" val="75"/>
        <cfvo type="num" val="100"/>
      </iconSet>
    </cfRule>
  </conditionalFormatting>
  <conditionalFormatting sqref="R153:R173">
    <cfRule type="iconSet" priority="44">
      <iconSet iconSet="3TrafficLights2" showValue="0">
        <cfvo type="percent" val="0"/>
        <cfvo type="num" val="98"/>
        <cfvo type="num" val="100"/>
      </iconSet>
    </cfRule>
  </conditionalFormatting>
  <conditionalFormatting sqref="R198:R218">
    <cfRule type="iconSet" priority="43">
      <iconSet iconSet="3TrafficLights2" showValue="0">
        <cfvo type="percent" val="0"/>
        <cfvo type="num" val="98"/>
        <cfvo type="num" val="100"/>
      </iconSet>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130" id="{6AB2A094-9D62-4350-82E0-9C1B7CF2666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R262</xm:sqref>
        </x14:conditionalFormatting>
        <x14:conditionalFormatting xmlns:xm="http://schemas.microsoft.com/office/excel/2006/main">
          <x14:cfRule type="iconSet" priority="124" id="{A4A7D36D-EEF9-4C2B-BEE9-B8D984332B11}">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R258</xm:sqref>
        </x14:conditionalFormatting>
        <x14:conditionalFormatting xmlns:xm="http://schemas.microsoft.com/office/excel/2006/main">
          <x14:cfRule type="iconSet" priority="119" id="{7D5C1CE9-EDF1-442F-88EE-421CA0745973}">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R250</xm:sqref>
        </x14:conditionalFormatting>
        <x14:conditionalFormatting xmlns:xm="http://schemas.microsoft.com/office/excel/2006/main">
          <x14:cfRule type="iconSet" priority="72" id="{06E0BF0A-BA00-4862-84B8-D9F3670E924A}">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257" id="{9AA441B3-D381-4EAD-B14C-0BBB3A9E7447}">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R256</xm:sqref>
        </x14:conditionalFormatting>
        <x14:conditionalFormatting xmlns:xm="http://schemas.microsoft.com/office/excel/2006/main">
          <x14:cfRule type="iconSet" priority="267" id="{7C7ADD07-DD07-4949-948A-4A8210A8D751}">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R89:R108</xm:sqref>
        </x14:conditionalFormatting>
        <x14:conditionalFormatting xmlns:xm="http://schemas.microsoft.com/office/excel/2006/main">
          <x14:cfRule type="iconSet" priority="318" id="{D92EB15A-B237-484B-B68F-0EFE95454D8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R111:R131</xm:sqref>
        </x14:conditionalFormatting>
        <x14:conditionalFormatting xmlns:xm="http://schemas.microsoft.com/office/excel/2006/main">
          <x14:cfRule type="iconSet" priority="380" id="{8BEC8410-C65C-405D-A9E8-C969B84AB70B}">
            <x14:iconSet iconSet="3TrafficLights2" showValue="0" custom="1">
              <x14:cfvo type="percent">
                <xm:f>0</xm:f>
              </x14:cfvo>
              <x14:cfvo type="num" gte="0">
                <xm:f>5</xm:f>
              </x14:cfvo>
              <x14:cfvo type="num" gte="0">
                <xm:f>6</xm:f>
              </x14:cfvo>
              <x14:cfIcon iconSet="3TrafficLights2" iconId="2"/>
              <x14:cfIcon iconSet="3TrafficLights2" iconId="1"/>
              <x14:cfIcon iconSet="3TrafficLights2" iconId="0"/>
            </x14:iconSet>
          </x14:cfRule>
          <xm:sqref>R195:R196</xm:sqref>
        </x14:conditionalFormatting>
        <x14:conditionalFormatting xmlns:xm="http://schemas.microsoft.com/office/excel/2006/main">
          <x14:cfRule type="iconSet" priority="489" id="{9529B6F3-3334-421A-B36A-154D0B3CE6FE}">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R243:R248</xm:sqref>
        </x14:conditionalFormatting>
        <x14:conditionalFormatting xmlns:xm="http://schemas.microsoft.com/office/excel/2006/main">
          <x14:cfRule type="iconSet" priority="65" id="{158DDBED-BB14-40AF-97EC-A54D4765C219}">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R88</xm:sqref>
        </x14:conditionalFormatting>
        <x14:conditionalFormatting xmlns:xm="http://schemas.microsoft.com/office/excel/2006/main">
          <x14:cfRule type="iconSet" priority="64" id="{10F52EFB-35E3-4F4B-B91B-69E81E8083CE}">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R152</xm:sqref>
        </x14:conditionalFormatting>
        <x14:conditionalFormatting xmlns:xm="http://schemas.microsoft.com/office/excel/2006/main">
          <x14:cfRule type="iconSet" priority="61" id="{A99BFA39-1F6D-40F6-901B-44C9E9AFE01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R69:R87</xm:sqref>
        </x14:conditionalFormatting>
        <x14:conditionalFormatting xmlns:xm="http://schemas.microsoft.com/office/excel/2006/main">
          <x14:cfRule type="iconSet" priority="517" id="{92DA27F6-101A-4280-A8F4-70F90FF2C0FD}">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R132:R151</xm:sqref>
        </x14:conditionalFormatting>
        <x14:conditionalFormatting xmlns:xm="http://schemas.microsoft.com/office/excel/2006/main">
          <x14:cfRule type="iconSet" priority="533" id="{F452F5FC-4AC9-4202-A369-7F9C52581E04}">
            <x14:iconSet iconSet="3TrafficLights2" showValue="0" custom="1">
              <x14:cfvo type="percent">
                <xm:f>0</xm:f>
              </x14:cfvo>
              <x14:cfvo type="num">
                <xm:f>-1</xm:f>
              </x14:cfvo>
              <x14:cfvo type="num" gte="0">
                <xm:f>90</xm:f>
              </x14:cfvo>
              <x14:cfIcon iconSet="3TrafficLights2" iconId="0"/>
              <x14:cfIcon iconSet="3TrafficLights2" iconId="0"/>
              <x14:cfIcon iconSet="3TrafficLights2" iconId="2"/>
            </x14:iconSet>
          </x14:cfRule>
          <xm:sqref>R175:R193</xm:sqref>
        </x14:conditionalFormatting>
        <x14:conditionalFormatting xmlns:xm="http://schemas.microsoft.com/office/excel/2006/main">
          <x14:cfRule type="iconSet" priority="550" id="{7D27B0B6-C5F7-4E0C-9E98-150C049EDCC8}">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R220:R238</xm:sqref>
        </x14:conditionalFormatting>
        <x14:conditionalFormatting xmlns:xm="http://schemas.microsoft.com/office/excel/2006/main">
          <x14:cfRule type="iconSet" priority="58" id="{1DD75D0E-0DA8-4BC0-ACD4-20F6D293A703}">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R110</xm:sqref>
        </x14:conditionalFormatting>
        <x14:conditionalFormatting xmlns:xm="http://schemas.microsoft.com/office/excel/2006/main">
          <x14:cfRule type="iconSet" priority="52" id="{FC07584B-6B20-4017-B7C6-CB268A22B8E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R261</xm:sqref>
        </x14:conditionalFormatting>
        <x14:conditionalFormatting xmlns:xm="http://schemas.microsoft.com/office/excel/2006/main">
          <x14:cfRule type="iconSet" priority="51" id="{A2C95F2E-26BB-4E79-B4FF-6B32379591F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R253</xm:sqref>
        </x14:conditionalFormatting>
        <x14:conditionalFormatting xmlns:xm="http://schemas.microsoft.com/office/excel/2006/main">
          <x14:cfRule type="iconSet" priority="48" id="{65C91D27-5BEA-483D-842C-58F0F8585C94}">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40" id="{2E3F32D1-3535-47DA-BA1E-FE8DBB8FA2D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O256</xm:sqref>
        </x14:conditionalFormatting>
        <x14:conditionalFormatting xmlns:xm="http://schemas.microsoft.com/office/excel/2006/main">
          <x14:cfRule type="iconSet" priority="38" id="{04510DB4-D020-42F1-A490-510EC2B215E8}">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R194</xm:sqref>
        </x14:conditionalFormatting>
        <x14:conditionalFormatting xmlns:xm="http://schemas.microsoft.com/office/excel/2006/main">
          <x14:cfRule type="iconSet" priority="35" id="{B10E7D19-272E-4EE5-AE23-23CD1874FA65}">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R174:R193</xm:sqref>
        </x14:conditionalFormatting>
        <x14:conditionalFormatting xmlns:xm="http://schemas.microsoft.com/office/excel/2006/main">
          <x14:cfRule type="iconSet" priority="33" id="{56B04C31-E2B3-4857-8E99-A27BD33916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R219:R238</xm:sqref>
        </x14:conditionalFormatting>
        <x14:conditionalFormatting xmlns:xm="http://schemas.microsoft.com/office/excel/2006/main">
          <x14:cfRule type="iconSet" priority="32" id="{FE7F25E6-6091-4D27-9671-B8619DB0BBD5}">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R239</xm:sqref>
        </x14:conditionalFormatting>
        <x14:conditionalFormatting xmlns:xm="http://schemas.microsoft.com/office/excel/2006/main">
          <x14:cfRule type="iconSet" priority="31" id="{A8F91490-2C70-43E6-A578-9DA3A7FC2633}">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R254</xm:sqref>
        </x14:conditionalFormatting>
        <x14:conditionalFormatting xmlns:xm="http://schemas.microsoft.com/office/excel/2006/main">
          <x14:cfRule type="iconSet" priority="30" id="{FF03B049-9C47-4756-9BD9-222397E0123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R254</xm:sqref>
        </x14:conditionalFormatting>
        <x14:conditionalFormatting xmlns:xm="http://schemas.microsoft.com/office/excel/2006/main">
          <x14:cfRule type="iconSet" priority="29" id="{9C8B6C32-51D0-4782-909A-5A873A56EF04}">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R257</xm:sqref>
        </x14:conditionalFormatting>
        <x14:conditionalFormatting xmlns:xm="http://schemas.microsoft.com/office/excel/2006/main">
          <x14:cfRule type="iconSet" priority="28" id="{224699E9-35EC-41BC-892B-789CDC1A7D7E}">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R260</xm:sqref>
        </x14:conditionalFormatting>
        <x14:conditionalFormatting xmlns:xm="http://schemas.microsoft.com/office/excel/2006/main">
          <x14:cfRule type="iconSet" priority="27" id="{744ED4D4-F6FA-4403-BBED-DD158CD8F3A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26" id="{B942C357-3EC5-43D8-8407-AF86465BA34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R251</xm:sqref>
        </x14:conditionalFormatting>
        <x14:conditionalFormatting xmlns:xm="http://schemas.microsoft.com/office/excel/2006/main">
          <x14:cfRule type="iconSet" priority="25" id="{B0834EFB-00F0-4386-B13F-3061BCD47293}">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R252</xm:sqref>
        </x14:conditionalFormatting>
        <x14:conditionalFormatting xmlns:xm="http://schemas.microsoft.com/office/excel/2006/main">
          <x14:cfRule type="iconSet" priority="24" id="{6ABBA339-45B0-480C-8442-CFB0BFFEDDF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R255</xm:sqref>
        </x14:conditionalFormatting>
        <x14:conditionalFormatting xmlns:xm="http://schemas.microsoft.com/office/excel/2006/main">
          <x14:cfRule type="iconSet" priority="23" id="{FED5BCE8-79ED-4FD1-B922-5EA1FACBD79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20" id="{29F169F2-21F7-474E-A5C0-5059178AC59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R9:R12</xm:sqref>
        </x14:conditionalFormatting>
        <x14:conditionalFormatting xmlns:xm="http://schemas.microsoft.com/office/excel/2006/main">
          <x14:cfRule type="iconSet" priority="19" id="{7ACB4E07-8CC8-4718-8D03-CDBF7E31223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xm:sqref>
        </x14:conditionalFormatting>
        <x14:conditionalFormatting xmlns:xm="http://schemas.microsoft.com/office/excel/2006/main">
          <x14:cfRule type="iconSet" priority="18" id="{25492F67-13C8-4A68-A61F-0640712FAEBA}">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17" id="{F2E3AB02-0445-4C7A-891B-86340F1BDDB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15" id="{3F33DCE7-4108-4973-A9E4-5073521A338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R242</xm:sqref>
        </x14:conditionalFormatting>
        <x14:conditionalFormatting xmlns:xm="http://schemas.microsoft.com/office/excel/2006/main">
          <x14:cfRule type="iconSet" priority="14" id="{FFC258C4-D036-4E5F-9D10-4A3CA3F80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13" id="{7A5C7787-5C3F-42EF-9A7D-5C80BCEEE73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xm:sqref>
        </x14:conditionalFormatting>
        <x14:conditionalFormatting xmlns:xm="http://schemas.microsoft.com/office/excel/2006/main">
          <x14:cfRule type="iconSet" priority="12" id="{22E181C9-26A1-4205-AA96-632C291C09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R240</xm:sqref>
        </x14:conditionalFormatting>
        <x14:conditionalFormatting xmlns:xm="http://schemas.microsoft.com/office/excel/2006/main">
          <x14:cfRule type="iconSet" priority="11" id="{75BD43FC-7D3C-42D8-8745-750482A70ED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R197</xm:sqref>
        </x14:conditionalFormatting>
        <x14:conditionalFormatting xmlns:xm="http://schemas.microsoft.com/office/excel/2006/main">
          <x14:cfRule type="iconSet" priority="10" id="{7BEC17E4-3ED0-478A-8C07-59C64AA993A0}">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9" id="{3C073F5F-899E-4D3F-906D-4B147D79B758}">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8" id="{DBD52B60-99C3-470C-A7FA-96B3DCA138AE}">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7" id="{E27DD87C-3079-45D1-8E59-2109A8EFBC89}">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R68:R87</xm:sqref>
        </x14:conditionalFormatting>
        <x14:conditionalFormatting xmlns:xm="http://schemas.microsoft.com/office/excel/2006/main">
          <x14:cfRule type="iconSet" priority="6" id="{4E5FEFF4-A498-4932-A0EC-52EB64CCE08F}">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R259</xm:sqref>
        </x14:conditionalFormatting>
        <x14:conditionalFormatting xmlns:xm="http://schemas.microsoft.com/office/excel/2006/main">
          <x14:cfRule type="iconSet" priority="551" id="{9BE5A973-15CB-450A-B69D-72D908387730}">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R25:R67</xm:sqref>
        </x14:conditionalFormatting>
        <x14:conditionalFormatting xmlns:xm="http://schemas.microsoft.com/office/excel/2006/main">
          <x14:cfRule type="iconSet" priority="5" id="{54490A05-168E-46D0-BFFF-D4FB511DF709}">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R249</xm:sqref>
        </x14:conditionalFormatting>
        <x14:conditionalFormatting xmlns:xm="http://schemas.microsoft.com/office/excel/2006/main">
          <x14:cfRule type="iconSet" priority="3" id="{C2C5D4C6-51D1-4546-835E-10015E4790E6}">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R263:R264</xm:sqref>
        </x14:conditionalFormatting>
        <x14:conditionalFormatting xmlns:xm="http://schemas.microsoft.com/office/excel/2006/main">
          <x14:cfRule type="iconSet" priority="1" id="{8ACA871F-8637-41C8-830E-D55DB783B662}">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R109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25"/>
  <sheetViews>
    <sheetView showGridLines="0" zoomScale="80" zoomScaleNormal="80" workbookViewId="0">
      <selection activeCell="AB114" sqref="AB114"/>
    </sheetView>
  </sheetViews>
  <sheetFormatPr baseColWidth="10" defaultRowHeight="15" x14ac:dyDescent="0.25"/>
  <cols>
    <col min="1" max="1" width="3" customWidth="1"/>
    <col min="2" max="2" width="30.7109375" customWidth="1"/>
    <col min="3" max="3" width="16" customWidth="1"/>
    <col min="4" max="4" width="14.85546875" customWidth="1"/>
    <col min="5" max="5" width="7.42578125" customWidth="1"/>
    <col min="6" max="6" width="30.42578125" customWidth="1"/>
    <col min="7" max="7" width="27.7109375" customWidth="1"/>
    <col min="8" max="8" width="23.28515625" customWidth="1"/>
    <col min="9" max="9" width="10.42578125" customWidth="1"/>
    <col min="10" max="10" width="14.5703125" customWidth="1"/>
    <col min="11" max="11" width="12.7109375" customWidth="1"/>
    <col min="12" max="12" width="1.85546875" customWidth="1"/>
    <col min="13" max="13" width="14.140625" customWidth="1"/>
    <col min="14" max="14" width="13.28515625" customWidth="1"/>
    <col min="15" max="15" width="13.42578125" customWidth="1"/>
    <col min="16" max="16" width="9.42578125" style="172" customWidth="1"/>
    <col min="17" max="17" width="2.42578125" customWidth="1"/>
    <col min="18" max="19" width="12.28515625" style="109" customWidth="1"/>
    <col min="20" max="20" width="13.85546875" style="109" customWidth="1"/>
    <col min="21" max="21" width="9.140625" style="172" customWidth="1"/>
    <col min="22" max="22" width="2" customWidth="1"/>
    <col min="23" max="24" width="12.28515625" style="109" customWidth="1"/>
    <col min="25" max="25" width="14.42578125" style="109" customWidth="1"/>
    <col min="26" max="26" width="8.7109375" style="109" customWidth="1"/>
    <col min="27" max="27" width="1.85546875" customWidth="1"/>
    <col min="28" max="29" width="12.28515625" style="109" customWidth="1"/>
    <col min="30" max="30" width="13.42578125" style="109" customWidth="1"/>
    <col min="31" max="31" width="9" style="109" customWidth="1"/>
    <col min="32" max="32" width="2.28515625" customWidth="1"/>
    <col min="33" max="34" width="29.5703125" customWidth="1"/>
  </cols>
  <sheetData>
    <row r="1" spans="1:35" ht="96.75" customHeight="1" thickBot="1" x14ac:dyDescent="0.3"/>
    <row r="2" spans="1:35" ht="15.75" thickBot="1" x14ac:dyDescent="0.3">
      <c r="M2" s="516" t="s">
        <v>512</v>
      </c>
      <c r="N2" s="517"/>
      <c r="O2" s="517"/>
      <c r="P2" s="518"/>
      <c r="R2" s="516" t="s">
        <v>513</v>
      </c>
      <c r="S2" s="517"/>
      <c r="T2" s="517"/>
      <c r="U2" s="518"/>
      <c r="W2" s="516" t="s">
        <v>514</v>
      </c>
      <c r="X2" s="517"/>
      <c r="Y2" s="517"/>
      <c r="Z2" s="519"/>
      <c r="AB2" s="516" t="s">
        <v>515</v>
      </c>
      <c r="AC2" s="517"/>
      <c r="AD2" s="517"/>
      <c r="AE2" s="519"/>
    </row>
    <row r="3" spans="1:35" s="101" customFormat="1" ht="49.5" customHeight="1" x14ac:dyDescent="0.25">
      <c r="A3" s="203"/>
      <c r="B3" s="420" t="s">
        <v>49</v>
      </c>
      <c r="C3" s="372" t="s">
        <v>48</v>
      </c>
      <c r="D3" s="372" t="s">
        <v>47</v>
      </c>
      <c r="E3" s="372" t="s">
        <v>86</v>
      </c>
      <c r="F3" s="372" t="s">
        <v>46</v>
      </c>
      <c r="G3" s="372" t="s">
        <v>399</v>
      </c>
      <c r="H3" s="372" t="s">
        <v>45</v>
      </c>
      <c r="I3" s="372" t="s">
        <v>85</v>
      </c>
      <c r="J3" s="425" t="s">
        <v>252</v>
      </c>
      <c r="K3" s="373" t="s">
        <v>44</v>
      </c>
      <c r="L3"/>
      <c r="M3" s="463" t="s">
        <v>84</v>
      </c>
      <c r="N3" s="463" t="s">
        <v>389</v>
      </c>
      <c r="O3" s="463" t="s">
        <v>76</v>
      </c>
      <c r="P3" s="463" t="s">
        <v>106</v>
      </c>
      <c r="Q3"/>
      <c r="R3" s="463" t="s">
        <v>84</v>
      </c>
      <c r="S3" s="463" t="s">
        <v>389</v>
      </c>
      <c r="T3" s="463" t="s">
        <v>76</v>
      </c>
      <c r="U3" s="463" t="s">
        <v>106</v>
      </c>
      <c r="V3"/>
      <c r="W3" s="463" t="s">
        <v>84</v>
      </c>
      <c r="X3" s="463" t="s">
        <v>389</v>
      </c>
      <c r="Y3" s="463" t="s">
        <v>76</v>
      </c>
      <c r="Z3" s="463" t="s">
        <v>106</v>
      </c>
      <c r="AA3"/>
      <c r="AB3" s="463" t="s">
        <v>84</v>
      </c>
      <c r="AC3" s="463" t="s">
        <v>389</v>
      </c>
      <c r="AD3" s="463" t="s">
        <v>76</v>
      </c>
      <c r="AE3" s="463" t="s">
        <v>106</v>
      </c>
      <c r="AF3"/>
      <c r="AG3" s="372" t="s">
        <v>83</v>
      </c>
      <c r="AH3" s="426" t="s">
        <v>82</v>
      </c>
      <c r="AI3" s="123"/>
    </row>
    <row r="4" spans="1:35" ht="57" x14ac:dyDescent="0.25">
      <c r="A4" s="109"/>
      <c r="B4" s="184" t="s">
        <v>80</v>
      </c>
      <c r="C4" s="184" t="s">
        <v>23</v>
      </c>
      <c r="D4" s="184" t="s">
        <v>37</v>
      </c>
      <c r="E4" s="385">
        <v>19</v>
      </c>
      <c r="F4" s="187" t="s">
        <v>186</v>
      </c>
      <c r="G4" s="386" t="s">
        <v>223</v>
      </c>
      <c r="H4" s="490" t="s">
        <v>677</v>
      </c>
      <c r="I4" s="388">
        <v>0</v>
      </c>
      <c r="J4" s="404">
        <v>44778</v>
      </c>
      <c r="K4" s="188" t="s">
        <v>537</v>
      </c>
      <c r="M4" s="394">
        <v>7</v>
      </c>
      <c r="N4" s="399">
        <v>7</v>
      </c>
      <c r="O4" s="406">
        <f>+M4/N4*100</f>
        <v>100</v>
      </c>
      <c r="P4" s="388">
        <f>+O4</f>
        <v>100</v>
      </c>
      <c r="R4" s="394">
        <v>2</v>
      </c>
      <c r="S4" s="399">
        <v>2</v>
      </c>
      <c r="T4" s="406">
        <f>+R4/S4*100</f>
        <v>100</v>
      </c>
      <c r="U4" s="388">
        <f>+T4</f>
        <v>100</v>
      </c>
      <c r="W4" s="394">
        <v>26</v>
      </c>
      <c r="X4" s="399">
        <v>26</v>
      </c>
      <c r="Y4" s="406">
        <f>+W4/X4*100</f>
        <v>100</v>
      </c>
      <c r="Z4" s="388">
        <f>+Y4</f>
        <v>100</v>
      </c>
      <c r="AB4" s="394">
        <v>25</v>
      </c>
      <c r="AC4" s="399">
        <v>25</v>
      </c>
      <c r="AD4" s="406">
        <f>+AB4/AC4*100</f>
        <v>100</v>
      </c>
      <c r="AE4" s="388">
        <f>+AD4</f>
        <v>100</v>
      </c>
      <c r="AG4" s="398"/>
      <c r="AH4" s="398"/>
    </row>
    <row r="5" spans="1:35" ht="71.25" x14ac:dyDescent="0.25">
      <c r="A5" s="109"/>
      <c r="B5" s="184" t="s">
        <v>80</v>
      </c>
      <c r="C5" s="184" t="s">
        <v>23</v>
      </c>
      <c r="D5" s="184" t="s">
        <v>37</v>
      </c>
      <c r="E5" s="385">
        <v>20</v>
      </c>
      <c r="F5" s="187" t="s">
        <v>31</v>
      </c>
      <c r="G5" s="386" t="s">
        <v>224</v>
      </c>
      <c r="H5" s="490" t="s">
        <v>706</v>
      </c>
      <c r="I5" s="388">
        <v>0</v>
      </c>
      <c r="J5" s="404">
        <v>44778</v>
      </c>
      <c r="K5" s="391" t="e">
        <f>+VLOOKUP(F5,Reporte!J4:$O$264,6,FALSE)</f>
        <v>#N/A</v>
      </c>
      <c r="M5" s="394">
        <v>2</v>
      </c>
      <c r="N5" s="399">
        <v>2</v>
      </c>
      <c r="O5" s="392">
        <f>+M5*100/N5</f>
        <v>100</v>
      </c>
      <c r="P5" s="388">
        <f t="shared" ref="P5:P80" si="0">+O5</f>
        <v>100</v>
      </c>
      <c r="R5" s="394">
        <v>2</v>
      </c>
      <c r="S5" s="399">
        <v>2</v>
      </c>
      <c r="T5" s="392">
        <f>+R5*100/S5</f>
        <v>100</v>
      </c>
      <c r="U5" s="388">
        <f t="shared" ref="U5:U80" si="1">+T5</f>
        <v>100</v>
      </c>
      <c r="W5" s="394">
        <v>4</v>
      </c>
      <c r="X5" s="399">
        <v>4</v>
      </c>
      <c r="Y5" s="392">
        <f>+W5*100/X5</f>
        <v>100</v>
      </c>
      <c r="Z5" s="388">
        <f t="shared" ref="Z5:Z80" si="2">+Y5</f>
        <v>100</v>
      </c>
      <c r="AB5" s="394">
        <v>4</v>
      </c>
      <c r="AC5" s="399">
        <v>4</v>
      </c>
      <c r="AD5" s="392">
        <f>+AB5*100/AC5</f>
        <v>100</v>
      </c>
      <c r="AE5" s="388">
        <f t="shared" ref="AE5:AE80" si="3">+AD5</f>
        <v>100</v>
      </c>
      <c r="AG5" s="398"/>
      <c r="AH5" s="398"/>
    </row>
    <row r="6" spans="1:35" ht="42.75" x14ac:dyDescent="0.25">
      <c r="A6" s="109"/>
      <c r="B6" s="184" t="s">
        <v>80</v>
      </c>
      <c r="C6" s="184" t="s">
        <v>9</v>
      </c>
      <c r="D6" s="184" t="s">
        <v>37</v>
      </c>
      <c r="E6" s="385">
        <v>21</v>
      </c>
      <c r="F6" s="187" t="s">
        <v>177</v>
      </c>
      <c r="G6" s="386" t="s">
        <v>12</v>
      </c>
      <c r="H6" s="491" t="s">
        <v>702</v>
      </c>
      <c r="I6" s="388">
        <v>0</v>
      </c>
      <c r="J6" s="404">
        <v>44778</v>
      </c>
      <c r="K6" s="391" t="str">
        <f>+VLOOKUP(F6,Reporte!J5:$O$264,6,FALSE)</f>
        <v>Óptimo 0 días
Medio 3 días</v>
      </c>
      <c r="M6" s="390">
        <v>44722</v>
      </c>
      <c r="N6" s="390">
        <v>44722</v>
      </c>
      <c r="O6" s="392">
        <f>+M6-N6</f>
        <v>0</v>
      </c>
      <c r="P6" s="388">
        <f t="shared" si="0"/>
        <v>0</v>
      </c>
      <c r="R6" s="390">
        <v>44722</v>
      </c>
      <c r="S6" s="390">
        <v>44722</v>
      </c>
      <c r="T6" s="392">
        <f>+R6-S6</f>
        <v>0</v>
      </c>
      <c r="U6" s="388">
        <f t="shared" si="1"/>
        <v>0</v>
      </c>
      <c r="W6" s="390">
        <v>44722</v>
      </c>
      <c r="X6" s="390">
        <v>44722</v>
      </c>
      <c r="Y6" s="392">
        <f>+W6-X6</f>
        <v>0</v>
      </c>
      <c r="Z6" s="388">
        <f t="shared" si="2"/>
        <v>0</v>
      </c>
      <c r="AB6" s="390">
        <v>44722</v>
      </c>
      <c r="AC6" s="390">
        <v>44722</v>
      </c>
      <c r="AD6" s="392">
        <f>+AB6-AC6</f>
        <v>0</v>
      </c>
      <c r="AE6" s="388">
        <f t="shared" si="3"/>
        <v>0</v>
      </c>
      <c r="AG6" s="398"/>
      <c r="AH6" s="398"/>
    </row>
    <row r="7" spans="1:35" ht="57" x14ac:dyDescent="0.25">
      <c r="A7" s="109"/>
      <c r="B7" s="184" t="s">
        <v>80</v>
      </c>
      <c r="C7" s="184" t="s">
        <v>23</v>
      </c>
      <c r="D7" s="184" t="s">
        <v>37</v>
      </c>
      <c r="E7" s="385">
        <v>27</v>
      </c>
      <c r="F7" s="187" t="s">
        <v>374</v>
      </c>
      <c r="G7" s="386" t="s">
        <v>225</v>
      </c>
      <c r="H7" s="491" t="s">
        <v>885</v>
      </c>
      <c r="I7" s="409">
        <v>1</v>
      </c>
      <c r="J7" s="404">
        <v>44778</v>
      </c>
      <c r="K7" s="391" t="str">
        <f>+VLOOKUP(F7,Reporte!J6:$O$264,6,FALSE)</f>
        <v>Óptimo &lt;=4%
Medio 6%</v>
      </c>
      <c r="M7" s="394">
        <v>0</v>
      </c>
      <c r="N7" s="394">
        <v>0</v>
      </c>
      <c r="O7" s="406" t="e">
        <f>+M7*100/N7</f>
        <v>#DIV/0!</v>
      </c>
      <c r="P7" s="388" t="e">
        <f t="shared" si="0"/>
        <v>#DIV/0!</v>
      </c>
      <c r="R7" s="394">
        <v>0</v>
      </c>
      <c r="S7" s="394">
        <v>0</v>
      </c>
      <c r="T7" s="406" t="e">
        <f>+R7*100/S7</f>
        <v>#DIV/0!</v>
      </c>
      <c r="U7" s="388" t="e">
        <f t="shared" si="1"/>
        <v>#DIV/0!</v>
      </c>
      <c r="W7" s="394">
        <v>0</v>
      </c>
      <c r="X7" s="394">
        <v>5</v>
      </c>
      <c r="Y7" s="406">
        <f>+W7*100/X7</f>
        <v>0</v>
      </c>
      <c r="Z7" s="388">
        <f t="shared" si="2"/>
        <v>0</v>
      </c>
      <c r="AB7" s="394">
        <v>0</v>
      </c>
      <c r="AC7" s="394">
        <v>0</v>
      </c>
      <c r="AD7" s="406" t="e">
        <f>+AB7*100/AC7</f>
        <v>#DIV/0!</v>
      </c>
      <c r="AE7" s="388" t="e">
        <f t="shared" si="3"/>
        <v>#DIV/0!</v>
      </c>
      <c r="AG7" s="397"/>
      <c r="AH7" s="397"/>
    </row>
    <row r="8" spans="1:35" ht="57" x14ac:dyDescent="0.25">
      <c r="A8" s="109"/>
      <c r="B8" s="184" t="s">
        <v>80</v>
      </c>
      <c r="C8" s="184" t="s">
        <v>23</v>
      </c>
      <c r="D8" s="184" t="s">
        <v>37</v>
      </c>
      <c r="E8" s="385">
        <v>27</v>
      </c>
      <c r="F8" s="187" t="s">
        <v>286</v>
      </c>
      <c r="G8" s="386" t="s">
        <v>225</v>
      </c>
      <c r="H8" s="491" t="s">
        <v>886</v>
      </c>
      <c r="I8" s="409">
        <v>2</v>
      </c>
      <c r="J8" s="404">
        <v>44778</v>
      </c>
      <c r="K8" s="391" t="str">
        <f>+VLOOKUP(F8,Reporte!J7:$O$264,6,FALSE)</f>
        <v>Óptimo &lt;=4%
Medio 6%</v>
      </c>
      <c r="M8" s="394">
        <v>0</v>
      </c>
      <c r="N8" s="394">
        <v>0</v>
      </c>
      <c r="O8" s="406" t="e">
        <f t="shared" ref="O8:O27" si="4">+M8*100/N8</f>
        <v>#DIV/0!</v>
      </c>
      <c r="P8" s="388" t="e">
        <f t="shared" si="0"/>
        <v>#DIV/0!</v>
      </c>
      <c r="R8" s="394">
        <v>0</v>
      </c>
      <c r="S8" s="394">
        <v>4</v>
      </c>
      <c r="T8" s="406">
        <f t="shared" ref="T8:T17" si="5">+R8*100/S8</f>
        <v>0</v>
      </c>
      <c r="U8" s="388">
        <f t="shared" si="1"/>
        <v>0</v>
      </c>
      <c r="W8" s="394">
        <v>0</v>
      </c>
      <c r="X8" s="394">
        <v>49</v>
      </c>
      <c r="Y8" s="406">
        <f t="shared" ref="Y8:Y17" si="6">+W8*100/X8</f>
        <v>0</v>
      </c>
      <c r="Z8" s="388">
        <f t="shared" si="2"/>
        <v>0</v>
      </c>
      <c r="AB8" s="394">
        <v>0</v>
      </c>
      <c r="AC8" s="394">
        <v>0</v>
      </c>
      <c r="AD8" s="406" t="e">
        <f t="shared" ref="AD8:AD17" si="7">+AB8*100/AC8</f>
        <v>#DIV/0!</v>
      </c>
      <c r="AE8" s="388" t="e">
        <f t="shared" si="3"/>
        <v>#DIV/0!</v>
      </c>
      <c r="AG8" s="397"/>
      <c r="AH8" s="397"/>
    </row>
    <row r="9" spans="1:35" ht="57" x14ac:dyDescent="0.25">
      <c r="A9" s="109"/>
      <c r="B9" s="184" t="s">
        <v>80</v>
      </c>
      <c r="C9" s="184" t="s">
        <v>23</v>
      </c>
      <c r="D9" s="184" t="s">
        <v>37</v>
      </c>
      <c r="E9" s="385">
        <v>27</v>
      </c>
      <c r="F9" s="187" t="s">
        <v>287</v>
      </c>
      <c r="G9" s="386" t="s">
        <v>225</v>
      </c>
      <c r="H9" s="491" t="s">
        <v>678</v>
      </c>
      <c r="I9" s="409">
        <v>3</v>
      </c>
      <c r="J9" s="404">
        <v>44778</v>
      </c>
      <c r="K9" s="391" t="str">
        <f>+VLOOKUP(F9,Reporte!J8:$O$264,6,FALSE)</f>
        <v>Óptimo &lt;=4%
Medio 6%</v>
      </c>
      <c r="M9" s="394">
        <v>0</v>
      </c>
      <c r="N9" s="394">
        <v>3</v>
      </c>
      <c r="O9" s="406">
        <f t="shared" si="4"/>
        <v>0</v>
      </c>
      <c r="P9" s="388">
        <f t="shared" si="0"/>
        <v>0</v>
      </c>
      <c r="R9" s="394">
        <v>0</v>
      </c>
      <c r="S9" s="394">
        <v>10</v>
      </c>
      <c r="T9" s="406">
        <f t="shared" si="5"/>
        <v>0</v>
      </c>
      <c r="U9" s="388">
        <f t="shared" si="1"/>
        <v>0</v>
      </c>
      <c r="W9" s="394">
        <v>0</v>
      </c>
      <c r="X9" s="394">
        <v>49</v>
      </c>
      <c r="Y9" s="406">
        <f t="shared" si="6"/>
        <v>0</v>
      </c>
      <c r="Z9" s="388">
        <f t="shared" si="2"/>
        <v>0</v>
      </c>
      <c r="AB9" s="394">
        <v>0</v>
      </c>
      <c r="AC9" s="394">
        <v>10</v>
      </c>
      <c r="AD9" s="406">
        <f t="shared" si="7"/>
        <v>0</v>
      </c>
      <c r="AE9" s="388">
        <f t="shared" si="3"/>
        <v>0</v>
      </c>
      <c r="AG9" s="397"/>
      <c r="AH9" s="397"/>
    </row>
    <row r="10" spans="1:35" ht="57" x14ac:dyDescent="0.25">
      <c r="A10" s="109"/>
      <c r="B10" s="184" t="s">
        <v>80</v>
      </c>
      <c r="C10" s="184" t="s">
        <v>23</v>
      </c>
      <c r="D10" s="184" t="s">
        <v>37</v>
      </c>
      <c r="E10" s="385">
        <v>27</v>
      </c>
      <c r="F10" s="187" t="s">
        <v>288</v>
      </c>
      <c r="G10" s="386" t="s">
        <v>225</v>
      </c>
      <c r="H10" s="491" t="s">
        <v>679</v>
      </c>
      <c r="I10" s="409">
        <v>4</v>
      </c>
      <c r="J10" s="404">
        <v>44778</v>
      </c>
      <c r="K10" s="391" t="str">
        <f>+VLOOKUP(F10,Reporte!J9:$O$264,6,FALSE)</f>
        <v>Óptimo &lt;=4%
Medio 6%</v>
      </c>
      <c r="M10" s="394">
        <v>0</v>
      </c>
      <c r="N10" s="394">
        <v>8</v>
      </c>
      <c r="O10" s="406">
        <f t="shared" si="4"/>
        <v>0</v>
      </c>
      <c r="P10" s="388">
        <f t="shared" si="0"/>
        <v>0</v>
      </c>
      <c r="R10" s="394">
        <v>0</v>
      </c>
      <c r="S10" s="394">
        <v>16</v>
      </c>
      <c r="T10" s="406">
        <f t="shared" si="5"/>
        <v>0</v>
      </c>
      <c r="U10" s="388">
        <f t="shared" si="1"/>
        <v>0</v>
      </c>
      <c r="W10" s="394">
        <v>0</v>
      </c>
      <c r="X10" s="394">
        <v>167</v>
      </c>
      <c r="Y10" s="406">
        <f t="shared" si="6"/>
        <v>0</v>
      </c>
      <c r="Z10" s="388">
        <f t="shared" si="2"/>
        <v>0</v>
      </c>
      <c r="AB10" s="394">
        <v>0</v>
      </c>
      <c r="AC10" s="394">
        <v>45</v>
      </c>
      <c r="AD10" s="406">
        <f t="shared" si="7"/>
        <v>0</v>
      </c>
      <c r="AE10" s="388">
        <f t="shared" si="3"/>
        <v>0</v>
      </c>
      <c r="AG10" s="397"/>
      <c r="AH10" s="397"/>
    </row>
    <row r="11" spans="1:35" ht="57" x14ac:dyDescent="0.25">
      <c r="A11" s="109"/>
      <c r="B11" s="184" t="s">
        <v>80</v>
      </c>
      <c r="C11" s="184" t="s">
        <v>23</v>
      </c>
      <c r="D11" s="184" t="s">
        <v>37</v>
      </c>
      <c r="E11" s="385">
        <v>27</v>
      </c>
      <c r="F11" s="187" t="s">
        <v>289</v>
      </c>
      <c r="G11" s="386" t="s">
        <v>225</v>
      </c>
      <c r="H11" s="491" t="s">
        <v>680</v>
      </c>
      <c r="I11" s="409">
        <v>5</v>
      </c>
      <c r="J11" s="404">
        <v>44778</v>
      </c>
      <c r="K11" s="391" t="str">
        <f>+VLOOKUP(F11,Reporte!J10:$O$264,6,FALSE)</f>
        <v>Óptimo &lt;=4%
Medio 6%</v>
      </c>
      <c r="M11" s="394">
        <v>0</v>
      </c>
      <c r="N11" s="394">
        <v>18</v>
      </c>
      <c r="O11" s="406">
        <f t="shared" si="4"/>
        <v>0</v>
      </c>
      <c r="P11" s="388">
        <f t="shared" si="0"/>
        <v>0</v>
      </c>
      <c r="R11" s="394">
        <v>0</v>
      </c>
      <c r="S11" s="394">
        <v>26</v>
      </c>
      <c r="T11" s="406">
        <f t="shared" si="5"/>
        <v>0</v>
      </c>
      <c r="U11" s="388">
        <f t="shared" si="1"/>
        <v>0</v>
      </c>
      <c r="W11" s="394">
        <v>0</v>
      </c>
      <c r="X11" s="394">
        <v>323</v>
      </c>
      <c r="Y11" s="406">
        <f t="shared" si="6"/>
        <v>0</v>
      </c>
      <c r="Z11" s="388">
        <f t="shared" si="2"/>
        <v>0</v>
      </c>
      <c r="AB11" s="394">
        <v>0</v>
      </c>
      <c r="AC11" s="394">
        <v>132</v>
      </c>
      <c r="AD11" s="406">
        <f t="shared" si="7"/>
        <v>0</v>
      </c>
      <c r="AE11" s="388">
        <f t="shared" si="3"/>
        <v>0</v>
      </c>
      <c r="AG11" s="397"/>
      <c r="AH11" s="397"/>
    </row>
    <row r="12" spans="1:35" ht="57" x14ac:dyDescent="0.25">
      <c r="A12" s="109"/>
      <c r="B12" s="184" t="s">
        <v>80</v>
      </c>
      <c r="C12" s="184" t="s">
        <v>23</v>
      </c>
      <c r="D12" s="184" t="s">
        <v>37</v>
      </c>
      <c r="E12" s="385">
        <v>27</v>
      </c>
      <c r="F12" s="187" t="s">
        <v>290</v>
      </c>
      <c r="G12" s="386" t="s">
        <v>225</v>
      </c>
      <c r="H12" s="491" t="s">
        <v>681</v>
      </c>
      <c r="I12" s="409">
        <v>6</v>
      </c>
      <c r="J12" s="404">
        <v>44778</v>
      </c>
      <c r="K12" s="391" t="str">
        <f>+VLOOKUP(F12,Reporte!J11:$O$264,6,FALSE)</f>
        <v>Óptimo &lt;=4%
Medio 6%</v>
      </c>
      <c r="M12" s="394">
        <v>0</v>
      </c>
      <c r="N12" s="394">
        <v>35</v>
      </c>
      <c r="O12" s="406">
        <f t="shared" si="4"/>
        <v>0</v>
      </c>
      <c r="P12" s="388">
        <f t="shared" si="0"/>
        <v>0</v>
      </c>
      <c r="R12" s="394">
        <v>0</v>
      </c>
      <c r="S12" s="394">
        <v>40</v>
      </c>
      <c r="T12" s="406">
        <f t="shared" si="5"/>
        <v>0</v>
      </c>
      <c r="U12" s="388">
        <f t="shared" si="1"/>
        <v>0</v>
      </c>
      <c r="W12" s="394">
        <v>0</v>
      </c>
      <c r="X12" s="394">
        <v>397</v>
      </c>
      <c r="Y12" s="406">
        <f t="shared" si="6"/>
        <v>0</v>
      </c>
      <c r="Z12" s="388">
        <f t="shared" si="2"/>
        <v>0</v>
      </c>
      <c r="AB12" s="394">
        <v>0</v>
      </c>
      <c r="AC12" s="394">
        <v>206</v>
      </c>
      <c r="AD12" s="406">
        <f t="shared" si="7"/>
        <v>0</v>
      </c>
      <c r="AE12" s="388">
        <f t="shared" si="3"/>
        <v>0</v>
      </c>
      <c r="AG12" s="397"/>
      <c r="AH12" s="397"/>
    </row>
    <row r="13" spans="1:35" ht="57" x14ac:dyDescent="0.25">
      <c r="A13" s="109"/>
      <c r="B13" s="184" t="s">
        <v>80</v>
      </c>
      <c r="C13" s="184" t="s">
        <v>23</v>
      </c>
      <c r="D13" s="184" t="s">
        <v>37</v>
      </c>
      <c r="E13" s="385">
        <v>27</v>
      </c>
      <c r="F13" s="187" t="s">
        <v>291</v>
      </c>
      <c r="G13" s="386" t="s">
        <v>225</v>
      </c>
      <c r="H13" s="491" t="s">
        <v>682</v>
      </c>
      <c r="I13" s="409">
        <v>7</v>
      </c>
      <c r="J13" s="404">
        <v>44778</v>
      </c>
      <c r="K13" s="391" t="str">
        <f>+VLOOKUP(F13,Reporte!J12:$O$264,6,FALSE)</f>
        <v>Óptimo &lt;=4%
Medio 6%</v>
      </c>
      <c r="M13" s="394">
        <v>1</v>
      </c>
      <c r="N13" s="394">
        <v>55</v>
      </c>
      <c r="O13" s="406">
        <f t="shared" si="4"/>
        <v>1.8181818181818181</v>
      </c>
      <c r="P13" s="388">
        <f t="shared" si="0"/>
        <v>1.8181818181818181</v>
      </c>
      <c r="R13" s="394">
        <v>0</v>
      </c>
      <c r="S13" s="394">
        <v>54</v>
      </c>
      <c r="T13" s="406">
        <f t="shared" si="5"/>
        <v>0</v>
      </c>
      <c r="U13" s="388">
        <f t="shared" si="1"/>
        <v>0</v>
      </c>
      <c r="W13" s="394">
        <v>0</v>
      </c>
      <c r="X13" s="394">
        <v>466</v>
      </c>
      <c r="Y13" s="406">
        <f t="shared" si="6"/>
        <v>0</v>
      </c>
      <c r="Z13" s="388">
        <f t="shared" si="2"/>
        <v>0</v>
      </c>
      <c r="AB13" s="394">
        <v>0</v>
      </c>
      <c r="AC13" s="394">
        <v>339</v>
      </c>
      <c r="AD13" s="406">
        <f t="shared" si="7"/>
        <v>0</v>
      </c>
      <c r="AE13" s="388">
        <f t="shared" si="3"/>
        <v>0</v>
      </c>
      <c r="AG13" s="397"/>
      <c r="AH13" s="397"/>
    </row>
    <row r="14" spans="1:35" ht="57" x14ac:dyDescent="0.25">
      <c r="A14" s="109"/>
      <c r="B14" s="184" t="s">
        <v>80</v>
      </c>
      <c r="C14" s="184" t="s">
        <v>23</v>
      </c>
      <c r="D14" s="184" t="s">
        <v>37</v>
      </c>
      <c r="E14" s="385">
        <v>27</v>
      </c>
      <c r="F14" s="187" t="s">
        <v>292</v>
      </c>
      <c r="G14" s="386" t="s">
        <v>225</v>
      </c>
      <c r="H14" s="491" t="s">
        <v>725</v>
      </c>
      <c r="I14" s="409">
        <v>8</v>
      </c>
      <c r="J14" s="404">
        <v>44789</v>
      </c>
      <c r="K14" s="391" t="str">
        <f>+VLOOKUP(F14,Reporte!J13:$O$264,6,FALSE)</f>
        <v>Óptimo &lt;=4%
Medio 6%</v>
      </c>
      <c r="M14" s="394">
        <v>1</v>
      </c>
      <c r="N14" s="394">
        <v>88</v>
      </c>
      <c r="O14" s="406">
        <f t="shared" si="4"/>
        <v>1.1363636363636365</v>
      </c>
      <c r="P14" s="388">
        <f t="shared" si="0"/>
        <v>1.1363636363636365</v>
      </c>
      <c r="R14" s="394">
        <v>0</v>
      </c>
      <c r="S14" s="394">
        <v>69</v>
      </c>
      <c r="T14" s="406">
        <f t="shared" si="5"/>
        <v>0</v>
      </c>
      <c r="U14" s="388">
        <f t="shared" si="1"/>
        <v>0</v>
      </c>
      <c r="W14" s="394">
        <v>0</v>
      </c>
      <c r="X14" s="394">
        <v>558</v>
      </c>
      <c r="Y14" s="406">
        <f t="shared" si="6"/>
        <v>0</v>
      </c>
      <c r="Z14" s="388">
        <f t="shared" si="2"/>
        <v>0</v>
      </c>
      <c r="AB14" s="394">
        <v>0</v>
      </c>
      <c r="AC14" s="394">
        <v>435</v>
      </c>
      <c r="AD14" s="406">
        <f t="shared" si="7"/>
        <v>0</v>
      </c>
      <c r="AE14" s="388">
        <f t="shared" si="3"/>
        <v>0</v>
      </c>
      <c r="AG14" s="397"/>
      <c r="AH14" s="397"/>
    </row>
    <row r="15" spans="1:35" ht="57" x14ac:dyDescent="0.25">
      <c r="B15" s="184" t="s">
        <v>80</v>
      </c>
      <c r="C15" s="184" t="s">
        <v>23</v>
      </c>
      <c r="D15" s="184" t="s">
        <v>37</v>
      </c>
      <c r="E15" s="385">
        <v>27</v>
      </c>
      <c r="F15" s="187" t="s">
        <v>293</v>
      </c>
      <c r="G15" s="386" t="s">
        <v>225</v>
      </c>
      <c r="H15" s="491" t="s">
        <v>726</v>
      </c>
      <c r="I15" s="409">
        <v>9</v>
      </c>
      <c r="J15" s="404">
        <v>44789</v>
      </c>
      <c r="K15" s="391" t="str">
        <f>+VLOOKUP(F15,Reporte!J14:$O$264,6,FALSE)</f>
        <v>Óptimo &lt;=4%
Medio 6%</v>
      </c>
      <c r="M15" s="394">
        <v>1</v>
      </c>
      <c r="N15" s="394">
        <v>126</v>
      </c>
      <c r="O15" s="406">
        <f t="shared" si="4"/>
        <v>0.79365079365079361</v>
      </c>
      <c r="P15" s="388">
        <f t="shared" si="0"/>
        <v>0.79365079365079361</v>
      </c>
      <c r="R15" s="394">
        <v>0</v>
      </c>
      <c r="S15" s="394">
        <v>84</v>
      </c>
      <c r="T15" s="406">
        <f t="shared" si="5"/>
        <v>0</v>
      </c>
      <c r="U15" s="388">
        <f t="shared" si="1"/>
        <v>0</v>
      </c>
      <c r="W15" s="394">
        <v>0</v>
      </c>
      <c r="X15" s="394">
        <v>675</v>
      </c>
      <c r="Y15" s="406">
        <f t="shared" si="6"/>
        <v>0</v>
      </c>
      <c r="Z15" s="388">
        <f t="shared" si="2"/>
        <v>0</v>
      </c>
      <c r="AB15" s="394">
        <v>0</v>
      </c>
      <c r="AC15" s="394">
        <v>545</v>
      </c>
      <c r="AD15" s="406">
        <f t="shared" si="7"/>
        <v>0</v>
      </c>
      <c r="AE15" s="388">
        <f t="shared" si="3"/>
        <v>0</v>
      </c>
      <c r="AG15" s="397"/>
      <c r="AH15" s="397"/>
    </row>
    <row r="16" spans="1:35" ht="57" x14ac:dyDescent="0.25">
      <c r="B16" s="184" t="s">
        <v>80</v>
      </c>
      <c r="C16" s="184" t="s">
        <v>23</v>
      </c>
      <c r="D16" s="184" t="s">
        <v>37</v>
      </c>
      <c r="E16" s="385">
        <v>27</v>
      </c>
      <c r="F16" s="187" t="s">
        <v>294</v>
      </c>
      <c r="G16" s="386" t="s">
        <v>225</v>
      </c>
      <c r="H16" s="491" t="s">
        <v>758</v>
      </c>
      <c r="I16" s="409">
        <v>10</v>
      </c>
      <c r="J16" s="404">
        <v>44887</v>
      </c>
      <c r="K16" s="391" t="str">
        <f>+VLOOKUP(F16,Reporte!J15:$O$264,6,FALSE)</f>
        <v>Óptimo &lt;=4%
Medio 6%</v>
      </c>
      <c r="M16" s="394">
        <v>1</v>
      </c>
      <c r="N16" s="394">
        <v>161</v>
      </c>
      <c r="O16" s="406">
        <f t="shared" si="4"/>
        <v>0.6211180124223602</v>
      </c>
      <c r="P16" s="388">
        <f t="shared" si="0"/>
        <v>0.6211180124223602</v>
      </c>
      <c r="R16" s="394">
        <v>0</v>
      </c>
      <c r="S16" s="394">
        <v>99</v>
      </c>
      <c r="T16" s="406">
        <f t="shared" si="5"/>
        <v>0</v>
      </c>
      <c r="U16" s="388">
        <f t="shared" si="1"/>
        <v>0</v>
      </c>
      <c r="W16" s="394">
        <v>0</v>
      </c>
      <c r="X16" s="394">
        <v>781</v>
      </c>
      <c r="Y16" s="406">
        <f t="shared" si="6"/>
        <v>0</v>
      </c>
      <c r="Z16" s="388">
        <f t="shared" si="2"/>
        <v>0</v>
      </c>
      <c r="AB16" s="394">
        <v>0</v>
      </c>
      <c r="AC16" s="394">
        <v>686</v>
      </c>
      <c r="AD16" s="406">
        <f t="shared" si="7"/>
        <v>0</v>
      </c>
      <c r="AE16" s="388">
        <f t="shared" si="3"/>
        <v>0</v>
      </c>
      <c r="AG16" s="397"/>
      <c r="AH16" s="397"/>
    </row>
    <row r="17" spans="2:34" ht="57" x14ac:dyDescent="0.25">
      <c r="B17" s="184" t="s">
        <v>80</v>
      </c>
      <c r="C17" s="184" t="s">
        <v>23</v>
      </c>
      <c r="D17" s="184" t="s">
        <v>37</v>
      </c>
      <c r="E17" s="385">
        <v>27</v>
      </c>
      <c r="F17" s="187" t="s">
        <v>295</v>
      </c>
      <c r="G17" s="386" t="s">
        <v>225</v>
      </c>
      <c r="H17" s="491" t="s">
        <v>759</v>
      </c>
      <c r="I17" s="409">
        <v>11</v>
      </c>
      <c r="J17" s="404">
        <v>44887</v>
      </c>
      <c r="K17" s="391" t="str">
        <f>+VLOOKUP(F17,Reporte!J16:$O$264,6,FALSE)</f>
        <v>Óptimo &lt;=4%
Medio 6%</v>
      </c>
      <c r="M17" s="394">
        <v>1</v>
      </c>
      <c r="N17" s="394">
        <v>203</v>
      </c>
      <c r="O17" s="406">
        <f t="shared" si="4"/>
        <v>0.49261083743842365</v>
      </c>
      <c r="P17" s="388">
        <f t="shared" si="0"/>
        <v>0.49261083743842365</v>
      </c>
      <c r="R17" s="394">
        <v>0</v>
      </c>
      <c r="S17" s="394">
        <v>114</v>
      </c>
      <c r="T17" s="406">
        <f t="shared" si="5"/>
        <v>0</v>
      </c>
      <c r="U17" s="388">
        <f t="shared" si="1"/>
        <v>0</v>
      </c>
      <c r="W17" s="394">
        <v>0</v>
      </c>
      <c r="X17" s="394">
        <v>888</v>
      </c>
      <c r="Y17" s="406">
        <f t="shared" si="6"/>
        <v>0</v>
      </c>
      <c r="Z17" s="388">
        <f t="shared" si="2"/>
        <v>0</v>
      </c>
      <c r="AB17" s="394">
        <v>0</v>
      </c>
      <c r="AC17" s="394">
        <v>800</v>
      </c>
      <c r="AD17" s="406">
        <f t="shared" si="7"/>
        <v>0</v>
      </c>
      <c r="AE17" s="388">
        <f t="shared" si="3"/>
        <v>0</v>
      </c>
      <c r="AG17" s="397"/>
      <c r="AH17" s="397"/>
    </row>
    <row r="18" spans="2:34" ht="57" x14ac:dyDescent="0.25">
      <c r="B18" s="184" t="s">
        <v>80</v>
      </c>
      <c r="C18" s="184" t="s">
        <v>23</v>
      </c>
      <c r="D18" s="184" t="s">
        <v>37</v>
      </c>
      <c r="E18" s="385">
        <v>27</v>
      </c>
      <c r="F18" s="187" t="s">
        <v>296</v>
      </c>
      <c r="G18" s="386" t="s">
        <v>225</v>
      </c>
      <c r="H18" s="491" t="s">
        <v>791</v>
      </c>
      <c r="I18" s="409">
        <v>12</v>
      </c>
      <c r="J18" s="404">
        <v>44887</v>
      </c>
      <c r="K18" s="391" t="str">
        <f>+VLOOKUP(F18,Reporte!J17:$O$264,6,FALSE)</f>
        <v>Óptimo &lt;=4%
Medio 6%</v>
      </c>
      <c r="M18" s="394">
        <v>1</v>
      </c>
      <c r="N18" s="394">
        <v>244</v>
      </c>
      <c r="O18" s="406">
        <f>+M18*100/N18</f>
        <v>0.4098360655737705</v>
      </c>
      <c r="P18" s="388">
        <f t="shared" si="0"/>
        <v>0.4098360655737705</v>
      </c>
      <c r="R18" s="394">
        <v>0</v>
      </c>
      <c r="S18" s="394">
        <v>130</v>
      </c>
      <c r="T18" s="406">
        <f>+R18*100/S18</f>
        <v>0</v>
      </c>
      <c r="U18" s="388">
        <f t="shared" si="1"/>
        <v>0</v>
      </c>
      <c r="W18" s="394">
        <v>0</v>
      </c>
      <c r="X18" s="394">
        <v>1064</v>
      </c>
      <c r="Y18" s="406">
        <f>+W18*100/X18</f>
        <v>0</v>
      </c>
      <c r="Z18" s="388">
        <f t="shared" si="2"/>
        <v>0</v>
      </c>
      <c r="AB18" s="394">
        <v>0</v>
      </c>
      <c r="AC18" s="394">
        <v>936</v>
      </c>
      <c r="AD18" s="406">
        <f>+AB18*100/AC18</f>
        <v>0</v>
      </c>
      <c r="AE18" s="388">
        <f t="shared" si="3"/>
        <v>0</v>
      </c>
      <c r="AG18" s="397"/>
      <c r="AH18" s="397"/>
    </row>
    <row r="19" spans="2:34" ht="57" x14ac:dyDescent="0.25">
      <c r="B19" s="184" t="s">
        <v>80</v>
      </c>
      <c r="C19" s="184" t="s">
        <v>23</v>
      </c>
      <c r="D19" s="184" t="s">
        <v>37</v>
      </c>
      <c r="E19" s="385">
        <v>27</v>
      </c>
      <c r="F19" s="187" t="s">
        <v>297</v>
      </c>
      <c r="G19" s="386" t="s">
        <v>225</v>
      </c>
      <c r="H19" s="491" t="s">
        <v>792</v>
      </c>
      <c r="I19" s="409">
        <v>13</v>
      </c>
      <c r="J19" s="404">
        <v>44887</v>
      </c>
      <c r="K19" s="391" t="str">
        <f>+VLOOKUP(F19,Reporte!J18:$O$264,6,FALSE)</f>
        <v>Óptimo &lt;=4%
Medio 6%</v>
      </c>
      <c r="M19" s="394">
        <v>1</v>
      </c>
      <c r="N19" s="394">
        <v>286</v>
      </c>
      <c r="O19" s="406">
        <f t="shared" si="4"/>
        <v>0.34965034965034963</v>
      </c>
      <c r="P19" s="388">
        <f t="shared" si="0"/>
        <v>0.34965034965034963</v>
      </c>
      <c r="R19" s="394">
        <v>0</v>
      </c>
      <c r="S19" s="394">
        <v>147</v>
      </c>
      <c r="T19" s="406">
        <f t="shared" ref="T19:T27" si="8">+R19*100/S19</f>
        <v>0</v>
      </c>
      <c r="U19" s="388">
        <f t="shared" si="1"/>
        <v>0</v>
      </c>
      <c r="W19" s="394">
        <v>0</v>
      </c>
      <c r="X19" s="394">
        <v>1221</v>
      </c>
      <c r="Y19" s="406">
        <f t="shared" ref="Y19:Y27" si="9">+W19*100/X19</f>
        <v>0</v>
      </c>
      <c r="Z19" s="388">
        <f t="shared" si="2"/>
        <v>0</v>
      </c>
      <c r="AB19" s="394">
        <v>0</v>
      </c>
      <c r="AC19" s="394">
        <v>1037</v>
      </c>
      <c r="AD19" s="406">
        <f t="shared" ref="AD19:AD27" si="10">+AB19*100/AC19</f>
        <v>0</v>
      </c>
      <c r="AE19" s="388">
        <f t="shared" si="3"/>
        <v>0</v>
      </c>
      <c r="AG19" s="397"/>
      <c r="AH19" s="397"/>
    </row>
    <row r="20" spans="2:34" ht="57" x14ac:dyDescent="0.25">
      <c r="B20" s="184" t="s">
        <v>80</v>
      </c>
      <c r="C20" s="184" t="s">
        <v>23</v>
      </c>
      <c r="D20" s="184" t="s">
        <v>37</v>
      </c>
      <c r="E20" s="385">
        <v>27</v>
      </c>
      <c r="F20" s="187" t="s">
        <v>298</v>
      </c>
      <c r="G20" s="386" t="s">
        <v>225</v>
      </c>
      <c r="H20" s="491" t="s">
        <v>793</v>
      </c>
      <c r="I20" s="409">
        <v>14</v>
      </c>
      <c r="J20" s="404">
        <v>44887</v>
      </c>
      <c r="K20" s="391" t="str">
        <f>+VLOOKUP(F20,Reporte!J19:$O$264,6,FALSE)</f>
        <v>Óptimo &lt;=4%
Medio 6%</v>
      </c>
      <c r="M20" s="394">
        <v>3</v>
      </c>
      <c r="N20" s="394">
        <v>333</v>
      </c>
      <c r="O20" s="406">
        <f t="shared" si="4"/>
        <v>0.90090090090090091</v>
      </c>
      <c r="P20" s="388">
        <f t="shared" si="0"/>
        <v>0.90090090090090091</v>
      </c>
      <c r="R20" s="394">
        <v>0</v>
      </c>
      <c r="S20" s="394">
        <v>160</v>
      </c>
      <c r="T20" s="406">
        <f t="shared" si="8"/>
        <v>0</v>
      </c>
      <c r="U20" s="388">
        <f t="shared" si="1"/>
        <v>0</v>
      </c>
      <c r="W20" s="394">
        <v>0</v>
      </c>
      <c r="X20" s="394">
        <v>1323</v>
      </c>
      <c r="Y20" s="406">
        <f t="shared" si="9"/>
        <v>0</v>
      </c>
      <c r="Z20" s="388">
        <f t="shared" si="2"/>
        <v>0</v>
      </c>
      <c r="AB20" s="394">
        <v>0</v>
      </c>
      <c r="AC20" s="394">
        <v>1159</v>
      </c>
      <c r="AD20" s="406">
        <f t="shared" si="10"/>
        <v>0</v>
      </c>
      <c r="AE20" s="388">
        <f t="shared" si="3"/>
        <v>0</v>
      </c>
      <c r="AG20" s="397"/>
      <c r="AH20" s="397"/>
    </row>
    <row r="21" spans="2:34" ht="57" x14ac:dyDescent="0.25">
      <c r="B21" s="184" t="s">
        <v>80</v>
      </c>
      <c r="C21" s="184" t="s">
        <v>23</v>
      </c>
      <c r="D21" s="184" t="s">
        <v>37</v>
      </c>
      <c r="E21" s="385">
        <v>27</v>
      </c>
      <c r="F21" s="187" t="s">
        <v>299</v>
      </c>
      <c r="G21" s="386" t="s">
        <v>225</v>
      </c>
      <c r="H21" s="491" t="s">
        <v>794</v>
      </c>
      <c r="I21" s="409">
        <v>15</v>
      </c>
      <c r="J21" s="404">
        <v>44887</v>
      </c>
      <c r="K21" s="391" t="str">
        <f>+VLOOKUP(F21,Reporte!J20:$O$264,6,FALSE)</f>
        <v>Óptimo &lt;=4%
Medio 6%</v>
      </c>
      <c r="M21" s="394">
        <v>3</v>
      </c>
      <c r="N21" s="394">
        <v>364</v>
      </c>
      <c r="O21" s="406">
        <f t="shared" si="4"/>
        <v>0.82417582417582413</v>
      </c>
      <c r="P21" s="388">
        <f t="shared" si="0"/>
        <v>0.82417582417582413</v>
      </c>
      <c r="R21" s="394">
        <v>0</v>
      </c>
      <c r="S21" s="394">
        <v>174</v>
      </c>
      <c r="T21" s="406">
        <f t="shared" si="8"/>
        <v>0</v>
      </c>
      <c r="U21" s="388">
        <f t="shared" si="1"/>
        <v>0</v>
      </c>
      <c r="W21" s="394">
        <v>0</v>
      </c>
      <c r="X21" s="394">
        <v>1408</v>
      </c>
      <c r="Y21" s="406">
        <f t="shared" si="9"/>
        <v>0</v>
      </c>
      <c r="Z21" s="388">
        <f t="shared" si="2"/>
        <v>0</v>
      </c>
      <c r="AB21" s="394">
        <v>0</v>
      </c>
      <c r="AC21" s="394">
        <v>1242</v>
      </c>
      <c r="AD21" s="406">
        <f t="shared" si="10"/>
        <v>0</v>
      </c>
      <c r="AE21" s="388">
        <f t="shared" si="3"/>
        <v>0</v>
      </c>
      <c r="AG21" s="397"/>
      <c r="AH21" s="397"/>
    </row>
    <row r="22" spans="2:34" s="466" customFormat="1" ht="57" x14ac:dyDescent="0.25">
      <c r="B22" s="184" t="s">
        <v>80</v>
      </c>
      <c r="C22" s="184" t="s">
        <v>23</v>
      </c>
      <c r="D22" s="184" t="s">
        <v>37</v>
      </c>
      <c r="E22" s="385">
        <v>27</v>
      </c>
      <c r="F22" s="187" t="s">
        <v>300</v>
      </c>
      <c r="G22" s="386" t="s">
        <v>225</v>
      </c>
      <c r="H22" s="491" t="s">
        <v>795</v>
      </c>
      <c r="I22" s="409">
        <v>16</v>
      </c>
      <c r="J22" s="404">
        <v>44887</v>
      </c>
      <c r="K22" s="391" t="str">
        <f>+VLOOKUP(F22,Reporte!J21:$O$264,6,FALSE)</f>
        <v>Óptimo &lt;=4%
Medio 6%</v>
      </c>
      <c r="M22" s="394">
        <v>3</v>
      </c>
      <c r="N22" s="394">
        <v>398</v>
      </c>
      <c r="O22" s="406">
        <f t="shared" ref="O22:O25" si="11">+M22*100/N22</f>
        <v>0.75376884422110557</v>
      </c>
      <c r="P22" s="388">
        <f t="shared" ref="P22:P25" si="12">+O22</f>
        <v>0.75376884422110557</v>
      </c>
      <c r="R22" s="394">
        <v>0</v>
      </c>
      <c r="S22" s="394">
        <v>187</v>
      </c>
      <c r="T22" s="406">
        <f t="shared" ref="T22:T25" si="13">+R22*100/S22</f>
        <v>0</v>
      </c>
      <c r="U22" s="388">
        <f t="shared" ref="U22:U25" si="14">+T22</f>
        <v>0</v>
      </c>
      <c r="W22" s="394">
        <v>0</v>
      </c>
      <c r="X22" s="394">
        <v>1533</v>
      </c>
      <c r="Y22" s="406">
        <f t="shared" ref="Y22:Y25" si="15">+W22*100/X22</f>
        <v>0</v>
      </c>
      <c r="Z22" s="388">
        <f t="shared" ref="Z22:Z25" si="16">+Y22</f>
        <v>0</v>
      </c>
      <c r="AB22" s="394">
        <v>0</v>
      </c>
      <c r="AC22" s="394">
        <v>1322</v>
      </c>
      <c r="AD22" s="406">
        <f t="shared" ref="AD22:AD25" si="17">+AB22*100/AC22</f>
        <v>0</v>
      </c>
      <c r="AE22" s="388">
        <f t="shared" ref="AE22:AE25" si="18">+AD22</f>
        <v>0</v>
      </c>
      <c r="AG22" s="397"/>
      <c r="AH22" s="397"/>
    </row>
    <row r="23" spans="2:34" s="466" customFormat="1" ht="57" x14ac:dyDescent="0.25">
      <c r="B23" s="184" t="s">
        <v>80</v>
      </c>
      <c r="C23" s="184" t="s">
        <v>23</v>
      </c>
      <c r="D23" s="184" t="s">
        <v>37</v>
      </c>
      <c r="E23" s="385">
        <v>27</v>
      </c>
      <c r="F23" s="187" t="s">
        <v>577</v>
      </c>
      <c r="G23" s="386" t="s">
        <v>225</v>
      </c>
      <c r="H23" s="491" t="s">
        <v>796</v>
      </c>
      <c r="I23" s="409">
        <v>17</v>
      </c>
      <c r="J23" s="404">
        <v>44887</v>
      </c>
      <c r="K23" s="391" t="str">
        <f>+VLOOKUP(F23,Reporte!J22:$O$264,6,FALSE)</f>
        <v>Óptimo &lt;=4%
Medio 6%</v>
      </c>
      <c r="M23" s="394">
        <v>3</v>
      </c>
      <c r="N23" s="394">
        <v>417</v>
      </c>
      <c r="O23" s="406">
        <f t="shared" si="11"/>
        <v>0.71942446043165464</v>
      </c>
      <c r="P23" s="388">
        <f t="shared" si="12"/>
        <v>0.71942446043165464</v>
      </c>
      <c r="R23" s="394">
        <v>0</v>
      </c>
      <c r="S23" s="394">
        <v>196</v>
      </c>
      <c r="T23" s="406">
        <f t="shared" si="13"/>
        <v>0</v>
      </c>
      <c r="U23" s="388">
        <f t="shared" si="14"/>
        <v>0</v>
      </c>
      <c r="W23" s="394">
        <v>0</v>
      </c>
      <c r="X23" s="394">
        <v>1637</v>
      </c>
      <c r="Y23" s="406">
        <f t="shared" si="15"/>
        <v>0</v>
      </c>
      <c r="Z23" s="388">
        <f t="shared" si="16"/>
        <v>0</v>
      </c>
      <c r="AB23" s="394">
        <v>0</v>
      </c>
      <c r="AC23" s="394">
        <v>1428</v>
      </c>
      <c r="AD23" s="406">
        <f t="shared" si="17"/>
        <v>0</v>
      </c>
      <c r="AE23" s="388">
        <f t="shared" si="18"/>
        <v>0</v>
      </c>
      <c r="AG23" s="397"/>
      <c r="AH23" s="397"/>
    </row>
    <row r="24" spans="2:34" s="466" customFormat="1" ht="57" x14ac:dyDescent="0.25">
      <c r="B24" s="184" t="s">
        <v>80</v>
      </c>
      <c r="C24" s="184" t="s">
        <v>23</v>
      </c>
      <c r="D24" s="184" t="s">
        <v>37</v>
      </c>
      <c r="E24" s="385">
        <v>27</v>
      </c>
      <c r="F24" s="187" t="s">
        <v>578</v>
      </c>
      <c r="G24" s="386" t="s">
        <v>225</v>
      </c>
      <c r="H24" s="491" t="s">
        <v>797</v>
      </c>
      <c r="I24" s="409">
        <v>18</v>
      </c>
      <c r="J24" s="404">
        <v>44887</v>
      </c>
      <c r="K24" s="391" t="str">
        <f>+VLOOKUP(F24,Reporte!J23:$O$264,6,FALSE)</f>
        <v>Óptimo &lt;=4%
Medio 6%</v>
      </c>
      <c r="M24" s="394">
        <v>4</v>
      </c>
      <c r="N24" s="394">
        <v>448</v>
      </c>
      <c r="O24" s="406">
        <f t="shared" si="11"/>
        <v>0.8928571428571429</v>
      </c>
      <c r="P24" s="388">
        <f t="shared" si="12"/>
        <v>0.8928571428571429</v>
      </c>
      <c r="R24" s="394">
        <v>0</v>
      </c>
      <c r="S24" s="394">
        <v>199</v>
      </c>
      <c r="T24" s="406">
        <f t="shared" si="13"/>
        <v>0</v>
      </c>
      <c r="U24" s="388">
        <f t="shared" si="14"/>
        <v>0</v>
      </c>
      <c r="W24" s="394">
        <v>0</v>
      </c>
      <c r="X24" s="394">
        <v>1745</v>
      </c>
      <c r="Y24" s="406">
        <f t="shared" si="15"/>
        <v>0</v>
      </c>
      <c r="Z24" s="388">
        <f t="shared" si="16"/>
        <v>0</v>
      </c>
      <c r="AB24" s="394">
        <v>0</v>
      </c>
      <c r="AC24" s="394">
        <v>1538</v>
      </c>
      <c r="AD24" s="406">
        <f t="shared" si="17"/>
        <v>0</v>
      </c>
      <c r="AE24" s="388">
        <f t="shared" si="18"/>
        <v>0</v>
      </c>
      <c r="AG24" s="397"/>
      <c r="AH24" s="397"/>
    </row>
    <row r="25" spans="2:34" s="466" customFormat="1" ht="57" x14ac:dyDescent="0.25">
      <c r="B25" s="184" t="s">
        <v>80</v>
      </c>
      <c r="C25" s="184" t="s">
        <v>23</v>
      </c>
      <c r="D25" s="184" t="s">
        <v>37</v>
      </c>
      <c r="E25" s="385">
        <v>27</v>
      </c>
      <c r="F25" s="187" t="s">
        <v>579</v>
      </c>
      <c r="G25" s="386" t="s">
        <v>225</v>
      </c>
      <c r="H25" s="491" t="s">
        <v>798</v>
      </c>
      <c r="I25" s="409">
        <v>19</v>
      </c>
      <c r="J25" s="404">
        <v>44887</v>
      </c>
      <c r="K25" s="391" t="str">
        <f>+VLOOKUP(F25,Reporte!J24:$O$264,6,FALSE)</f>
        <v>Óptimo &lt;=4%
Medio 6%</v>
      </c>
      <c r="M25" s="394">
        <v>4</v>
      </c>
      <c r="N25" s="394">
        <v>475</v>
      </c>
      <c r="O25" s="406">
        <f t="shared" si="11"/>
        <v>0.84210526315789469</v>
      </c>
      <c r="P25" s="388">
        <f t="shared" si="12"/>
        <v>0.84210526315789469</v>
      </c>
      <c r="R25" s="394">
        <v>0</v>
      </c>
      <c r="S25" s="394">
        <v>201</v>
      </c>
      <c r="T25" s="406">
        <f t="shared" si="13"/>
        <v>0</v>
      </c>
      <c r="U25" s="388">
        <f t="shared" si="14"/>
        <v>0</v>
      </c>
      <c r="W25" s="394">
        <v>0</v>
      </c>
      <c r="X25" s="394">
        <v>1819</v>
      </c>
      <c r="Y25" s="406">
        <f t="shared" si="15"/>
        <v>0</v>
      </c>
      <c r="Z25" s="388">
        <f t="shared" si="16"/>
        <v>0</v>
      </c>
      <c r="AB25" s="394">
        <v>0</v>
      </c>
      <c r="AC25" s="394">
        <v>1622</v>
      </c>
      <c r="AD25" s="406">
        <f t="shared" si="17"/>
        <v>0</v>
      </c>
      <c r="AE25" s="388">
        <f t="shared" si="18"/>
        <v>0</v>
      </c>
      <c r="AG25" s="397"/>
      <c r="AH25" s="397"/>
    </row>
    <row r="26" spans="2:34" ht="57" x14ac:dyDescent="0.25">
      <c r="B26" s="184" t="s">
        <v>80</v>
      </c>
      <c r="C26" s="184" t="s">
        <v>23</v>
      </c>
      <c r="D26" s="184" t="s">
        <v>37</v>
      </c>
      <c r="E26" s="385">
        <v>27</v>
      </c>
      <c r="F26" s="187" t="s">
        <v>580</v>
      </c>
      <c r="G26" s="386" t="s">
        <v>225</v>
      </c>
      <c r="H26" s="491" t="s">
        <v>963</v>
      </c>
      <c r="I26" s="409">
        <v>20</v>
      </c>
      <c r="J26" s="404">
        <v>44932</v>
      </c>
      <c r="K26" s="391" t="str">
        <f>+VLOOKUP(F26,Reporte!J21:$O$264,6,FALSE)</f>
        <v>Óptimo &lt;=4%
Medio 6%</v>
      </c>
      <c r="M26" s="394">
        <v>7</v>
      </c>
      <c r="N26" s="394">
        <v>512</v>
      </c>
      <c r="O26" s="406">
        <f t="shared" si="4"/>
        <v>1.3671875</v>
      </c>
      <c r="P26" s="388">
        <f t="shared" si="0"/>
        <v>1.3671875</v>
      </c>
      <c r="R26" s="394">
        <v>0</v>
      </c>
      <c r="S26" s="394">
        <v>201</v>
      </c>
      <c r="T26" s="406">
        <f t="shared" si="8"/>
        <v>0</v>
      </c>
      <c r="U26" s="388">
        <f t="shared" si="1"/>
        <v>0</v>
      </c>
      <c r="W26" s="394">
        <v>0</v>
      </c>
      <c r="X26" s="394">
        <v>1915</v>
      </c>
      <c r="Y26" s="406">
        <f t="shared" si="9"/>
        <v>0</v>
      </c>
      <c r="Z26" s="388">
        <f t="shared" si="2"/>
        <v>0</v>
      </c>
      <c r="AB26" s="394">
        <v>1</v>
      </c>
      <c r="AC26" s="394">
        <v>1754</v>
      </c>
      <c r="AD26" s="406">
        <f t="shared" si="10"/>
        <v>5.7012542759407071E-2</v>
      </c>
      <c r="AE26" s="388">
        <f t="shared" si="3"/>
        <v>5.7012542759407071E-2</v>
      </c>
      <c r="AG26" s="397"/>
      <c r="AH26" s="397"/>
    </row>
    <row r="27" spans="2:34" ht="57" x14ac:dyDescent="0.25">
      <c r="B27" s="380" t="s">
        <v>80</v>
      </c>
      <c r="C27" s="380" t="s">
        <v>23</v>
      </c>
      <c r="D27" s="380" t="s">
        <v>37</v>
      </c>
      <c r="E27" s="381">
        <v>27</v>
      </c>
      <c r="F27" s="427" t="s">
        <v>33</v>
      </c>
      <c r="G27" s="428" t="s">
        <v>225</v>
      </c>
      <c r="H27" s="429"/>
      <c r="I27" s="380" t="s">
        <v>381</v>
      </c>
      <c r="J27" s="377"/>
      <c r="K27" s="391" t="str">
        <f>+VLOOKUP(F27,Reporte!J22:$O$264,6,FALSE)</f>
        <v>Óptimo &lt;=4%
Medio 6%</v>
      </c>
      <c r="M27" s="430">
        <f>+IF(SUM(M7:M26)&gt;0,SUM(M7:M26),"*")</f>
        <v>34</v>
      </c>
      <c r="N27" s="430">
        <f>+IF(SUM(N7:N26)&gt;0,SUM(N7:N26),"*")</f>
        <v>4174</v>
      </c>
      <c r="O27" s="406">
        <f t="shared" si="4"/>
        <v>0.8145663632007667</v>
      </c>
      <c r="P27" s="388">
        <f t="shared" si="0"/>
        <v>0.8145663632007667</v>
      </c>
      <c r="R27" s="430" t="str">
        <f>+IF(SUM(R7:R26)&gt;0,SUM(R7:R26),"*")</f>
        <v>*</v>
      </c>
      <c r="S27" s="430">
        <f>+IF(SUM(S7:S26)&gt;0,SUM(S7:S26),"*")</f>
        <v>2111</v>
      </c>
      <c r="T27" s="406" t="e">
        <f t="shared" si="8"/>
        <v>#VALUE!</v>
      </c>
      <c r="U27" s="388" t="e">
        <f t="shared" si="1"/>
        <v>#VALUE!</v>
      </c>
      <c r="W27" s="430" t="str">
        <f>+IF(SUM(W7:W26)&gt;0,SUM(W7:W26),"*")</f>
        <v>*</v>
      </c>
      <c r="X27" s="430">
        <f>+IF(SUM(X7:X26)&gt;0,SUM(X7:X26),"*")</f>
        <v>18023</v>
      </c>
      <c r="Y27" s="406" t="e">
        <f t="shared" si="9"/>
        <v>#VALUE!</v>
      </c>
      <c r="Z27" s="388" t="e">
        <f t="shared" si="2"/>
        <v>#VALUE!</v>
      </c>
      <c r="AB27" s="430">
        <f>+IF(SUM(AB7:AB26)&gt;0,SUM(AB7:AB26),"*")</f>
        <v>1</v>
      </c>
      <c r="AC27" s="430">
        <f>+IF(SUM(AC7:AC26)&gt;0,SUM(AC7:AC26),"*")</f>
        <v>15236</v>
      </c>
      <c r="AD27" s="406">
        <f t="shared" si="10"/>
        <v>6.5634024678393283E-3</v>
      </c>
      <c r="AE27" s="388">
        <f t="shared" si="3"/>
        <v>6.5634024678393283E-3</v>
      </c>
      <c r="AG27" s="374"/>
      <c r="AH27" s="374"/>
    </row>
    <row r="28" spans="2:34" ht="57" x14ac:dyDescent="0.25">
      <c r="B28" s="184" t="s">
        <v>80</v>
      </c>
      <c r="C28" s="184" t="s">
        <v>23</v>
      </c>
      <c r="D28" s="184" t="s">
        <v>37</v>
      </c>
      <c r="E28" s="385">
        <v>28</v>
      </c>
      <c r="F28" s="187" t="s">
        <v>404</v>
      </c>
      <c r="G28" s="386" t="s">
        <v>406</v>
      </c>
      <c r="H28" s="400" t="s">
        <v>964</v>
      </c>
      <c r="I28" s="409">
        <v>0</v>
      </c>
      <c r="J28" s="404">
        <v>44932</v>
      </c>
      <c r="K28" s="391" t="str">
        <f>+VLOOKUP(F28,Reporte!J23:$O$264,6,FALSE)</f>
        <v>Óptimo &gt;=70%
Medio 60%</v>
      </c>
      <c r="M28" s="394">
        <v>392</v>
      </c>
      <c r="N28" s="394">
        <v>512</v>
      </c>
      <c r="O28" s="392">
        <f>+M28*100/N28</f>
        <v>76.5625</v>
      </c>
      <c r="P28" s="388">
        <f t="shared" si="0"/>
        <v>76.5625</v>
      </c>
      <c r="R28" s="394">
        <v>200</v>
      </c>
      <c r="S28" s="394">
        <v>201</v>
      </c>
      <c r="T28" s="392">
        <f>+R28*100/S28</f>
        <v>99.50248756218906</v>
      </c>
      <c r="U28" s="388">
        <f t="shared" si="1"/>
        <v>99.50248756218906</v>
      </c>
      <c r="W28" s="394">
        <v>1907</v>
      </c>
      <c r="X28" s="394">
        <v>1915</v>
      </c>
      <c r="Y28" s="392">
        <f>+W28*100/X28</f>
        <v>99.582245430809394</v>
      </c>
      <c r="Z28" s="388">
        <f t="shared" si="2"/>
        <v>99.582245430809394</v>
      </c>
      <c r="AB28" s="394">
        <v>1583</v>
      </c>
      <c r="AC28" s="394">
        <v>1754</v>
      </c>
      <c r="AD28" s="392">
        <f>+AB28*100/AC28</f>
        <v>90.250855188141387</v>
      </c>
      <c r="AE28" s="388">
        <f t="shared" si="3"/>
        <v>90.250855188141387</v>
      </c>
      <c r="AG28" s="397"/>
      <c r="AH28" s="397"/>
    </row>
    <row r="29" spans="2:34" ht="57" x14ac:dyDescent="0.25">
      <c r="B29" s="184" t="s">
        <v>80</v>
      </c>
      <c r="C29" s="184" t="s">
        <v>9</v>
      </c>
      <c r="D29" s="184" t="s">
        <v>37</v>
      </c>
      <c r="E29" s="385">
        <v>29</v>
      </c>
      <c r="F29" s="187" t="s">
        <v>386</v>
      </c>
      <c r="G29" s="386" t="s">
        <v>235</v>
      </c>
      <c r="H29" s="491" t="s">
        <v>887</v>
      </c>
      <c r="I29" s="409">
        <v>1</v>
      </c>
      <c r="J29" s="404">
        <v>44778</v>
      </c>
      <c r="K29" s="391" t="str">
        <f>+VLOOKUP(F29,Reporte!J24:$O$264,6,FALSE)</f>
        <v>Óptimo &lt;=30 días
Medio 45 días</v>
      </c>
      <c r="M29" s="394">
        <v>0</v>
      </c>
      <c r="N29" s="394">
        <v>30</v>
      </c>
      <c r="O29" s="392">
        <f>+M29</f>
        <v>0</v>
      </c>
      <c r="P29" s="388">
        <f t="shared" si="0"/>
        <v>0</v>
      </c>
      <c r="R29" s="394">
        <v>0</v>
      </c>
      <c r="S29" s="394">
        <v>30</v>
      </c>
      <c r="T29" s="392">
        <f>+R29</f>
        <v>0</v>
      </c>
      <c r="U29" s="388">
        <f t="shared" si="1"/>
        <v>0</v>
      </c>
      <c r="W29" s="394">
        <v>2</v>
      </c>
      <c r="X29" s="394">
        <v>30</v>
      </c>
      <c r="Y29" s="392">
        <f>+W29</f>
        <v>2</v>
      </c>
      <c r="Z29" s="388">
        <f t="shared" si="2"/>
        <v>2</v>
      </c>
      <c r="AB29" s="394">
        <v>0</v>
      </c>
      <c r="AC29" s="394">
        <v>30</v>
      </c>
      <c r="AD29" s="392">
        <f>+AB29</f>
        <v>0</v>
      </c>
      <c r="AE29" s="388">
        <f t="shared" si="3"/>
        <v>0</v>
      </c>
      <c r="AG29" s="397"/>
      <c r="AH29" s="397"/>
    </row>
    <row r="30" spans="2:34" ht="57" x14ac:dyDescent="0.25">
      <c r="B30" s="184" t="s">
        <v>80</v>
      </c>
      <c r="C30" s="184" t="s">
        <v>9</v>
      </c>
      <c r="D30" s="184" t="s">
        <v>37</v>
      </c>
      <c r="E30" s="385">
        <v>29</v>
      </c>
      <c r="F30" s="187" t="s">
        <v>301</v>
      </c>
      <c r="G30" s="386" t="s">
        <v>235</v>
      </c>
      <c r="H30" s="491" t="s">
        <v>888</v>
      </c>
      <c r="I30" s="409">
        <v>2</v>
      </c>
      <c r="J30" s="404">
        <v>44778</v>
      </c>
      <c r="K30" s="391" t="str">
        <f>+VLOOKUP(F30,Reporte!J25:$O$264,6,FALSE)</f>
        <v>Óptimo &lt;=30 días
Medio 45 días</v>
      </c>
      <c r="M30" s="394">
        <v>0</v>
      </c>
      <c r="N30" s="394">
        <v>30</v>
      </c>
      <c r="O30" s="392">
        <f t="shared" ref="O30:O43" si="19">+M30</f>
        <v>0</v>
      </c>
      <c r="P30" s="388">
        <f t="shared" si="0"/>
        <v>0</v>
      </c>
      <c r="R30" s="394">
        <v>6</v>
      </c>
      <c r="S30" s="394">
        <v>30</v>
      </c>
      <c r="T30" s="392">
        <f t="shared" ref="T30:T43" si="20">+R30</f>
        <v>6</v>
      </c>
      <c r="U30" s="388">
        <f t="shared" si="1"/>
        <v>6</v>
      </c>
      <c r="W30" s="394">
        <v>4</v>
      </c>
      <c r="X30" s="394">
        <v>30</v>
      </c>
      <c r="Y30" s="392">
        <f t="shared" ref="Y30:Y43" si="21">+W30</f>
        <v>4</v>
      </c>
      <c r="Z30" s="388">
        <f t="shared" si="2"/>
        <v>4</v>
      </c>
      <c r="AB30" s="394">
        <v>0</v>
      </c>
      <c r="AC30" s="394">
        <v>30</v>
      </c>
      <c r="AD30" s="392">
        <f t="shared" ref="AD30:AD43" si="22">+AB30</f>
        <v>0</v>
      </c>
      <c r="AE30" s="388">
        <f t="shared" si="3"/>
        <v>0</v>
      </c>
      <c r="AG30" s="397"/>
      <c r="AH30" s="397"/>
    </row>
    <row r="31" spans="2:34" ht="57" x14ac:dyDescent="0.25">
      <c r="B31" s="184" t="s">
        <v>80</v>
      </c>
      <c r="C31" s="184" t="s">
        <v>9</v>
      </c>
      <c r="D31" s="184" t="s">
        <v>37</v>
      </c>
      <c r="E31" s="385">
        <v>29</v>
      </c>
      <c r="F31" s="187" t="s">
        <v>302</v>
      </c>
      <c r="G31" s="386" t="s">
        <v>235</v>
      </c>
      <c r="H31" s="491" t="s">
        <v>654</v>
      </c>
      <c r="I31" s="409">
        <v>3</v>
      </c>
      <c r="J31" s="404">
        <v>44778</v>
      </c>
      <c r="K31" s="391" t="str">
        <f>+VLOOKUP(F31,Reporte!J26:$O$264,6,FALSE)</f>
        <v>Óptimo &lt;=30 días
Medio 45 días</v>
      </c>
      <c r="M31" s="394">
        <v>5</v>
      </c>
      <c r="N31" s="394">
        <v>30</v>
      </c>
      <c r="O31" s="392">
        <f t="shared" si="19"/>
        <v>5</v>
      </c>
      <c r="P31" s="388">
        <f t="shared" si="0"/>
        <v>5</v>
      </c>
      <c r="R31" s="394">
        <v>9</v>
      </c>
      <c r="S31" s="394">
        <v>30</v>
      </c>
      <c r="T31" s="392">
        <f t="shared" si="20"/>
        <v>9</v>
      </c>
      <c r="U31" s="388">
        <f t="shared" si="1"/>
        <v>9</v>
      </c>
      <c r="W31" s="394">
        <v>4</v>
      </c>
      <c r="X31" s="394">
        <v>30</v>
      </c>
      <c r="Y31" s="392">
        <f t="shared" si="21"/>
        <v>4</v>
      </c>
      <c r="Z31" s="388">
        <f t="shared" si="2"/>
        <v>4</v>
      </c>
      <c r="AB31" s="394">
        <v>5</v>
      </c>
      <c r="AC31" s="394">
        <v>30</v>
      </c>
      <c r="AD31" s="392">
        <f t="shared" si="22"/>
        <v>5</v>
      </c>
      <c r="AE31" s="388">
        <f t="shared" si="3"/>
        <v>5</v>
      </c>
      <c r="AG31" s="397"/>
      <c r="AH31" s="397"/>
    </row>
    <row r="32" spans="2:34" ht="57" x14ac:dyDescent="0.25">
      <c r="B32" s="184" t="s">
        <v>80</v>
      </c>
      <c r="C32" s="184" t="s">
        <v>9</v>
      </c>
      <c r="D32" s="184" t="s">
        <v>37</v>
      </c>
      <c r="E32" s="385">
        <v>29</v>
      </c>
      <c r="F32" s="187" t="s">
        <v>303</v>
      </c>
      <c r="G32" s="386" t="s">
        <v>235</v>
      </c>
      <c r="H32" s="491" t="s">
        <v>683</v>
      </c>
      <c r="I32" s="409">
        <v>4</v>
      </c>
      <c r="J32" s="404">
        <v>44778</v>
      </c>
      <c r="K32" s="391" t="str">
        <f>+VLOOKUP(F32,Reporte!J27:$O$264,6,FALSE)</f>
        <v>Óptimo &lt;=30 días
Medio 45 días</v>
      </c>
      <c r="M32" s="394">
        <v>7</v>
      </c>
      <c r="N32" s="394">
        <v>30</v>
      </c>
      <c r="O32" s="392">
        <f t="shared" si="19"/>
        <v>7</v>
      </c>
      <c r="P32" s="388">
        <f t="shared" si="0"/>
        <v>7</v>
      </c>
      <c r="R32" s="394">
        <v>12</v>
      </c>
      <c r="S32" s="394">
        <v>30</v>
      </c>
      <c r="T32" s="392">
        <f t="shared" si="20"/>
        <v>12</v>
      </c>
      <c r="U32" s="388">
        <f t="shared" si="1"/>
        <v>12</v>
      </c>
      <c r="W32" s="394">
        <v>7</v>
      </c>
      <c r="X32" s="394">
        <v>30</v>
      </c>
      <c r="Y32" s="392">
        <f t="shared" si="21"/>
        <v>7</v>
      </c>
      <c r="Z32" s="388">
        <f t="shared" si="2"/>
        <v>7</v>
      </c>
      <c r="AB32" s="394">
        <v>8</v>
      </c>
      <c r="AC32" s="394">
        <v>30</v>
      </c>
      <c r="AD32" s="392">
        <f t="shared" si="22"/>
        <v>8</v>
      </c>
      <c r="AE32" s="388">
        <f t="shared" si="3"/>
        <v>8</v>
      </c>
      <c r="AG32" s="397"/>
      <c r="AH32" s="397"/>
    </row>
    <row r="33" spans="2:34" ht="57" x14ac:dyDescent="0.25">
      <c r="B33" s="184" t="s">
        <v>80</v>
      </c>
      <c r="C33" s="184" t="s">
        <v>9</v>
      </c>
      <c r="D33" s="184" t="s">
        <v>37</v>
      </c>
      <c r="E33" s="385">
        <v>29</v>
      </c>
      <c r="F33" s="187" t="s">
        <v>304</v>
      </c>
      <c r="G33" s="386" t="s">
        <v>235</v>
      </c>
      <c r="H33" s="491" t="s">
        <v>684</v>
      </c>
      <c r="I33" s="409">
        <v>5</v>
      </c>
      <c r="J33" s="404">
        <v>44778</v>
      </c>
      <c r="K33" s="391" t="str">
        <f>+VLOOKUP(F33,Reporte!J28:$O$264,6,FALSE)</f>
        <v>Óptimo &lt;=30 días
Medio 45 días</v>
      </c>
      <c r="M33" s="394">
        <v>10</v>
      </c>
      <c r="N33" s="394">
        <v>30</v>
      </c>
      <c r="O33" s="392">
        <f t="shared" si="19"/>
        <v>10</v>
      </c>
      <c r="P33" s="388">
        <f t="shared" si="0"/>
        <v>10</v>
      </c>
      <c r="R33" s="394">
        <v>15</v>
      </c>
      <c r="S33" s="394">
        <v>30</v>
      </c>
      <c r="T33" s="392">
        <f t="shared" si="20"/>
        <v>15</v>
      </c>
      <c r="U33" s="388">
        <f t="shared" si="1"/>
        <v>15</v>
      </c>
      <c r="W33" s="394">
        <v>10</v>
      </c>
      <c r="X33" s="394">
        <v>30</v>
      </c>
      <c r="Y33" s="392">
        <f t="shared" si="21"/>
        <v>10</v>
      </c>
      <c r="Z33" s="388">
        <f t="shared" si="2"/>
        <v>10</v>
      </c>
      <c r="AB33" s="394">
        <v>10</v>
      </c>
      <c r="AC33" s="394">
        <v>30</v>
      </c>
      <c r="AD33" s="392">
        <f t="shared" si="22"/>
        <v>10</v>
      </c>
      <c r="AE33" s="388">
        <f t="shared" si="3"/>
        <v>10</v>
      </c>
      <c r="AG33" s="397"/>
      <c r="AH33" s="397"/>
    </row>
    <row r="34" spans="2:34" ht="57" x14ac:dyDescent="0.25">
      <c r="B34" s="184" t="s">
        <v>80</v>
      </c>
      <c r="C34" s="184" t="s">
        <v>9</v>
      </c>
      <c r="D34" s="184" t="s">
        <v>37</v>
      </c>
      <c r="E34" s="385">
        <v>29</v>
      </c>
      <c r="F34" s="187" t="s">
        <v>305</v>
      </c>
      <c r="G34" s="386" t="s">
        <v>235</v>
      </c>
      <c r="H34" s="491" t="s">
        <v>685</v>
      </c>
      <c r="I34" s="409">
        <v>6</v>
      </c>
      <c r="J34" s="404">
        <v>44778</v>
      </c>
      <c r="K34" s="391" t="str">
        <f>+VLOOKUP(F34,Reporte!J29:$O$264,6,FALSE)</f>
        <v>Óptimo &lt;=30 días
Medio 45 días</v>
      </c>
      <c r="M34" s="394">
        <v>15</v>
      </c>
      <c r="N34" s="394">
        <v>30</v>
      </c>
      <c r="O34" s="392">
        <f t="shared" si="19"/>
        <v>15</v>
      </c>
      <c r="P34" s="388">
        <f t="shared" si="0"/>
        <v>15</v>
      </c>
      <c r="R34" s="394">
        <v>16</v>
      </c>
      <c r="S34" s="394">
        <v>30</v>
      </c>
      <c r="T34" s="392">
        <f t="shared" si="20"/>
        <v>16</v>
      </c>
      <c r="U34" s="388">
        <f t="shared" si="1"/>
        <v>16</v>
      </c>
      <c r="W34" s="394">
        <v>11</v>
      </c>
      <c r="X34" s="394">
        <v>30</v>
      </c>
      <c r="Y34" s="392">
        <f t="shared" si="21"/>
        <v>11</v>
      </c>
      <c r="Z34" s="388">
        <f t="shared" si="2"/>
        <v>11</v>
      </c>
      <c r="AB34" s="394">
        <v>13</v>
      </c>
      <c r="AC34" s="394">
        <v>30</v>
      </c>
      <c r="AD34" s="392">
        <f t="shared" si="22"/>
        <v>13</v>
      </c>
      <c r="AE34" s="388">
        <f t="shared" si="3"/>
        <v>13</v>
      </c>
      <c r="AG34" s="397"/>
      <c r="AH34" s="397"/>
    </row>
    <row r="35" spans="2:34" ht="57" x14ac:dyDescent="0.25">
      <c r="B35" s="184" t="s">
        <v>80</v>
      </c>
      <c r="C35" s="184" t="s">
        <v>9</v>
      </c>
      <c r="D35" s="184" t="s">
        <v>37</v>
      </c>
      <c r="E35" s="385">
        <v>29</v>
      </c>
      <c r="F35" s="187" t="s">
        <v>306</v>
      </c>
      <c r="G35" s="386" t="s">
        <v>235</v>
      </c>
      <c r="H35" s="491" t="s">
        <v>686</v>
      </c>
      <c r="I35" s="409">
        <v>7</v>
      </c>
      <c r="J35" s="404">
        <v>44778</v>
      </c>
      <c r="K35" s="391" t="str">
        <f>+VLOOKUP(F35,Reporte!J30:$O$264,6,FALSE)</f>
        <v>Óptimo &lt;=30 días
Medio 45 días</v>
      </c>
      <c r="M35" s="394">
        <v>17</v>
      </c>
      <c r="N35" s="394">
        <v>30</v>
      </c>
      <c r="O35" s="392">
        <f t="shared" si="19"/>
        <v>17</v>
      </c>
      <c r="P35" s="388">
        <f t="shared" si="0"/>
        <v>17</v>
      </c>
      <c r="R35" s="394">
        <v>18</v>
      </c>
      <c r="S35" s="394">
        <v>30</v>
      </c>
      <c r="T35" s="392">
        <f t="shared" si="20"/>
        <v>18</v>
      </c>
      <c r="U35" s="388">
        <f t="shared" si="1"/>
        <v>18</v>
      </c>
      <c r="W35" s="394">
        <v>12</v>
      </c>
      <c r="X35" s="394">
        <v>30</v>
      </c>
      <c r="Y35" s="392">
        <f t="shared" si="21"/>
        <v>12</v>
      </c>
      <c r="Z35" s="388">
        <f t="shared" si="2"/>
        <v>12</v>
      </c>
      <c r="AB35" s="394">
        <v>16</v>
      </c>
      <c r="AC35" s="394">
        <v>30</v>
      </c>
      <c r="AD35" s="392">
        <f t="shared" si="22"/>
        <v>16</v>
      </c>
      <c r="AE35" s="388">
        <f t="shared" si="3"/>
        <v>16</v>
      </c>
      <c r="AG35" s="397"/>
      <c r="AH35" s="397"/>
    </row>
    <row r="36" spans="2:34" ht="57" x14ac:dyDescent="0.25">
      <c r="B36" s="184" t="s">
        <v>80</v>
      </c>
      <c r="C36" s="184" t="s">
        <v>9</v>
      </c>
      <c r="D36" s="184" t="s">
        <v>37</v>
      </c>
      <c r="E36" s="385">
        <v>29</v>
      </c>
      <c r="F36" s="187" t="s">
        <v>307</v>
      </c>
      <c r="G36" s="386" t="s">
        <v>235</v>
      </c>
      <c r="H36" s="491" t="s">
        <v>727</v>
      </c>
      <c r="I36" s="409">
        <v>8</v>
      </c>
      <c r="J36" s="404">
        <v>44789</v>
      </c>
      <c r="K36" s="391" t="str">
        <f>+VLOOKUP(F36,Reporte!J31:$O$264,6,FALSE)</f>
        <v>Óptimo &lt;=30 días
Medio 45 días</v>
      </c>
      <c r="M36" s="394">
        <v>22</v>
      </c>
      <c r="N36" s="394">
        <v>30</v>
      </c>
      <c r="O36" s="392">
        <f t="shared" si="19"/>
        <v>22</v>
      </c>
      <c r="P36" s="388">
        <f t="shared" si="0"/>
        <v>22</v>
      </c>
      <c r="R36" s="394">
        <v>19</v>
      </c>
      <c r="S36" s="394">
        <v>30</v>
      </c>
      <c r="T36" s="392">
        <f t="shared" si="20"/>
        <v>19</v>
      </c>
      <c r="U36" s="388">
        <f t="shared" si="1"/>
        <v>19</v>
      </c>
      <c r="W36" s="394">
        <v>15</v>
      </c>
      <c r="X36" s="394">
        <v>30</v>
      </c>
      <c r="Y36" s="392">
        <f t="shared" si="21"/>
        <v>15</v>
      </c>
      <c r="Z36" s="388">
        <f t="shared" si="2"/>
        <v>15</v>
      </c>
      <c r="AB36" s="394">
        <v>18</v>
      </c>
      <c r="AC36" s="394">
        <v>30</v>
      </c>
      <c r="AD36" s="392">
        <f t="shared" si="22"/>
        <v>18</v>
      </c>
      <c r="AE36" s="388">
        <f t="shared" si="3"/>
        <v>18</v>
      </c>
      <c r="AG36" s="397"/>
      <c r="AH36" s="397"/>
    </row>
    <row r="37" spans="2:34" ht="57" x14ac:dyDescent="0.25">
      <c r="B37" s="184" t="s">
        <v>80</v>
      </c>
      <c r="C37" s="184" t="s">
        <v>9</v>
      </c>
      <c r="D37" s="184" t="s">
        <v>37</v>
      </c>
      <c r="E37" s="385">
        <v>29</v>
      </c>
      <c r="F37" s="187" t="s">
        <v>308</v>
      </c>
      <c r="G37" s="386" t="s">
        <v>235</v>
      </c>
      <c r="H37" s="491" t="s">
        <v>728</v>
      </c>
      <c r="I37" s="409">
        <v>9</v>
      </c>
      <c r="J37" s="404">
        <v>44789</v>
      </c>
      <c r="K37" s="391" t="str">
        <f>+VLOOKUP(F37,Reporte!J32:$O$264,6,FALSE)</f>
        <v>Óptimo &lt;=30 días
Medio 45 días</v>
      </c>
      <c r="M37" s="394">
        <v>26</v>
      </c>
      <c r="N37" s="394">
        <v>30</v>
      </c>
      <c r="O37" s="392">
        <f>+M37</f>
        <v>26</v>
      </c>
      <c r="P37" s="388">
        <f t="shared" si="0"/>
        <v>26</v>
      </c>
      <c r="R37" s="394">
        <v>19</v>
      </c>
      <c r="S37" s="394">
        <v>30</v>
      </c>
      <c r="T37" s="392">
        <f t="shared" si="20"/>
        <v>19</v>
      </c>
      <c r="U37" s="388">
        <f t="shared" si="1"/>
        <v>19</v>
      </c>
      <c r="W37" s="394">
        <v>17</v>
      </c>
      <c r="X37" s="394">
        <v>30</v>
      </c>
      <c r="Y37" s="392">
        <f t="shared" si="21"/>
        <v>17</v>
      </c>
      <c r="Z37" s="388">
        <f t="shared" si="2"/>
        <v>17</v>
      </c>
      <c r="AB37" s="394">
        <v>20</v>
      </c>
      <c r="AC37" s="394">
        <v>30</v>
      </c>
      <c r="AD37" s="392">
        <f t="shared" si="22"/>
        <v>20</v>
      </c>
      <c r="AE37" s="388">
        <f t="shared" si="3"/>
        <v>20</v>
      </c>
      <c r="AG37" s="397"/>
      <c r="AH37" s="397"/>
    </row>
    <row r="38" spans="2:34" ht="57" x14ac:dyDescent="0.25">
      <c r="B38" s="184" t="s">
        <v>80</v>
      </c>
      <c r="C38" s="184" t="s">
        <v>9</v>
      </c>
      <c r="D38" s="184" t="s">
        <v>37</v>
      </c>
      <c r="E38" s="385">
        <v>29</v>
      </c>
      <c r="F38" s="187" t="s">
        <v>309</v>
      </c>
      <c r="G38" s="386" t="s">
        <v>235</v>
      </c>
      <c r="H38" s="491" t="s">
        <v>760</v>
      </c>
      <c r="I38" s="409">
        <v>10</v>
      </c>
      <c r="J38" s="404">
        <v>44887</v>
      </c>
      <c r="K38" s="391" t="str">
        <f>+VLOOKUP(F38,Reporte!J33:$O$264,6,FALSE)</f>
        <v>Óptimo &lt;=30 días
Medio 45 días</v>
      </c>
      <c r="M38" s="394">
        <v>30</v>
      </c>
      <c r="N38" s="394">
        <v>30</v>
      </c>
      <c r="O38" s="392">
        <f t="shared" si="19"/>
        <v>30</v>
      </c>
      <c r="P38" s="388">
        <f t="shared" si="0"/>
        <v>30</v>
      </c>
      <c r="R38" s="394">
        <v>20</v>
      </c>
      <c r="S38" s="394">
        <v>30</v>
      </c>
      <c r="T38" s="392">
        <f t="shared" si="20"/>
        <v>20</v>
      </c>
      <c r="U38" s="388">
        <f t="shared" si="1"/>
        <v>20</v>
      </c>
      <c r="W38" s="394">
        <v>20</v>
      </c>
      <c r="X38" s="394">
        <v>30</v>
      </c>
      <c r="Y38" s="392">
        <f t="shared" si="21"/>
        <v>20</v>
      </c>
      <c r="Z38" s="388">
        <f t="shared" si="2"/>
        <v>20</v>
      </c>
      <c r="AB38" s="394">
        <v>23</v>
      </c>
      <c r="AC38" s="394">
        <v>30</v>
      </c>
      <c r="AD38" s="392">
        <f t="shared" si="22"/>
        <v>23</v>
      </c>
      <c r="AE38" s="388">
        <f t="shared" si="3"/>
        <v>23</v>
      </c>
      <c r="AG38" s="397"/>
      <c r="AH38" s="397"/>
    </row>
    <row r="39" spans="2:34" ht="57" x14ac:dyDescent="0.25">
      <c r="B39" s="184" t="s">
        <v>80</v>
      </c>
      <c r="C39" s="184" t="s">
        <v>9</v>
      </c>
      <c r="D39" s="184" t="s">
        <v>37</v>
      </c>
      <c r="E39" s="385">
        <v>29</v>
      </c>
      <c r="F39" s="187" t="s">
        <v>310</v>
      </c>
      <c r="G39" s="386" t="s">
        <v>235</v>
      </c>
      <c r="H39" s="491" t="s">
        <v>761</v>
      </c>
      <c r="I39" s="409">
        <v>11</v>
      </c>
      <c r="J39" s="404">
        <v>44887</v>
      </c>
      <c r="K39" s="391" t="str">
        <f>+VLOOKUP(F39,Reporte!J34:$O$264,6,FALSE)</f>
        <v>Óptimo &lt;=30 días
Medio 45 días</v>
      </c>
      <c r="M39" s="394">
        <v>33</v>
      </c>
      <c r="N39" s="394">
        <v>30</v>
      </c>
      <c r="O39" s="392">
        <f t="shared" si="19"/>
        <v>33</v>
      </c>
      <c r="P39" s="388">
        <f t="shared" si="0"/>
        <v>33</v>
      </c>
      <c r="R39" s="394">
        <v>21</v>
      </c>
      <c r="S39" s="394">
        <v>30</v>
      </c>
      <c r="T39" s="392">
        <f t="shared" si="20"/>
        <v>21</v>
      </c>
      <c r="U39" s="388">
        <f t="shared" si="1"/>
        <v>21</v>
      </c>
      <c r="W39" s="394">
        <v>22</v>
      </c>
      <c r="X39" s="394">
        <v>30</v>
      </c>
      <c r="Y39" s="392">
        <f t="shared" si="21"/>
        <v>22</v>
      </c>
      <c r="Z39" s="388">
        <f t="shared" si="2"/>
        <v>22</v>
      </c>
      <c r="AB39" s="394">
        <v>25</v>
      </c>
      <c r="AC39" s="394">
        <v>30</v>
      </c>
      <c r="AD39" s="392">
        <f t="shared" si="22"/>
        <v>25</v>
      </c>
      <c r="AE39" s="388">
        <f t="shared" si="3"/>
        <v>25</v>
      </c>
      <c r="AG39" s="397" t="s">
        <v>935</v>
      </c>
      <c r="AH39" s="397" t="s">
        <v>936</v>
      </c>
    </row>
    <row r="40" spans="2:34" ht="57" x14ac:dyDescent="0.25">
      <c r="B40" s="184" t="s">
        <v>80</v>
      </c>
      <c r="C40" s="184" t="s">
        <v>9</v>
      </c>
      <c r="D40" s="184" t="s">
        <v>37</v>
      </c>
      <c r="E40" s="385">
        <v>29</v>
      </c>
      <c r="F40" s="187" t="s">
        <v>311</v>
      </c>
      <c r="G40" s="386" t="s">
        <v>235</v>
      </c>
      <c r="H40" s="491" t="s">
        <v>799</v>
      </c>
      <c r="I40" s="409">
        <v>12</v>
      </c>
      <c r="J40" s="404">
        <v>44887</v>
      </c>
      <c r="K40" s="391" t="str">
        <f>+VLOOKUP(F40,Reporte!J35:$O$264,6,FALSE)</f>
        <v>Óptimo &lt;=30 días
Medio 45 días</v>
      </c>
      <c r="M40" s="394">
        <v>36</v>
      </c>
      <c r="N40" s="394">
        <v>30</v>
      </c>
      <c r="O40" s="392">
        <f t="shared" si="19"/>
        <v>36</v>
      </c>
      <c r="P40" s="388">
        <f t="shared" si="0"/>
        <v>36</v>
      </c>
      <c r="R40" s="394">
        <v>23</v>
      </c>
      <c r="S40" s="394">
        <v>30</v>
      </c>
      <c r="T40" s="392">
        <f t="shared" si="20"/>
        <v>23</v>
      </c>
      <c r="U40" s="388">
        <f t="shared" si="1"/>
        <v>23</v>
      </c>
      <c r="W40" s="394">
        <v>26</v>
      </c>
      <c r="X40" s="394">
        <v>30</v>
      </c>
      <c r="Y40" s="392">
        <f t="shared" si="21"/>
        <v>26</v>
      </c>
      <c r="Z40" s="388">
        <f t="shared" si="2"/>
        <v>26</v>
      </c>
      <c r="AB40" s="394">
        <v>28</v>
      </c>
      <c r="AC40" s="394">
        <v>30</v>
      </c>
      <c r="AD40" s="392">
        <f t="shared" si="22"/>
        <v>28</v>
      </c>
      <c r="AE40" s="388">
        <f t="shared" si="3"/>
        <v>28</v>
      </c>
      <c r="AG40" s="397" t="s">
        <v>935</v>
      </c>
      <c r="AH40" s="397" t="s">
        <v>936</v>
      </c>
    </row>
    <row r="41" spans="2:34" ht="57" x14ac:dyDescent="0.25">
      <c r="B41" s="184" t="s">
        <v>80</v>
      </c>
      <c r="C41" s="184" t="s">
        <v>9</v>
      </c>
      <c r="D41" s="184" t="s">
        <v>37</v>
      </c>
      <c r="E41" s="385">
        <v>29</v>
      </c>
      <c r="F41" s="187" t="s">
        <v>379</v>
      </c>
      <c r="G41" s="386" t="s">
        <v>235</v>
      </c>
      <c r="H41" s="491" t="s">
        <v>800</v>
      </c>
      <c r="I41" s="409">
        <v>13</v>
      </c>
      <c r="J41" s="404">
        <v>44887</v>
      </c>
      <c r="K41" s="391" t="str">
        <f>+VLOOKUP(F41,Reporte!J36:$O$264,6,FALSE)</f>
        <v>Óptimo &lt;=30 días
Medio 45 días</v>
      </c>
      <c r="M41" s="394">
        <v>38</v>
      </c>
      <c r="N41" s="394">
        <v>30</v>
      </c>
      <c r="O41" s="392">
        <f t="shared" si="19"/>
        <v>38</v>
      </c>
      <c r="P41" s="388">
        <f t="shared" si="0"/>
        <v>38</v>
      </c>
      <c r="R41" s="394">
        <v>25</v>
      </c>
      <c r="S41" s="394">
        <v>30</v>
      </c>
      <c r="T41" s="392">
        <f t="shared" si="20"/>
        <v>25</v>
      </c>
      <c r="U41" s="388">
        <f t="shared" si="1"/>
        <v>25</v>
      </c>
      <c r="W41" s="394">
        <v>28</v>
      </c>
      <c r="X41" s="394">
        <v>30</v>
      </c>
      <c r="Y41" s="392">
        <f t="shared" si="21"/>
        <v>28</v>
      </c>
      <c r="Z41" s="388">
        <f t="shared" si="2"/>
        <v>28</v>
      </c>
      <c r="AB41" s="394">
        <v>30</v>
      </c>
      <c r="AC41" s="394">
        <v>30</v>
      </c>
      <c r="AD41" s="392">
        <f t="shared" si="22"/>
        <v>30</v>
      </c>
      <c r="AE41" s="388">
        <f t="shared" si="3"/>
        <v>30</v>
      </c>
      <c r="AG41" s="397" t="s">
        <v>935</v>
      </c>
      <c r="AH41" s="397" t="s">
        <v>936</v>
      </c>
    </row>
    <row r="42" spans="2:34" ht="178.5" x14ac:dyDescent="0.25">
      <c r="B42" s="184" t="s">
        <v>80</v>
      </c>
      <c r="C42" s="184" t="s">
        <v>9</v>
      </c>
      <c r="D42" s="184" t="s">
        <v>37</v>
      </c>
      <c r="E42" s="385">
        <v>29</v>
      </c>
      <c r="F42" s="187" t="s">
        <v>312</v>
      </c>
      <c r="G42" s="386" t="s">
        <v>235</v>
      </c>
      <c r="H42" s="491" t="s">
        <v>801</v>
      </c>
      <c r="I42" s="409">
        <v>14</v>
      </c>
      <c r="J42" s="404">
        <v>44887</v>
      </c>
      <c r="K42" s="391" t="str">
        <f>+VLOOKUP(F42,Reporte!J37:$O$264,6,FALSE)</f>
        <v>Óptimo &lt;=30 días
Medio 45 días</v>
      </c>
      <c r="M42" s="394">
        <v>41</v>
      </c>
      <c r="N42" s="394">
        <v>30</v>
      </c>
      <c r="O42" s="392">
        <f t="shared" si="19"/>
        <v>41</v>
      </c>
      <c r="P42" s="388">
        <f t="shared" si="0"/>
        <v>41</v>
      </c>
      <c r="R42" s="394">
        <v>25</v>
      </c>
      <c r="S42" s="394">
        <v>30</v>
      </c>
      <c r="T42" s="392">
        <f t="shared" si="20"/>
        <v>25</v>
      </c>
      <c r="U42" s="388">
        <f t="shared" si="1"/>
        <v>25</v>
      </c>
      <c r="W42" s="394">
        <v>30</v>
      </c>
      <c r="X42" s="394">
        <v>30</v>
      </c>
      <c r="Y42" s="392">
        <f t="shared" si="21"/>
        <v>30</v>
      </c>
      <c r="Z42" s="388">
        <f t="shared" si="2"/>
        <v>30</v>
      </c>
      <c r="AB42" s="394">
        <v>32</v>
      </c>
      <c r="AC42" s="394">
        <v>30</v>
      </c>
      <c r="AD42" s="392">
        <f t="shared" si="22"/>
        <v>32</v>
      </c>
      <c r="AE42" s="388">
        <f t="shared" si="3"/>
        <v>32</v>
      </c>
      <c r="AG42" s="397" t="s">
        <v>937</v>
      </c>
      <c r="AH42" s="397" t="s">
        <v>938</v>
      </c>
    </row>
    <row r="43" spans="2:34" ht="178.5" x14ac:dyDescent="0.25">
      <c r="B43" s="184" t="s">
        <v>80</v>
      </c>
      <c r="C43" s="184" t="s">
        <v>9</v>
      </c>
      <c r="D43" s="184" t="s">
        <v>37</v>
      </c>
      <c r="E43" s="385">
        <v>29</v>
      </c>
      <c r="F43" s="187" t="s">
        <v>313</v>
      </c>
      <c r="G43" s="386" t="s">
        <v>235</v>
      </c>
      <c r="H43" s="491" t="s">
        <v>802</v>
      </c>
      <c r="I43" s="409">
        <v>15</v>
      </c>
      <c r="J43" s="404">
        <v>44887</v>
      </c>
      <c r="K43" s="391" t="str">
        <f>+VLOOKUP(F43,Reporte!J38:$O$264,6,FALSE)</f>
        <v>Óptimo &lt;=30 días
Medio 45 días</v>
      </c>
      <c r="M43" s="394">
        <v>44</v>
      </c>
      <c r="N43" s="394">
        <v>30</v>
      </c>
      <c r="O43" s="392">
        <f t="shared" si="19"/>
        <v>44</v>
      </c>
      <c r="P43" s="388">
        <f t="shared" si="0"/>
        <v>44</v>
      </c>
      <c r="R43" s="394">
        <v>26</v>
      </c>
      <c r="S43" s="394">
        <v>30</v>
      </c>
      <c r="T43" s="392">
        <f t="shared" si="20"/>
        <v>26</v>
      </c>
      <c r="U43" s="388">
        <f t="shared" si="1"/>
        <v>26</v>
      </c>
      <c r="W43" s="394">
        <v>32</v>
      </c>
      <c r="X43" s="394">
        <v>30</v>
      </c>
      <c r="Y43" s="392">
        <f t="shared" si="21"/>
        <v>32</v>
      </c>
      <c r="Z43" s="388">
        <f t="shared" si="2"/>
        <v>32</v>
      </c>
      <c r="AB43" s="394">
        <v>34</v>
      </c>
      <c r="AC43" s="394">
        <v>30</v>
      </c>
      <c r="AD43" s="392">
        <f t="shared" si="22"/>
        <v>34</v>
      </c>
      <c r="AE43" s="388">
        <f t="shared" si="3"/>
        <v>34</v>
      </c>
      <c r="AG43" s="397" t="s">
        <v>937</v>
      </c>
      <c r="AH43" s="397" t="s">
        <v>938</v>
      </c>
    </row>
    <row r="44" spans="2:34" s="466" customFormat="1" ht="178.5" x14ac:dyDescent="0.25">
      <c r="B44" s="184" t="s">
        <v>80</v>
      </c>
      <c r="C44" s="184" t="s">
        <v>9</v>
      </c>
      <c r="D44" s="184" t="s">
        <v>37</v>
      </c>
      <c r="E44" s="385">
        <v>29</v>
      </c>
      <c r="F44" s="187" t="s">
        <v>314</v>
      </c>
      <c r="G44" s="386" t="s">
        <v>235</v>
      </c>
      <c r="H44" s="491" t="s">
        <v>803</v>
      </c>
      <c r="I44" s="409">
        <v>16</v>
      </c>
      <c r="J44" s="404">
        <v>44887</v>
      </c>
      <c r="K44" s="391" t="str">
        <f>+VLOOKUP(F44,Reporte!J39:$O$264,6,FALSE)</f>
        <v>Óptimo &lt;=30 días
Medio 45 días</v>
      </c>
      <c r="M44" s="394">
        <v>46</v>
      </c>
      <c r="N44" s="394">
        <v>30</v>
      </c>
      <c r="O44" s="392">
        <f t="shared" ref="O44:O47" si="23">+M44</f>
        <v>46</v>
      </c>
      <c r="P44" s="388">
        <f t="shared" ref="P44:P47" si="24">+O44</f>
        <v>46</v>
      </c>
      <c r="R44" s="394">
        <v>28</v>
      </c>
      <c r="S44" s="394">
        <v>30</v>
      </c>
      <c r="T44" s="392">
        <f t="shared" ref="T44:T47" si="25">+R44</f>
        <v>28</v>
      </c>
      <c r="U44" s="388">
        <f t="shared" ref="U44:U47" si="26">+T44</f>
        <v>28</v>
      </c>
      <c r="W44" s="394">
        <v>34</v>
      </c>
      <c r="X44" s="394">
        <v>30</v>
      </c>
      <c r="Y44" s="392">
        <f t="shared" ref="Y44:Y47" si="27">+W44</f>
        <v>34</v>
      </c>
      <c r="Z44" s="388">
        <f t="shared" ref="Z44:Z47" si="28">+Y44</f>
        <v>34</v>
      </c>
      <c r="AB44" s="394">
        <v>36</v>
      </c>
      <c r="AC44" s="394">
        <v>30</v>
      </c>
      <c r="AD44" s="392">
        <f t="shared" ref="AD44:AD47" si="29">+AB44</f>
        <v>36</v>
      </c>
      <c r="AE44" s="388">
        <f t="shared" ref="AE44:AE47" si="30">+AD44</f>
        <v>36</v>
      </c>
      <c r="AG44" s="397" t="s">
        <v>939</v>
      </c>
      <c r="AH44" s="397" t="s">
        <v>940</v>
      </c>
    </row>
    <row r="45" spans="2:34" s="466" customFormat="1" ht="178.5" x14ac:dyDescent="0.25">
      <c r="B45" s="184" t="s">
        <v>80</v>
      </c>
      <c r="C45" s="184" t="s">
        <v>9</v>
      </c>
      <c r="D45" s="184" t="s">
        <v>37</v>
      </c>
      <c r="E45" s="385">
        <v>29</v>
      </c>
      <c r="F45" s="187" t="s">
        <v>581</v>
      </c>
      <c r="G45" s="386" t="s">
        <v>235</v>
      </c>
      <c r="H45" s="491" t="s">
        <v>804</v>
      </c>
      <c r="I45" s="409">
        <v>17</v>
      </c>
      <c r="J45" s="404">
        <v>44887</v>
      </c>
      <c r="K45" s="391" t="str">
        <f>+VLOOKUP(F45,Reporte!J40:$O$264,6,FALSE)</f>
        <v>Óptimo &lt;=30 días
Medio 45 días</v>
      </c>
      <c r="M45" s="394">
        <v>47</v>
      </c>
      <c r="N45" s="394">
        <v>30</v>
      </c>
      <c r="O45" s="392">
        <f t="shared" si="23"/>
        <v>47</v>
      </c>
      <c r="P45" s="388">
        <f t="shared" si="24"/>
        <v>47</v>
      </c>
      <c r="R45" s="394">
        <v>29</v>
      </c>
      <c r="S45" s="394">
        <v>30</v>
      </c>
      <c r="T45" s="392">
        <f t="shared" si="25"/>
        <v>29</v>
      </c>
      <c r="U45" s="388">
        <f t="shared" si="26"/>
        <v>29</v>
      </c>
      <c r="W45" s="394">
        <v>36</v>
      </c>
      <c r="X45" s="394">
        <v>30</v>
      </c>
      <c r="Y45" s="392">
        <f t="shared" si="27"/>
        <v>36</v>
      </c>
      <c r="Z45" s="388">
        <f t="shared" si="28"/>
        <v>36</v>
      </c>
      <c r="AB45" s="394">
        <v>38</v>
      </c>
      <c r="AC45" s="394">
        <v>30</v>
      </c>
      <c r="AD45" s="392">
        <f t="shared" si="29"/>
        <v>38</v>
      </c>
      <c r="AE45" s="388">
        <f t="shared" si="30"/>
        <v>38</v>
      </c>
      <c r="AG45" s="397" t="s">
        <v>939</v>
      </c>
      <c r="AH45" s="397" t="s">
        <v>940</v>
      </c>
    </row>
    <row r="46" spans="2:34" s="466" customFormat="1" ht="178.5" x14ac:dyDescent="0.25">
      <c r="B46" s="184" t="s">
        <v>80</v>
      </c>
      <c r="C46" s="184" t="s">
        <v>9</v>
      </c>
      <c r="D46" s="184" t="s">
        <v>37</v>
      </c>
      <c r="E46" s="385">
        <v>29</v>
      </c>
      <c r="F46" s="187" t="s">
        <v>582</v>
      </c>
      <c r="G46" s="386" t="s">
        <v>235</v>
      </c>
      <c r="H46" s="491" t="s">
        <v>805</v>
      </c>
      <c r="I46" s="409">
        <v>18</v>
      </c>
      <c r="J46" s="404">
        <v>44887</v>
      </c>
      <c r="K46" s="391" t="str">
        <f>+VLOOKUP(F46,Reporte!J41:$O$264,6,FALSE)</f>
        <v>Óptimo &lt;=30 días
Medio 45 días</v>
      </c>
      <c r="M46" s="394">
        <v>49</v>
      </c>
      <c r="N46" s="394">
        <v>30</v>
      </c>
      <c r="O46" s="392">
        <f t="shared" si="23"/>
        <v>49</v>
      </c>
      <c r="P46" s="388">
        <f t="shared" si="24"/>
        <v>49</v>
      </c>
      <c r="R46" s="394">
        <v>29</v>
      </c>
      <c r="S46" s="394">
        <v>30</v>
      </c>
      <c r="T46" s="392">
        <f t="shared" si="25"/>
        <v>29</v>
      </c>
      <c r="U46" s="388">
        <f t="shared" si="26"/>
        <v>29</v>
      </c>
      <c r="W46" s="394">
        <v>38</v>
      </c>
      <c r="X46" s="394">
        <v>30</v>
      </c>
      <c r="Y46" s="392">
        <f t="shared" si="27"/>
        <v>38</v>
      </c>
      <c r="Z46" s="388">
        <f t="shared" si="28"/>
        <v>38</v>
      </c>
      <c r="AB46" s="394">
        <v>41</v>
      </c>
      <c r="AC46" s="394">
        <v>30</v>
      </c>
      <c r="AD46" s="392">
        <f t="shared" si="29"/>
        <v>41</v>
      </c>
      <c r="AE46" s="388">
        <f t="shared" si="30"/>
        <v>41</v>
      </c>
      <c r="AG46" s="397" t="s">
        <v>939</v>
      </c>
      <c r="AH46" s="397" t="s">
        <v>940</v>
      </c>
    </row>
    <row r="47" spans="2:34" s="466" customFormat="1" ht="178.5" x14ac:dyDescent="0.25">
      <c r="B47" s="184" t="s">
        <v>80</v>
      </c>
      <c r="C47" s="184" t="s">
        <v>9</v>
      </c>
      <c r="D47" s="184" t="s">
        <v>37</v>
      </c>
      <c r="E47" s="385">
        <v>29</v>
      </c>
      <c r="F47" s="187" t="s">
        <v>583</v>
      </c>
      <c r="G47" s="386" t="s">
        <v>235</v>
      </c>
      <c r="H47" s="491" t="s">
        <v>806</v>
      </c>
      <c r="I47" s="409">
        <v>19</v>
      </c>
      <c r="J47" s="404">
        <v>44887</v>
      </c>
      <c r="K47" s="391" t="str">
        <f>+VLOOKUP(F47,Reporte!J42:$O$264,6,FALSE)</f>
        <v>Óptimo &lt;=30 días
Medio 45 días</v>
      </c>
      <c r="M47" s="394">
        <v>51</v>
      </c>
      <c r="N47" s="394">
        <v>30</v>
      </c>
      <c r="O47" s="392">
        <f t="shared" si="23"/>
        <v>51</v>
      </c>
      <c r="P47" s="388">
        <f t="shared" si="24"/>
        <v>51</v>
      </c>
      <c r="R47" s="394">
        <v>29</v>
      </c>
      <c r="S47" s="394">
        <v>30</v>
      </c>
      <c r="T47" s="392">
        <f t="shared" si="25"/>
        <v>29</v>
      </c>
      <c r="U47" s="388">
        <f t="shared" si="26"/>
        <v>29</v>
      </c>
      <c r="W47" s="394">
        <v>39</v>
      </c>
      <c r="X47" s="394">
        <v>30</v>
      </c>
      <c r="Y47" s="392">
        <f t="shared" si="27"/>
        <v>39</v>
      </c>
      <c r="Z47" s="388">
        <f t="shared" si="28"/>
        <v>39</v>
      </c>
      <c r="AB47" s="394">
        <v>42</v>
      </c>
      <c r="AC47" s="394">
        <v>30</v>
      </c>
      <c r="AD47" s="392">
        <f t="shared" si="29"/>
        <v>42</v>
      </c>
      <c r="AE47" s="388">
        <f t="shared" si="30"/>
        <v>42</v>
      </c>
      <c r="AG47" s="397" t="s">
        <v>939</v>
      </c>
      <c r="AH47" s="397" t="s">
        <v>940</v>
      </c>
    </row>
    <row r="48" spans="2:34" ht="178.5" x14ac:dyDescent="0.25">
      <c r="B48" s="184" t="s">
        <v>80</v>
      </c>
      <c r="C48" s="184" t="s">
        <v>9</v>
      </c>
      <c r="D48" s="184" t="s">
        <v>37</v>
      </c>
      <c r="E48" s="385">
        <v>29</v>
      </c>
      <c r="F48" s="187" t="s">
        <v>584</v>
      </c>
      <c r="G48" s="386" t="s">
        <v>235</v>
      </c>
      <c r="H48" s="491" t="s">
        <v>965</v>
      </c>
      <c r="I48" s="409">
        <v>20</v>
      </c>
      <c r="J48" s="404">
        <v>44932</v>
      </c>
      <c r="K48" s="391" t="str">
        <f>+VLOOKUP(F48,Reporte!J39:$O$264,6,FALSE)</f>
        <v>Óptimo &lt;=30 días
Medio 45 días</v>
      </c>
      <c r="M48" s="394">
        <v>55</v>
      </c>
      <c r="N48" s="394">
        <v>30</v>
      </c>
      <c r="O48" s="392">
        <f>+M48</f>
        <v>55</v>
      </c>
      <c r="P48" s="388">
        <f t="shared" si="0"/>
        <v>55</v>
      </c>
      <c r="R48" s="394">
        <v>29</v>
      </c>
      <c r="S48" s="394">
        <v>30</v>
      </c>
      <c r="T48" s="392">
        <f>+R48</f>
        <v>29</v>
      </c>
      <c r="U48" s="388">
        <f t="shared" si="1"/>
        <v>29</v>
      </c>
      <c r="W48" s="394">
        <v>41</v>
      </c>
      <c r="X48" s="394">
        <v>30</v>
      </c>
      <c r="Y48" s="392">
        <f>+W48</f>
        <v>41</v>
      </c>
      <c r="Z48" s="388">
        <f t="shared" si="2"/>
        <v>41</v>
      </c>
      <c r="AB48" s="394">
        <v>45</v>
      </c>
      <c r="AC48" s="394">
        <v>30</v>
      </c>
      <c r="AD48" s="392">
        <f>+AB48</f>
        <v>45</v>
      </c>
      <c r="AE48" s="388">
        <f t="shared" si="3"/>
        <v>45</v>
      </c>
      <c r="AG48" s="397" t="s">
        <v>939</v>
      </c>
      <c r="AH48" s="397" t="s">
        <v>940</v>
      </c>
    </row>
    <row r="49" spans="2:34" ht="57" x14ac:dyDescent="0.25">
      <c r="B49" s="380" t="s">
        <v>80</v>
      </c>
      <c r="C49" s="380" t="s">
        <v>9</v>
      </c>
      <c r="D49" s="380" t="s">
        <v>37</v>
      </c>
      <c r="E49" s="381">
        <v>29</v>
      </c>
      <c r="F49" s="427" t="s">
        <v>247</v>
      </c>
      <c r="G49" s="428" t="s">
        <v>235</v>
      </c>
      <c r="H49" s="429"/>
      <c r="I49" s="382" t="s">
        <v>381</v>
      </c>
      <c r="J49" s="375"/>
      <c r="K49" s="391" t="str">
        <f>+VLOOKUP(F49,Reporte!J44:$O$264,6,FALSE)</f>
        <v>Óptimo &lt;=30 días
Medio 45 días</v>
      </c>
      <c r="M49" s="394" t="s">
        <v>81</v>
      </c>
      <c r="N49" s="394" t="s">
        <v>81</v>
      </c>
      <c r="O49" s="379" t="str">
        <f>+M49</f>
        <v>*</v>
      </c>
      <c r="P49" s="388" t="str">
        <f t="shared" si="0"/>
        <v>*</v>
      </c>
      <c r="R49" s="394" t="s">
        <v>81</v>
      </c>
      <c r="S49" s="394" t="s">
        <v>81</v>
      </c>
      <c r="T49" s="379" t="str">
        <f>+R49</f>
        <v>*</v>
      </c>
      <c r="U49" s="388" t="str">
        <f t="shared" si="1"/>
        <v>*</v>
      </c>
      <c r="W49" s="394" t="s">
        <v>81</v>
      </c>
      <c r="X49" s="394" t="s">
        <v>81</v>
      </c>
      <c r="Y49" s="379" t="str">
        <f>+W49</f>
        <v>*</v>
      </c>
      <c r="Z49" s="388" t="str">
        <f t="shared" si="2"/>
        <v>*</v>
      </c>
      <c r="AB49" s="394" t="s">
        <v>81</v>
      </c>
      <c r="AC49" s="394" t="s">
        <v>81</v>
      </c>
      <c r="AD49" s="379" t="str">
        <f>+AB49</f>
        <v>*</v>
      </c>
      <c r="AE49" s="388" t="str">
        <f t="shared" si="3"/>
        <v>*</v>
      </c>
      <c r="AG49" s="374"/>
      <c r="AH49" s="374"/>
    </row>
    <row r="50" spans="2:34" ht="42.75" x14ac:dyDescent="0.25">
      <c r="B50" s="184" t="s">
        <v>80</v>
      </c>
      <c r="C50" s="184" t="s">
        <v>16</v>
      </c>
      <c r="D50" s="184" t="s">
        <v>37</v>
      </c>
      <c r="E50" s="385">
        <v>31</v>
      </c>
      <c r="F50" s="187" t="s">
        <v>460</v>
      </c>
      <c r="G50" s="386" t="s">
        <v>226</v>
      </c>
      <c r="H50" s="491" t="s">
        <v>891</v>
      </c>
      <c r="I50" s="409">
        <v>1</v>
      </c>
      <c r="J50" s="404">
        <v>44778</v>
      </c>
      <c r="K50" s="391" t="str">
        <f>+VLOOKUP(F50,Reporte!J45:$O$264,6,FALSE)</f>
        <v>Óptimo &gt;=100%
Medio 98%</v>
      </c>
      <c r="M50" s="394">
        <v>0</v>
      </c>
      <c r="N50" s="394">
        <v>0</v>
      </c>
      <c r="O50" s="395" t="e">
        <f>+M50/N50*100</f>
        <v>#DIV/0!</v>
      </c>
      <c r="P50" s="388" t="e">
        <f t="shared" si="0"/>
        <v>#DIV/0!</v>
      </c>
      <c r="R50" s="394">
        <v>0</v>
      </c>
      <c r="S50" s="394">
        <v>0</v>
      </c>
      <c r="T50" s="395" t="e">
        <f>+R50/S50*100</f>
        <v>#DIV/0!</v>
      </c>
      <c r="U50" s="388" t="e">
        <f t="shared" si="1"/>
        <v>#DIV/0!</v>
      </c>
      <c r="W50" s="394">
        <v>5</v>
      </c>
      <c r="X50" s="394">
        <v>0</v>
      </c>
      <c r="Y50" s="395" t="e">
        <f>+W50/X50*100</f>
        <v>#DIV/0!</v>
      </c>
      <c r="Z50" s="388" t="e">
        <f t="shared" si="2"/>
        <v>#DIV/0!</v>
      </c>
      <c r="AB50" s="394">
        <v>0</v>
      </c>
      <c r="AC50" s="394">
        <v>0</v>
      </c>
      <c r="AD50" s="395" t="e">
        <f>+AB50/AC50*100</f>
        <v>#DIV/0!</v>
      </c>
      <c r="AE50" s="388" t="e">
        <f t="shared" si="3"/>
        <v>#DIV/0!</v>
      </c>
      <c r="AG50" s="397"/>
      <c r="AH50" s="397"/>
    </row>
    <row r="51" spans="2:34" ht="42.75" x14ac:dyDescent="0.25">
      <c r="B51" s="184" t="s">
        <v>80</v>
      </c>
      <c r="C51" s="184" t="s">
        <v>16</v>
      </c>
      <c r="D51" s="184" t="s">
        <v>37</v>
      </c>
      <c r="E51" s="385">
        <v>31</v>
      </c>
      <c r="F51" s="187" t="s">
        <v>461</v>
      </c>
      <c r="G51" s="386" t="s">
        <v>226</v>
      </c>
      <c r="H51" s="491" t="s">
        <v>892</v>
      </c>
      <c r="I51" s="409">
        <v>2</v>
      </c>
      <c r="J51" s="404">
        <v>44778</v>
      </c>
      <c r="K51" s="391" t="str">
        <f>+VLOOKUP(F51,Reporte!J46:$O$264,6,FALSE)</f>
        <v>Óptimo &gt;=100%
Medio 98%</v>
      </c>
      <c r="M51" s="394">
        <v>0</v>
      </c>
      <c r="N51" s="394">
        <v>0</v>
      </c>
      <c r="O51" s="395" t="e">
        <f t="shared" ref="O51:O69" si="31">+M51/N51*100</f>
        <v>#DIV/0!</v>
      </c>
      <c r="P51" s="388" t="e">
        <f t="shared" si="0"/>
        <v>#DIV/0!</v>
      </c>
      <c r="R51" s="394">
        <v>4</v>
      </c>
      <c r="S51" s="394">
        <v>4</v>
      </c>
      <c r="T51" s="395">
        <f t="shared" ref="T51:T69" si="32">+R51/S51*100</f>
        <v>100</v>
      </c>
      <c r="U51" s="388">
        <f t="shared" si="1"/>
        <v>100</v>
      </c>
      <c r="W51" s="394">
        <v>49</v>
      </c>
      <c r="X51" s="394">
        <v>0</v>
      </c>
      <c r="Y51" s="395" t="e">
        <f t="shared" ref="Y51:Y69" si="33">+W51/X51*100</f>
        <v>#DIV/0!</v>
      </c>
      <c r="Z51" s="388" t="e">
        <f t="shared" si="2"/>
        <v>#DIV/0!</v>
      </c>
      <c r="AB51" s="394">
        <v>0</v>
      </c>
      <c r="AC51" s="394">
        <v>0</v>
      </c>
      <c r="AD51" s="395" t="e">
        <f t="shared" ref="AD51:AD69" si="34">+AB51/AC51*100</f>
        <v>#DIV/0!</v>
      </c>
      <c r="AE51" s="388" t="e">
        <f t="shared" si="3"/>
        <v>#DIV/0!</v>
      </c>
      <c r="AG51" s="397"/>
      <c r="AH51" s="397"/>
    </row>
    <row r="52" spans="2:34" ht="42.75" x14ac:dyDescent="0.25">
      <c r="B52" s="184" t="s">
        <v>80</v>
      </c>
      <c r="C52" s="184" t="s">
        <v>16</v>
      </c>
      <c r="D52" s="184" t="s">
        <v>37</v>
      </c>
      <c r="E52" s="385">
        <v>31</v>
      </c>
      <c r="F52" s="187" t="s">
        <v>462</v>
      </c>
      <c r="G52" s="386" t="s">
        <v>226</v>
      </c>
      <c r="H52" s="491" t="s">
        <v>656</v>
      </c>
      <c r="I52" s="409">
        <v>3</v>
      </c>
      <c r="J52" s="404">
        <v>44778</v>
      </c>
      <c r="K52" s="391" t="str">
        <f>+VLOOKUP(F52,Reporte!J47:$O$264,6,FALSE)</f>
        <v>Óptimo &gt;=100%
Medio 98%</v>
      </c>
      <c r="M52" s="394">
        <v>3</v>
      </c>
      <c r="N52" s="394">
        <v>3</v>
      </c>
      <c r="O52" s="395">
        <f t="shared" si="31"/>
        <v>100</v>
      </c>
      <c r="P52" s="388">
        <f t="shared" si="0"/>
        <v>100</v>
      </c>
      <c r="R52" s="394">
        <v>10</v>
      </c>
      <c r="S52" s="394">
        <v>10</v>
      </c>
      <c r="T52" s="395">
        <f t="shared" si="32"/>
        <v>100</v>
      </c>
      <c r="U52" s="388">
        <f t="shared" si="1"/>
        <v>100</v>
      </c>
      <c r="W52" s="394">
        <v>49</v>
      </c>
      <c r="X52" s="394">
        <v>30</v>
      </c>
      <c r="Y52" s="395">
        <f t="shared" si="33"/>
        <v>163.33333333333334</v>
      </c>
      <c r="Z52" s="388">
        <f t="shared" si="2"/>
        <v>163.33333333333334</v>
      </c>
      <c r="AB52" s="394">
        <v>10</v>
      </c>
      <c r="AC52" s="394">
        <v>10</v>
      </c>
      <c r="AD52" s="395">
        <f t="shared" si="34"/>
        <v>100</v>
      </c>
      <c r="AE52" s="388">
        <f t="shared" si="3"/>
        <v>100</v>
      </c>
      <c r="AG52" s="397"/>
      <c r="AH52" s="397"/>
    </row>
    <row r="53" spans="2:34" ht="42.75" x14ac:dyDescent="0.25">
      <c r="B53" s="184" t="s">
        <v>80</v>
      </c>
      <c r="C53" s="184" t="s">
        <v>16</v>
      </c>
      <c r="D53" s="184" t="s">
        <v>37</v>
      </c>
      <c r="E53" s="385">
        <v>31</v>
      </c>
      <c r="F53" s="187" t="s">
        <v>463</v>
      </c>
      <c r="G53" s="386" t="s">
        <v>226</v>
      </c>
      <c r="H53" s="491" t="s">
        <v>691</v>
      </c>
      <c r="I53" s="409">
        <v>4</v>
      </c>
      <c r="J53" s="404">
        <v>44778</v>
      </c>
      <c r="K53" s="391" t="str">
        <f>+VLOOKUP(F53,Reporte!J48:$O$264,6,FALSE)</f>
        <v>Óptimo &gt;=100%
Medio 98%</v>
      </c>
      <c r="M53" s="394">
        <v>8</v>
      </c>
      <c r="N53" s="394">
        <v>8</v>
      </c>
      <c r="O53" s="395">
        <f t="shared" si="31"/>
        <v>100</v>
      </c>
      <c r="P53" s="388">
        <f t="shared" si="0"/>
        <v>100</v>
      </c>
      <c r="R53" s="394">
        <v>16</v>
      </c>
      <c r="S53" s="394">
        <v>16</v>
      </c>
      <c r="T53" s="395">
        <f t="shared" si="32"/>
        <v>100</v>
      </c>
      <c r="U53" s="388">
        <f t="shared" si="1"/>
        <v>100</v>
      </c>
      <c r="W53" s="394">
        <v>167</v>
      </c>
      <c r="X53" s="394">
        <v>60</v>
      </c>
      <c r="Y53" s="395">
        <f t="shared" si="33"/>
        <v>278.33333333333331</v>
      </c>
      <c r="Z53" s="388">
        <f t="shared" si="2"/>
        <v>278.33333333333331</v>
      </c>
      <c r="AB53" s="394">
        <v>45</v>
      </c>
      <c r="AC53" s="394">
        <v>45</v>
      </c>
      <c r="AD53" s="395">
        <f t="shared" si="34"/>
        <v>100</v>
      </c>
      <c r="AE53" s="388">
        <f t="shared" si="3"/>
        <v>100</v>
      </c>
      <c r="AG53" s="397"/>
      <c r="AH53" s="397"/>
    </row>
    <row r="54" spans="2:34" ht="42.75" x14ac:dyDescent="0.25">
      <c r="B54" s="184" t="s">
        <v>80</v>
      </c>
      <c r="C54" s="184" t="s">
        <v>16</v>
      </c>
      <c r="D54" s="184" t="s">
        <v>37</v>
      </c>
      <c r="E54" s="385">
        <v>31</v>
      </c>
      <c r="F54" s="187" t="s">
        <v>464</v>
      </c>
      <c r="G54" s="386" t="s">
        <v>226</v>
      </c>
      <c r="H54" s="491" t="s">
        <v>692</v>
      </c>
      <c r="I54" s="409">
        <v>5</v>
      </c>
      <c r="J54" s="404">
        <v>44778</v>
      </c>
      <c r="K54" s="391" t="str">
        <f>+VLOOKUP(F54,Reporte!J49:$O$264,6,FALSE)</f>
        <v>Óptimo &gt;=100%
Medio 98%</v>
      </c>
      <c r="M54" s="394">
        <v>18</v>
      </c>
      <c r="N54" s="394">
        <v>18</v>
      </c>
      <c r="O54" s="395">
        <f t="shared" si="31"/>
        <v>100</v>
      </c>
      <c r="P54" s="388">
        <f t="shared" si="0"/>
        <v>100</v>
      </c>
      <c r="R54" s="394">
        <v>26</v>
      </c>
      <c r="S54" s="394">
        <v>26</v>
      </c>
      <c r="T54" s="395">
        <f t="shared" si="32"/>
        <v>100</v>
      </c>
      <c r="U54" s="388">
        <f t="shared" si="1"/>
        <v>100</v>
      </c>
      <c r="W54" s="394">
        <v>323</v>
      </c>
      <c r="X54" s="394">
        <v>110</v>
      </c>
      <c r="Y54" s="395">
        <f t="shared" si="33"/>
        <v>293.63636363636363</v>
      </c>
      <c r="Z54" s="388">
        <f t="shared" si="2"/>
        <v>293.63636363636363</v>
      </c>
      <c r="AB54" s="394">
        <v>132</v>
      </c>
      <c r="AC54" s="394">
        <v>132</v>
      </c>
      <c r="AD54" s="395">
        <f t="shared" si="34"/>
        <v>100</v>
      </c>
      <c r="AE54" s="388">
        <f t="shared" si="3"/>
        <v>100</v>
      </c>
      <c r="AG54" s="397"/>
      <c r="AH54" s="397"/>
    </row>
    <row r="55" spans="2:34" ht="48" x14ac:dyDescent="0.25">
      <c r="B55" s="184" t="s">
        <v>80</v>
      </c>
      <c r="C55" s="184" t="s">
        <v>16</v>
      </c>
      <c r="D55" s="184" t="s">
        <v>37</v>
      </c>
      <c r="E55" s="385">
        <v>31</v>
      </c>
      <c r="F55" s="187" t="s">
        <v>465</v>
      </c>
      <c r="G55" s="386" t="s">
        <v>226</v>
      </c>
      <c r="H55" s="491" t="s">
        <v>693</v>
      </c>
      <c r="I55" s="409">
        <v>6</v>
      </c>
      <c r="J55" s="404">
        <v>44778</v>
      </c>
      <c r="K55" s="391" t="str">
        <f>+VLOOKUP(F55,Reporte!J50:$O$264,6,FALSE)</f>
        <v>Óptimo &gt;=100%
Medio 98%</v>
      </c>
      <c r="M55" s="394">
        <v>35</v>
      </c>
      <c r="N55" s="394">
        <v>35</v>
      </c>
      <c r="O55" s="395">
        <f t="shared" si="31"/>
        <v>100</v>
      </c>
      <c r="P55" s="388">
        <f t="shared" si="0"/>
        <v>100</v>
      </c>
      <c r="R55" s="394">
        <v>40</v>
      </c>
      <c r="S55" s="394">
        <v>39</v>
      </c>
      <c r="T55" s="395">
        <f t="shared" si="32"/>
        <v>102.56410256410255</v>
      </c>
      <c r="U55" s="388">
        <f t="shared" si="1"/>
        <v>102.56410256410255</v>
      </c>
      <c r="W55" s="394">
        <v>397</v>
      </c>
      <c r="X55" s="394">
        <v>160</v>
      </c>
      <c r="Y55" s="395">
        <f t="shared" si="33"/>
        <v>248.12500000000003</v>
      </c>
      <c r="Z55" s="388">
        <f t="shared" si="2"/>
        <v>248.12500000000003</v>
      </c>
      <c r="AB55" s="394">
        <v>206</v>
      </c>
      <c r="AC55" s="394">
        <v>221</v>
      </c>
      <c r="AD55" s="395">
        <f t="shared" si="34"/>
        <v>93.212669683257914</v>
      </c>
      <c r="AE55" s="388">
        <f t="shared" si="3"/>
        <v>93.212669683257914</v>
      </c>
      <c r="AG55" s="495" t="s">
        <v>755</v>
      </c>
      <c r="AH55" s="495" t="s">
        <v>752</v>
      </c>
    </row>
    <row r="56" spans="2:34" ht="42.75" x14ac:dyDescent="0.25">
      <c r="B56" s="184" t="s">
        <v>80</v>
      </c>
      <c r="C56" s="184" t="s">
        <v>16</v>
      </c>
      <c r="D56" s="184" t="s">
        <v>37</v>
      </c>
      <c r="E56" s="385">
        <v>31</v>
      </c>
      <c r="F56" s="187" t="s">
        <v>466</v>
      </c>
      <c r="G56" s="386" t="s">
        <v>226</v>
      </c>
      <c r="H56" s="491" t="s">
        <v>694</v>
      </c>
      <c r="I56" s="409">
        <v>7</v>
      </c>
      <c r="J56" s="404">
        <v>44778</v>
      </c>
      <c r="K56" s="391" t="str">
        <f>+VLOOKUP(F56,Reporte!J51:$O$264,6,FALSE)</f>
        <v>Óptimo &gt;=100%
Medio 98%</v>
      </c>
      <c r="M56" s="394">
        <v>55</v>
      </c>
      <c r="N56" s="394">
        <v>52</v>
      </c>
      <c r="O56" s="395">
        <f t="shared" si="31"/>
        <v>105.76923076923077</v>
      </c>
      <c r="P56" s="388">
        <f t="shared" si="0"/>
        <v>105.76923076923077</v>
      </c>
      <c r="R56" s="394">
        <v>54</v>
      </c>
      <c r="S56" s="394">
        <v>53</v>
      </c>
      <c r="T56" s="395">
        <f t="shared" si="32"/>
        <v>101.88679245283019</v>
      </c>
      <c r="U56" s="388">
        <f t="shared" si="1"/>
        <v>101.88679245283019</v>
      </c>
      <c r="W56" s="394">
        <v>466</v>
      </c>
      <c r="X56" s="394">
        <v>240</v>
      </c>
      <c r="Y56" s="395">
        <f t="shared" si="33"/>
        <v>194.16666666666666</v>
      </c>
      <c r="Z56" s="388">
        <f t="shared" si="2"/>
        <v>194.16666666666666</v>
      </c>
      <c r="AB56" s="394">
        <v>339</v>
      </c>
      <c r="AC56" s="394">
        <v>330</v>
      </c>
      <c r="AD56" s="395">
        <f t="shared" si="34"/>
        <v>102.72727272727273</v>
      </c>
      <c r="AE56" s="388">
        <f t="shared" si="3"/>
        <v>102.72727272727273</v>
      </c>
      <c r="AG56" s="495"/>
      <c r="AH56" s="495"/>
    </row>
    <row r="57" spans="2:34" ht="48" x14ac:dyDescent="0.25">
      <c r="B57" s="184" t="s">
        <v>80</v>
      </c>
      <c r="C57" s="184" t="s">
        <v>16</v>
      </c>
      <c r="D57" s="184" t="s">
        <v>37</v>
      </c>
      <c r="E57" s="385">
        <v>31</v>
      </c>
      <c r="F57" s="187" t="s">
        <v>467</v>
      </c>
      <c r="G57" s="386" t="s">
        <v>226</v>
      </c>
      <c r="H57" s="491" t="s">
        <v>731</v>
      </c>
      <c r="I57" s="409">
        <v>8</v>
      </c>
      <c r="J57" s="404">
        <v>44789</v>
      </c>
      <c r="K57" s="391" t="str">
        <f>+VLOOKUP(F57,Reporte!J52:$O$264,6,FALSE)</f>
        <v>Óptimo &gt;=100%
Medio 98%</v>
      </c>
      <c r="M57" s="394">
        <v>88</v>
      </c>
      <c r="N57" s="394">
        <v>84</v>
      </c>
      <c r="O57" s="395">
        <f t="shared" si="31"/>
        <v>104.76190476190477</v>
      </c>
      <c r="P57" s="388">
        <f t="shared" si="0"/>
        <v>104.76190476190477</v>
      </c>
      <c r="R57" s="394">
        <v>69</v>
      </c>
      <c r="S57" s="394">
        <v>68</v>
      </c>
      <c r="T57" s="395">
        <f t="shared" si="32"/>
        <v>101.47058823529412</v>
      </c>
      <c r="U57" s="388">
        <f t="shared" si="1"/>
        <v>101.47058823529412</v>
      </c>
      <c r="W57" s="394">
        <v>558</v>
      </c>
      <c r="X57" s="394">
        <v>350</v>
      </c>
      <c r="Y57" s="395">
        <f t="shared" si="33"/>
        <v>159.42857142857144</v>
      </c>
      <c r="Z57" s="388">
        <f t="shared" si="2"/>
        <v>159.42857142857144</v>
      </c>
      <c r="AB57" s="394">
        <v>435</v>
      </c>
      <c r="AC57" s="394">
        <v>459</v>
      </c>
      <c r="AD57" s="395">
        <f t="shared" si="34"/>
        <v>94.77124183006535</v>
      </c>
      <c r="AE57" s="388">
        <f t="shared" si="3"/>
        <v>94.77124183006535</v>
      </c>
      <c r="AG57" s="495" t="s">
        <v>913</v>
      </c>
      <c r="AH57" s="495" t="s">
        <v>779</v>
      </c>
    </row>
    <row r="58" spans="2:34" ht="48" x14ac:dyDescent="0.25">
      <c r="B58" s="184" t="s">
        <v>80</v>
      </c>
      <c r="C58" s="184" t="s">
        <v>16</v>
      </c>
      <c r="D58" s="184" t="s">
        <v>37</v>
      </c>
      <c r="E58" s="385">
        <v>31</v>
      </c>
      <c r="F58" s="187" t="s">
        <v>468</v>
      </c>
      <c r="G58" s="386" t="s">
        <v>226</v>
      </c>
      <c r="H58" s="491" t="s">
        <v>732</v>
      </c>
      <c r="I58" s="409">
        <v>9</v>
      </c>
      <c r="J58" s="404">
        <v>44789</v>
      </c>
      <c r="K58" s="391" t="str">
        <f>+VLOOKUP(F58,Reporte!J53:$O$264,6,FALSE)</f>
        <v>Óptimo &gt;=100%
Medio 98%</v>
      </c>
      <c r="M58" s="394">
        <v>126</v>
      </c>
      <c r="N58" s="394">
        <v>118</v>
      </c>
      <c r="O58" s="395">
        <f t="shared" si="31"/>
        <v>106.77966101694916</v>
      </c>
      <c r="P58" s="388">
        <f t="shared" si="0"/>
        <v>106.77966101694916</v>
      </c>
      <c r="R58" s="394">
        <v>84</v>
      </c>
      <c r="S58" s="394">
        <v>83</v>
      </c>
      <c r="T58" s="395">
        <f t="shared" si="32"/>
        <v>101.20481927710843</v>
      </c>
      <c r="U58" s="388">
        <f t="shared" si="1"/>
        <v>101.20481927710843</v>
      </c>
      <c r="W58" s="394">
        <v>675</v>
      </c>
      <c r="X58" s="394">
        <v>475</v>
      </c>
      <c r="Y58" s="395">
        <f t="shared" si="33"/>
        <v>142.10526315789474</v>
      </c>
      <c r="Z58" s="388">
        <f t="shared" si="2"/>
        <v>142.10526315789474</v>
      </c>
      <c r="AB58" s="394">
        <v>545</v>
      </c>
      <c r="AC58" s="394">
        <v>610</v>
      </c>
      <c r="AD58" s="395">
        <f t="shared" si="34"/>
        <v>89.344262295081961</v>
      </c>
      <c r="AE58" s="388">
        <f t="shared" si="3"/>
        <v>89.344262295081961</v>
      </c>
      <c r="AG58" s="495" t="s">
        <v>780</v>
      </c>
      <c r="AH58" s="495" t="s">
        <v>781</v>
      </c>
    </row>
    <row r="59" spans="2:34" ht="76.5" x14ac:dyDescent="0.25">
      <c r="B59" s="184" t="s">
        <v>80</v>
      </c>
      <c r="C59" s="184" t="s">
        <v>16</v>
      </c>
      <c r="D59" s="184" t="s">
        <v>37</v>
      </c>
      <c r="E59" s="385">
        <v>31</v>
      </c>
      <c r="F59" s="187" t="s">
        <v>469</v>
      </c>
      <c r="G59" s="386" t="s">
        <v>226</v>
      </c>
      <c r="H59" s="491" t="s">
        <v>764</v>
      </c>
      <c r="I59" s="409">
        <v>10</v>
      </c>
      <c r="J59" s="404">
        <v>44887</v>
      </c>
      <c r="K59" s="391" t="str">
        <f>+VLOOKUP(F59,Reporte!J54:$O$264,6,FALSE)</f>
        <v>Óptimo &gt;=100%
Medio 98%</v>
      </c>
      <c r="M59" s="394">
        <v>161</v>
      </c>
      <c r="N59" s="394">
        <v>157</v>
      </c>
      <c r="O59" s="395">
        <f t="shared" si="31"/>
        <v>102.54777070063695</v>
      </c>
      <c r="P59" s="388">
        <f t="shared" si="0"/>
        <v>102.54777070063695</v>
      </c>
      <c r="R59" s="394">
        <v>99</v>
      </c>
      <c r="S59" s="394">
        <v>98</v>
      </c>
      <c r="T59" s="395">
        <f t="shared" si="32"/>
        <v>101.0204081632653</v>
      </c>
      <c r="U59" s="388">
        <f t="shared" si="1"/>
        <v>101.0204081632653</v>
      </c>
      <c r="W59" s="394">
        <v>781</v>
      </c>
      <c r="X59" s="394">
        <v>625</v>
      </c>
      <c r="Y59" s="395">
        <f t="shared" si="33"/>
        <v>124.96000000000001</v>
      </c>
      <c r="Z59" s="388">
        <f t="shared" si="2"/>
        <v>124.96000000000001</v>
      </c>
      <c r="AB59" s="394">
        <v>686</v>
      </c>
      <c r="AC59" s="394">
        <v>767</v>
      </c>
      <c r="AD59" s="395">
        <f t="shared" si="34"/>
        <v>89.439374185136899</v>
      </c>
      <c r="AE59" s="388">
        <f t="shared" si="3"/>
        <v>89.439374185136899</v>
      </c>
      <c r="AG59" s="397" t="s">
        <v>931</v>
      </c>
      <c r="AH59" s="397" t="s">
        <v>921</v>
      </c>
    </row>
    <row r="60" spans="2:34" ht="51" x14ac:dyDescent="0.25">
      <c r="B60" s="184" t="s">
        <v>80</v>
      </c>
      <c r="C60" s="184" t="s">
        <v>16</v>
      </c>
      <c r="D60" s="184" t="s">
        <v>37</v>
      </c>
      <c r="E60" s="385">
        <v>31</v>
      </c>
      <c r="F60" s="187" t="s">
        <v>470</v>
      </c>
      <c r="G60" s="386" t="s">
        <v>226</v>
      </c>
      <c r="H60" s="491" t="s">
        <v>765</v>
      </c>
      <c r="I60" s="409">
        <v>11</v>
      </c>
      <c r="J60" s="404">
        <v>44887</v>
      </c>
      <c r="K60" s="391" t="str">
        <f>+VLOOKUP(F60,Reporte!J55:$O$264,6,FALSE)</f>
        <v>Óptimo &gt;=100%
Medio 98%</v>
      </c>
      <c r="M60" s="394">
        <v>203</v>
      </c>
      <c r="N60" s="394">
        <v>197</v>
      </c>
      <c r="O60" s="395">
        <f t="shared" si="31"/>
        <v>103.04568527918782</v>
      </c>
      <c r="P60" s="388">
        <f t="shared" si="0"/>
        <v>103.04568527918782</v>
      </c>
      <c r="R60" s="394">
        <v>114</v>
      </c>
      <c r="S60" s="394">
        <v>113</v>
      </c>
      <c r="T60" s="395">
        <f t="shared" si="32"/>
        <v>100.88495575221239</v>
      </c>
      <c r="U60" s="388">
        <f t="shared" si="1"/>
        <v>100.88495575221239</v>
      </c>
      <c r="W60" s="394">
        <v>888</v>
      </c>
      <c r="X60" s="394">
        <v>750</v>
      </c>
      <c r="Y60" s="395">
        <f t="shared" si="33"/>
        <v>118.39999999999999</v>
      </c>
      <c r="Z60" s="388">
        <f t="shared" si="2"/>
        <v>118.39999999999999</v>
      </c>
      <c r="AB60" s="394">
        <v>800</v>
      </c>
      <c r="AC60" s="394">
        <v>887</v>
      </c>
      <c r="AD60" s="395">
        <f t="shared" si="34"/>
        <v>90.191657271702368</v>
      </c>
      <c r="AE60" s="388">
        <f t="shared" si="3"/>
        <v>90.191657271702368</v>
      </c>
      <c r="AG60" s="397" t="s">
        <v>932</v>
      </c>
      <c r="AH60" s="397" t="s">
        <v>922</v>
      </c>
    </row>
    <row r="61" spans="2:34" ht="51" x14ac:dyDescent="0.25">
      <c r="B61" s="184" t="s">
        <v>80</v>
      </c>
      <c r="C61" s="184" t="s">
        <v>16</v>
      </c>
      <c r="D61" s="184" t="s">
        <v>37</v>
      </c>
      <c r="E61" s="385">
        <v>31</v>
      </c>
      <c r="F61" s="187" t="s">
        <v>471</v>
      </c>
      <c r="G61" s="386" t="s">
        <v>226</v>
      </c>
      <c r="H61" s="491" t="s">
        <v>815</v>
      </c>
      <c r="I61" s="409">
        <v>12</v>
      </c>
      <c r="J61" s="404">
        <v>44887</v>
      </c>
      <c r="K61" s="391" t="str">
        <f>+VLOOKUP(F61,Reporte!J56:$O$264,6,FALSE)</f>
        <v>Óptimo &gt;=100%
Medio 98%</v>
      </c>
      <c r="M61" s="394">
        <v>244</v>
      </c>
      <c r="N61" s="394">
        <v>237</v>
      </c>
      <c r="O61" s="395">
        <f t="shared" si="31"/>
        <v>102.9535864978903</v>
      </c>
      <c r="P61" s="388">
        <f t="shared" si="0"/>
        <v>102.9535864978903</v>
      </c>
      <c r="R61" s="394">
        <v>130</v>
      </c>
      <c r="S61" s="394">
        <v>128</v>
      </c>
      <c r="T61" s="395">
        <f t="shared" si="32"/>
        <v>101.5625</v>
      </c>
      <c r="U61" s="388">
        <f t="shared" si="1"/>
        <v>101.5625</v>
      </c>
      <c r="W61" s="394">
        <v>1064</v>
      </c>
      <c r="X61" s="394">
        <v>900</v>
      </c>
      <c r="Y61" s="395">
        <f t="shared" si="33"/>
        <v>118.22222222222223</v>
      </c>
      <c r="Z61" s="388">
        <f t="shared" si="2"/>
        <v>118.22222222222223</v>
      </c>
      <c r="AB61" s="394">
        <v>936</v>
      </c>
      <c r="AC61" s="394">
        <v>1006</v>
      </c>
      <c r="AD61" s="395">
        <f t="shared" si="34"/>
        <v>93.041749502982114</v>
      </c>
      <c r="AE61" s="388">
        <f t="shared" si="3"/>
        <v>93.041749502982114</v>
      </c>
      <c r="AG61" s="397" t="s">
        <v>923</v>
      </c>
      <c r="AH61" s="397" t="s">
        <v>924</v>
      </c>
    </row>
    <row r="62" spans="2:34" ht="76.5" x14ac:dyDescent="0.25">
      <c r="B62" s="184" t="s">
        <v>80</v>
      </c>
      <c r="C62" s="184" t="s">
        <v>16</v>
      </c>
      <c r="D62" s="184" t="s">
        <v>37</v>
      </c>
      <c r="E62" s="385">
        <v>31</v>
      </c>
      <c r="F62" s="187" t="s">
        <v>472</v>
      </c>
      <c r="G62" s="386" t="s">
        <v>226</v>
      </c>
      <c r="H62" s="491" t="s">
        <v>816</v>
      </c>
      <c r="I62" s="409">
        <v>13</v>
      </c>
      <c r="J62" s="404">
        <v>44887</v>
      </c>
      <c r="K62" s="391" t="str">
        <f>+VLOOKUP(F62,Reporte!J57:$O$264,6,FALSE)</f>
        <v>Óptimo &gt;=100%
Medio 98%</v>
      </c>
      <c r="M62" s="394">
        <v>286</v>
      </c>
      <c r="N62" s="394">
        <v>277</v>
      </c>
      <c r="O62" s="395">
        <f t="shared" si="31"/>
        <v>103.24909747292419</v>
      </c>
      <c r="P62" s="388">
        <f t="shared" si="0"/>
        <v>103.24909747292419</v>
      </c>
      <c r="R62" s="394">
        <v>147</v>
      </c>
      <c r="S62" s="394">
        <v>143</v>
      </c>
      <c r="T62" s="395">
        <f t="shared" si="32"/>
        <v>102.79720279720279</v>
      </c>
      <c r="U62" s="388">
        <f t="shared" si="1"/>
        <v>102.79720279720279</v>
      </c>
      <c r="W62" s="394">
        <v>1221</v>
      </c>
      <c r="X62" s="394">
        <v>1050</v>
      </c>
      <c r="Y62" s="395">
        <f t="shared" si="33"/>
        <v>116.28571428571428</v>
      </c>
      <c r="Z62" s="388">
        <f t="shared" si="2"/>
        <v>116.28571428571428</v>
      </c>
      <c r="AB62" s="394">
        <v>1037</v>
      </c>
      <c r="AC62" s="394">
        <v>1149</v>
      </c>
      <c r="AD62" s="395">
        <f t="shared" si="34"/>
        <v>90.252393385552651</v>
      </c>
      <c r="AE62" s="388">
        <f t="shared" si="3"/>
        <v>90.252393385552651</v>
      </c>
      <c r="AG62" s="397" t="s">
        <v>925</v>
      </c>
      <c r="AH62" s="397" t="s">
        <v>926</v>
      </c>
    </row>
    <row r="63" spans="2:34" ht="63.75" x14ac:dyDescent="0.25">
      <c r="B63" s="184" t="s">
        <v>80</v>
      </c>
      <c r="C63" s="184" t="s">
        <v>16</v>
      </c>
      <c r="D63" s="184" t="s">
        <v>37</v>
      </c>
      <c r="E63" s="385">
        <v>31</v>
      </c>
      <c r="F63" s="187" t="s">
        <v>473</v>
      </c>
      <c r="G63" s="386" t="s">
        <v>226</v>
      </c>
      <c r="H63" s="491" t="s">
        <v>817</v>
      </c>
      <c r="I63" s="409">
        <v>14</v>
      </c>
      <c r="J63" s="404">
        <v>44887</v>
      </c>
      <c r="K63" s="391" t="str">
        <f>+VLOOKUP(F63,Reporte!J58:$O$264,6,FALSE)</f>
        <v>Óptimo &gt;=100%
Medio 98%</v>
      </c>
      <c r="M63" s="394">
        <v>333</v>
      </c>
      <c r="N63" s="394">
        <v>316</v>
      </c>
      <c r="O63" s="395">
        <f t="shared" si="31"/>
        <v>105.37974683544304</v>
      </c>
      <c r="P63" s="388">
        <f t="shared" si="0"/>
        <v>105.37974683544304</v>
      </c>
      <c r="R63" s="394">
        <v>160</v>
      </c>
      <c r="S63" s="394">
        <v>156</v>
      </c>
      <c r="T63" s="395">
        <f t="shared" si="32"/>
        <v>102.56410256410255</v>
      </c>
      <c r="U63" s="388">
        <f t="shared" si="1"/>
        <v>102.56410256410255</v>
      </c>
      <c r="W63" s="394">
        <v>1323</v>
      </c>
      <c r="X63" s="394">
        <v>1200</v>
      </c>
      <c r="Y63" s="395">
        <f t="shared" si="33"/>
        <v>110.25</v>
      </c>
      <c r="Z63" s="388">
        <f t="shared" si="2"/>
        <v>110.25</v>
      </c>
      <c r="AB63" s="394">
        <v>1159</v>
      </c>
      <c r="AC63" s="394">
        <v>1267</v>
      </c>
      <c r="AD63" s="395">
        <f t="shared" si="34"/>
        <v>91.475927387529595</v>
      </c>
      <c r="AE63" s="388">
        <f t="shared" si="3"/>
        <v>91.475927387529595</v>
      </c>
      <c r="AG63" s="397" t="s">
        <v>927</v>
      </c>
      <c r="AH63" s="397" t="s">
        <v>928</v>
      </c>
    </row>
    <row r="64" spans="2:34" ht="42.75" x14ac:dyDescent="0.25">
      <c r="B64" s="184" t="s">
        <v>80</v>
      </c>
      <c r="C64" s="184" t="s">
        <v>16</v>
      </c>
      <c r="D64" s="184" t="s">
        <v>37</v>
      </c>
      <c r="E64" s="385">
        <v>31</v>
      </c>
      <c r="F64" s="187" t="s">
        <v>474</v>
      </c>
      <c r="G64" s="386" t="s">
        <v>226</v>
      </c>
      <c r="H64" s="491" t="s">
        <v>818</v>
      </c>
      <c r="I64" s="409">
        <v>15</v>
      </c>
      <c r="J64" s="404">
        <v>44887</v>
      </c>
      <c r="K64" s="391" t="str">
        <f>+VLOOKUP(F64,Reporte!J59:$O$264,6,FALSE)</f>
        <v>Óptimo &gt;=100%
Medio 98%</v>
      </c>
      <c r="M64" s="394">
        <v>364</v>
      </c>
      <c r="N64" s="394">
        <v>353</v>
      </c>
      <c r="O64" s="395">
        <f t="shared" si="31"/>
        <v>103.11614730878188</v>
      </c>
      <c r="P64" s="388">
        <f t="shared" si="0"/>
        <v>103.11614730878188</v>
      </c>
      <c r="R64" s="394">
        <v>174</v>
      </c>
      <c r="S64" s="394">
        <v>169</v>
      </c>
      <c r="T64" s="395">
        <f t="shared" si="32"/>
        <v>102.9585798816568</v>
      </c>
      <c r="U64" s="388">
        <f t="shared" si="1"/>
        <v>102.9585798816568</v>
      </c>
      <c r="W64" s="394">
        <v>1408</v>
      </c>
      <c r="X64" s="394">
        <v>1335</v>
      </c>
      <c r="Y64" s="395">
        <f t="shared" si="33"/>
        <v>105.46816479400749</v>
      </c>
      <c r="Z64" s="388">
        <f t="shared" si="2"/>
        <v>105.46816479400749</v>
      </c>
      <c r="AB64" s="394">
        <v>1242</v>
      </c>
      <c r="AC64" s="394">
        <v>1372</v>
      </c>
      <c r="AD64" s="395">
        <f t="shared" si="34"/>
        <v>90.524781341107868</v>
      </c>
      <c r="AE64" s="388">
        <f t="shared" si="3"/>
        <v>90.524781341107868</v>
      </c>
      <c r="AG64" s="397" t="s">
        <v>929</v>
      </c>
      <c r="AH64" s="397" t="s">
        <v>922</v>
      </c>
    </row>
    <row r="65" spans="2:34" s="466" customFormat="1" ht="51" x14ac:dyDescent="0.25">
      <c r="B65" s="184" t="s">
        <v>80</v>
      </c>
      <c r="C65" s="184" t="s">
        <v>16</v>
      </c>
      <c r="D65" s="184" t="s">
        <v>37</v>
      </c>
      <c r="E65" s="385">
        <v>31</v>
      </c>
      <c r="F65" s="187" t="s">
        <v>475</v>
      </c>
      <c r="G65" s="386" t="s">
        <v>226</v>
      </c>
      <c r="H65" s="491" t="s">
        <v>819</v>
      </c>
      <c r="I65" s="409">
        <v>16</v>
      </c>
      <c r="J65" s="404">
        <v>44887</v>
      </c>
      <c r="K65" s="391" t="str">
        <f>+VLOOKUP(F65,Reporte!J60:$O$264,6,FALSE)</f>
        <v>Óptimo &gt;=100%
Medio 98%</v>
      </c>
      <c r="M65" s="394">
        <v>398</v>
      </c>
      <c r="N65" s="394">
        <v>388</v>
      </c>
      <c r="O65" s="395">
        <f t="shared" ref="O65:O68" si="35">+M65/N65*100</f>
        <v>102.57731958762886</v>
      </c>
      <c r="P65" s="388">
        <f t="shared" ref="P65:P68" si="36">+O65</f>
        <v>102.57731958762886</v>
      </c>
      <c r="R65" s="394">
        <v>187</v>
      </c>
      <c r="S65" s="394">
        <v>182</v>
      </c>
      <c r="T65" s="395">
        <f t="shared" ref="T65:T68" si="37">+R65/S65*100</f>
        <v>102.74725274725273</v>
      </c>
      <c r="U65" s="388">
        <f t="shared" ref="U65:U68" si="38">+T65</f>
        <v>102.74725274725273</v>
      </c>
      <c r="W65" s="394">
        <v>1533</v>
      </c>
      <c r="X65" s="394">
        <v>1470</v>
      </c>
      <c r="Y65" s="395">
        <f t="shared" ref="Y65:Y68" si="39">+W65/X65*100</f>
        <v>104.28571428571429</v>
      </c>
      <c r="Z65" s="388">
        <f t="shared" ref="Z65:Z68" si="40">+Y65</f>
        <v>104.28571428571429</v>
      </c>
      <c r="AB65" s="394">
        <v>1322</v>
      </c>
      <c r="AC65" s="394">
        <v>1476</v>
      </c>
      <c r="AD65" s="395">
        <f t="shared" ref="AD65:AD68" si="41">+AB65/AC65*100</f>
        <v>89.566395663956641</v>
      </c>
      <c r="AE65" s="388">
        <f t="shared" ref="AE65:AE68" si="42">+AD65</f>
        <v>89.566395663956641</v>
      </c>
      <c r="AG65" s="397" t="s">
        <v>923</v>
      </c>
      <c r="AH65" s="397" t="s">
        <v>930</v>
      </c>
    </row>
    <row r="66" spans="2:34" s="466" customFormat="1" ht="114.75" x14ac:dyDescent="0.25">
      <c r="B66" s="184" t="s">
        <v>80</v>
      </c>
      <c r="C66" s="184" t="s">
        <v>16</v>
      </c>
      <c r="D66" s="184" t="s">
        <v>37</v>
      </c>
      <c r="E66" s="385">
        <v>31</v>
      </c>
      <c r="F66" s="187" t="s">
        <v>476</v>
      </c>
      <c r="G66" s="386" t="s">
        <v>226</v>
      </c>
      <c r="H66" s="491" t="s">
        <v>820</v>
      </c>
      <c r="I66" s="409">
        <v>17</v>
      </c>
      <c r="J66" s="404">
        <v>44887</v>
      </c>
      <c r="K66" s="391" t="str">
        <f>+VLOOKUP(F66,Reporte!J61:$O$264,6,FALSE)</f>
        <v>Óptimo &gt;=100%
Medio 98%</v>
      </c>
      <c r="M66" s="394">
        <v>417</v>
      </c>
      <c r="N66" s="394">
        <v>419</v>
      </c>
      <c r="O66" s="395">
        <f t="shared" si="35"/>
        <v>99.522673031026258</v>
      </c>
      <c r="P66" s="388">
        <f t="shared" si="36"/>
        <v>99.522673031026258</v>
      </c>
      <c r="R66" s="394">
        <v>196</v>
      </c>
      <c r="S66" s="394">
        <v>191</v>
      </c>
      <c r="T66" s="395">
        <f t="shared" si="37"/>
        <v>102.61780104712042</v>
      </c>
      <c r="U66" s="388">
        <f t="shared" si="38"/>
        <v>102.61780104712042</v>
      </c>
      <c r="W66" s="394">
        <v>1637</v>
      </c>
      <c r="X66" s="394">
        <v>1605</v>
      </c>
      <c r="Y66" s="395">
        <f t="shared" si="39"/>
        <v>101.993769470405</v>
      </c>
      <c r="Z66" s="388">
        <f t="shared" si="40"/>
        <v>101.993769470405</v>
      </c>
      <c r="AB66" s="394">
        <v>1428</v>
      </c>
      <c r="AC66" s="394">
        <v>1580</v>
      </c>
      <c r="AD66" s="395">
        <f t="shared" si="41"/>
        <v>90.379746835443044</v>
      </c>
      <c r="AE66" s="388">
        <f t="shared" si="42"/>
        <v>90.379746835443044</v>
      </c>
      <c r="AG66" s="397" t="s">
        <v>941</v>
      </c>
      <c r="AH66" s="397" t="s">
        <v>942</v>
      </c>
    </row>
    <row r="67" spans="2:34" s="466" customFormat="1" ht="63.75" x14ac:dyDescent="0.25">
      <c r="B67" s="184" t="s">
        <v>80</v>
      </c>
      <c r="C67" s="184" t="s">
        <v>16</v>
      </c>
      <c r="D67" s="184" t="s">
        <v>37</v>
      </c>
      <c r="E67" s="385">
        <v>31</v>
      </c>
      <c r="F67" s="187" t="s">
        <v>477</v>
      </c>
      <c r="G67" s="386" t="s">
        <v>226</v>
      </c>
      <c r="H67" s="491" t="s">
        <v>821</v>
      </c>
      <c r="I67" s="409">
        <v>18</v>
      </c>
      <c r="J67" s="404">
        <v>44887</v>
      </c>
      <c r="K67" s="391" t="str">
        <f>+VLOOKUP(F67,Reporte!J62:$O$264,6,FALSE)</f>
        <v>Óptimo &gt;=100%
Medio 98%</v>
      </c>
      <c r="M67" s="394">
        <v>448</v>
      </c>
      <c r="N67" s="394">
        <v>446</v>
      </c>
      <c r="O67" s="395">
        <f t="shared" si="35"/>
        <v>100.44843049327355</v>
      </c>
      <c r="P67" s="388">
        <f t="shared" si="36"/>
        <v>100.44843049327355</v>
      </c>
      <c r="R67" s="394">
        <v>200</v>
      </c>
      <c r="S67" s="394">
        <v>200</v>
      </c>
      <c r="T67" s="395">
        <f t="shared" si="37"/>
        <v>100</v>
      </c>
      <c r="U67" s="388">
        <f t="shared" si="38"/>
        <v>100</v>
      </c>
      <c r="W67" s="394">
        <v>1744</v>
      </c>
      <c r="X67" s="394">
        <v>1740</v>
      </c>
      <c r="Y67" s="395">
        <f t="shared" si="39"/>
        <v>100.22988505747125</v>
      </c>
      <c r="Z67" s="388">
        <f t="shared" si="40"/>
        <v>100.22988505747125</v>
      </c>
      <c r="AB67" s="394">
        <v>1538</v>
      </c>
      <c r="AC67" s="394">
        <v>1672</v>
      </c>
      <c r="AD67" s="395">
        <f t="shared" si="41"/>
        <v>91.985645933014354</v>
      </c>
      <c r="AE67" s="388">
        <f t="shared" si="42"/>
        <v>91.985645933014354</v>
      </c>
      <c r="AG67" s="397" t="s">
        <v>927</v>
      </c>
      <c r="AH67" s="397" t="s">
        <v>928</v>
      </c>
    </row>
    <row r="68" spans="2:34" s="466" customFormat="1" ht="76.5" x14ac:dyDescent="0.25">
      <c r="B68" s="184" t="s">
        <v>80</v>
      </c>
      <c r="C68" s="184" t="s">
        <v>16</v>
      </c>
      <c r="D68" s="184" t="s">
        <v>37</v>
      </c>
      <c r="E68" s="385">
        <v>31</v>
      </c>
      <c r="F68" s="187" t="s">
        <v>478</v>
      </c>
      <c r="G68" s="386" t="s">
        <v>226</v>
      </c>
      <c r="H68" s="491" t="s">
        <v>822</v>
      </c>
      <c r="I68" s="409">
        <v>19</v>
      </c>
      <c r="J68" s="404">
        <v>44887</v>
      </c>
      <c r="K68" s="391" t="str">
        <f>+VLOOKUP(F68,Reporte!J63:$O$264,6,FALSE)</f>
        <v>Óptimo &gt;=100%
Medio 98%</v>
      </c>
      <c r="M68" s="394">
        <v>475</v>
      </c>
      <c r="N68" s="394">
        <v>470</v>
      </c>
      <c r="O68" s="395">
        <f t="shared" si="35"/>
        <v>101.06382978723406</v>
      </c>
      <c r="P68" s="388">
        <f t="shared" si="36"/>
        <v>101.06382978723406</v>
      </c>
      <c r="R68" s="394">
        <v>201</v>
      </c>
      <c r="S68" s="394">
        <v>201</v>
      </c>
      <c r="T68" s="395">
        <f t="shared" si="37"/>
        <v>100</v>
      </c>
      <c r="U68" s="388">
        <f t="shared" si="38"/>
        <v>100</v>
      </c>
      <c r="W68" s="394">
        <v>1819</v>
      </c>
      <c r="X68" s="394">
        <v>1875</v>
      </c>
      <c r="Y68" s="395">
        <f t="shared" si="39"/>
        <v>97.013333333333335</v>
      </c>
      <c r="Z68" s="388">
        <f t="shared" si="40"/>
        <v>97.013333333333335</v>
      </c>
      <c r="AB68" s="394">
        <v>1622</v>
      </c>
      <c r="AC68" s="394">
        <v>1706</v>
      </c>
      <c r="AD68" s="395">
        <f t="shared" si="41"/>
        <v>95.076201641266124</v>
      </c>
      <c r="AE68" s="388">
        <f t="shared" si="42"/>
        <v>95.076201641266124</v>
      </c>
      <c r="AG68" s="397" t="s">
        <v>943</v>
      </c>
      <c r="AH68" s="397" t="s">
        <v>944</v>
      </c>
    </row>
    <row r="69" spans="2:34" ht="42.75" x14ac:dyDescent="0.25">
      <c r="B69" s="184" t="s">
        <v>80</v>
      </c>
      <c r="C69" s="184" t="s">
        <v>16</v>
      </c>
      <c r="D69" s="184" t="s">
        <v>37</v>
      </c>
      <c r="E69" s="385">
        <v>31</v>
      </c>
      <c r="F69" s="187" t="s">
        <v>479</v>
      </c>
      <c r="G69" s="386" t="s">
        <v>226</v>
      </c>
      <c r="H69" s="491" t="s">
        <v>967</v>
      </c>
      <c r="I69" s="409">
        <v>20</v>
      </c>
      <c r="J69" s="404"/>
      <c r="K69" s="391" t="str">
        <f>+VLOOKUP(F69,Reporte!J60:$O$264,6,FALSE)</f>
        <v>Óptimo &gt;=100%
Medio 98%</v>
      </c>
      <c r="M69" s="394">
        <v>512</v>
      </c>
      <c r="N69" s="394">
        <v>512</v>
      </c>
      <c r="O69" s="395">
        <f t="shared" si="31"/>
        <v>100</v>
      </c>
      <c r="P69" s="388">
        <f t="shared" si="0"/>
        <v>100</v>
      </c>
      <c r="R69" s="394">
        <v>201</v>
      </c>
      <c r="S69" s="394">
        <v>201</v>
      </c>
      <c r="T69" s="395">
        <f t="shared" si="32"/>
        <v>100</v>
      </c>
      <c r="U69" s="388">
        <f t="shared" si="1"/>
        <v>100</v>
      </c>
      <c r="W69" s="394">
        <v>1915</v>
      </c>
      <c r="X69" s="394">
        <v>1915</v>
      </c>
      <c r="Y69" s="395">
        <f t="shared" si="33"/>
        <v>100</v>
      </c>
      <c r="Z69" s="388">
        <f t="shared" si="2"/>
        <v>100</v>
      </c>
      <c r="AB69" s="394">
        <v>1754</v>
      </c>
      <c r="AC69" s="394">
        <v>1754</v>
      </c>
      <c r="AD69" s="395">
        <f t="shared" si="34"/>
        <v>100</v>
      </c>
      <c r="AE69" s="388">
        <f t="shared" si="3"/>
        <v>100</v>
      </c>
      <c r="AG69" s="397"/>
      <c r="AH69" s="397"/>
    </row>
    <row r="70" spans="2:34" ht="42.75" x14ac:dyDescent="0.25">
      <c r="B70" s="380" t="s">
        <v>80</v>
      </c>
      <c r="C70" s="380" t="s">
        <v>16</v>
      </c>
      <c r="D70" s="380" t="s">
        <v>37</v>
      </c>
      <c r="E70" s="381">
        <v>31</v>
      </c>
      <c r="F70" s="427" t="s">
        <v>409</v>
      </c>
      <c r="G70" s="428" t="s">
        <v>226</v>
      </c>
      <c r="H70" s="376"/>
      <c r="I70" s="382" t="s">
        <v>381</v>
      </c>
      <c r="J70" s="377"/>
      <c r="K70" s="391" t="s">
        <v>203</v>
      </c>
      <c r="M70" s="378">
        <f>+IF(SUM(M50:M69)&gt;0,SUM(M50:M69),"*")</f>
        <v>4174</v>
      </c>
      <c r="N70" s="378">
        <f>+IF(SUM(N50:N69)&gt;0,SUM(N50:N69),"*")</f>
        <v>4090</v>
      </c>
      <c r="O70" s="383">
        <f>+M70*100/N70</f>
        <v>102.05378973105134</v>
      </c>
      <c r="P70" s="388">
        <f t="shared" si="0"/>
        <v>102.05378973105134</v>
      </c>
      <c r="R70" s="378">
        <f>+IF(SUM(R50:R69)&gt;0,SUM(R50:R69),"*")</f>
        <v>2112</v>
      </c>
      <c r="S70" s="378">
        <f>+IF(SUM(S50:S69)&gt;0,SUM(S50:S69),"*")</f>
        <v>2081</v>
      </c>
      <c r="T70" s="383">
        <f>+R70*100/S70</f>
        <v>101.48966842864007</v>
      </c>
      <c r="U70" s="388">
        <f t="shared" si="1"/>
        <v>101.48966842864007</v>
      </c>
      <c r="W70" s="378">
        <f>+IF(SUM(W50:W69)&gt;0,SUM(W50:W69),"*")</f>
        <v>18022</v>
      </c>
      <c r="X70" s="378">
        <f>+IF(SUM(X50:X69)&gt;0,SUM(X50:X69),"*")</f>
        <v>15890</v>
      </c>
      <c r="Y70" s="383">
        <f>+W70*100/X70</f>
        <v>113.41724354940214</v>
      </c>
      <c r="Z70" s="388">
        <f t="shared" si="2"/>
        <v>113.41724354940214</v>
      </c>
      <c r="AB70" s="378">
        <f>+IF(SUM(AB50:AB69)&gt;0,SUM(AB50:AB69),"*")</f>
        <v>15236</v>
      </c>
      <c r="AC70" s="378">
        <f>+IF(SUM(AC50:AC69)&gt;0,SUM(AC50:AC69),"*")</f>
        <v>16443</v>
      </c>
      <c r="AD70" s="383">
        <f>+AB70*100/AC70</f>
        <v>92.659490360639779</v>
      </c>
      <c r="AE70" s="388">
        <f t="shared" si="3"/>
        <v>92.659490360639779</v>
      </c>
      <c r="AG70" s="374"/>
      <c r="AH70" s="374"/>
    </row>
    <row r="71" spans="2:34" ht="42.75" x14ac:dyDescent="0.25">
      <c r="B71" s="184" t="s">
        <v>80</v>
      </c>
      <c r="C71" s="184" t="s">
        <v>9</v>
      </c>
      <c r="D71" s="184" t="s">
        <v>37</v>
      </c>
      <c r="E71" s="385">
        <v>35</v>
      </c>
      <c r="F71" s="187" t="s">
        <v>36</v>
      </c>
      <c r="G71" s="386" t="s">
        <v>12</v>
      </c>
      <c r="H71" s="400" t="s">
        <v>971</v>
      </c>
      <c r="I71" s="388">
        <v>0</v>
      </c>
      <c r="J71" s="404">
        <v>44936</v>
      </c>
      <c r="K71" s="391" t="str">
        <f>+VLOOKUP(F71,Reporte!J66:$O$264,6,FALSE)</f>
        <v>Óptimo 0 días
Medio 5 días</v>
      </c>
      <c r="M71" s="390">
        <v>44865</v>
      </c>
      <c r="N71" s="390">
        <v>44865</v>
      </c>
      <c r="O71" s="406">
        <f>+M71-N71</f>
        <v>0</v>
      </c>
      <c r="P71" s="388">
        <f t="shared" si="0"/>
        <v>0</v>
      </c>
      <c r="R71" s="390">
        <v>44865</v>
      </c>
      <c r="S71" s="390">
        <v>44865</v>
      </c>
      <c r="T71" s="406">
        <f>+R71-S71</f>
        <v>0</v>
      </c>
      <c r="U71" s="388">
        <f t="shared" si="1"/>
        <v>0</v>
      </c>
      <c r="W71" s="390">
        <v>44865</v>
      </c>
      <c r="X71" s="390">
        <v>44865</v>
      </c>
      <c r="Y71" s="406">
        <f>+W71-X71</f>
        <v>0</v>
      </c>
      <c r="Z71" s="388">
        <f t="shared" si="2"/>
        <v>0</v>
      </c>
      <c r="AB71" s="390">
        <v>44865</v>
      </c>
      <c r="AC71" s="390">
        <v>44865</v>
      </c>
      <c r="AD71" s="406">
        <f>+AB71-AC71</f>
        <v>0</v>
      </c>
      <c r="AE71" s="388">
        <f t="shared" si="3"/>
        <v>0</v>
      </c>
      <c r="AG71" s="397"/>
      <c r="AH71" s="397"/>
    </row>
    <row r="72" spans="2:34" ht="42.75" customHeight="1" x14ac:dyDescent="0.25">
      <c r="B72" s="184" t="s">
        <v>56</v>
      </c>
      <c r="C72" s="184" t="s">
        <v>16</v>
      </c>
      <c r="D72" s="184" t="s">
        <v>37</v>
      </c>
      <c r="E72" s="385">
        <v>36</v>
      </c>
      <c r="F72" s="187" t="s">
        <v>377</v>
      </c>
      <c r="G72" s="386" t="s">
        <v>232</v>
      </c>
      <c r="H72" s="491" t="s">
        <v>659</v>
      </c>
      <c r="I72" s="409">
        <v>1</v>
      </c>
      <c r="J72" s="404">
        <v>44778</v>
      </c>
      <c r="K72" s="391" t="str">
        <f>+VLOOKUP(F72,Reporte!J67:$O$264,6,FALSE)</f>
        <v>Óptimo &gt;=100%
Medio 98%</v>
      </c>
      <c r="M72" s="394">
        <v>0</v>
      </c>
      <c r="N72" s="394">
        <v>0</v>
      </c>
      <c r="O72" s="395" t="e">
        <f>+M72/N72*100</f>
        <v>#DIV/0!</v>
      </c>
      <c r="P72" s="388" t="e">
        <f t="shared" si="0"/>
        <v>#DIV/0!</v>
      </c>
      <c r="R72" s="394">
        <v>0</v>
      </c>
      <c r="S72" s="394">
        <v>0</v>
      </c>
      <c r="T72" s="395" t="e">
        <f>+R72/S72*100</f>
        <v>#DIV/0!</v>
      </c>
      <c r="U72" s="388" t="e">
        <f t="shared" si="1"/>
        <v>#DIV/0!</v>
      </c>
      <c r="W72" s="394">
        <v>6</v>
      </c>
      <c r="X72" s="394">
        <v>20</v>
      </c>
      <c r="Y72" s="395">
        <f>+W72/X72*100</f>
        <v>30</v>
      </c>
      <c r="Z72" s="388">
        <f t="shared" si="2"/>
        <v>30</v>
      </c>
      <c r="AB72" s="394">
        <v>30</v>
      </c>
      <c r="AC72" s="394">
        <v>30</v>
      </c>
      <c r="AD72" s="395">
        <f>+AB72/AC72*100</f>
        <v>100</v>
      </c>
      <c r="AE72" s="388">
        <f t="shared" si="3"/>
        <v>100</v>
      </c>
      <c r="AG72" s="397" t="s">
        <v>746</v>
      </c>
      <c r="AH72" s="397" t="s">
        <v>747</v>
      </c>
    </row>
    <row r="73" spans="2:34" ht="42.75" x14ac:dyDescent="0.25">
      <c r="B73" s="184" t="s">
        <v>56</v>
      </c>
      <c r="C73" s="184" t="s">
        <v>16</v>
      </c>
      <c r="D73" s="184" t="s">
        <v>37</v>
      </c>
      <c r="E73" s="385">
        <v>36</v>
      </c>
      <c r="F73" s="187" t="s">
        <v>335</v>
      </c>
      <c r="G73" s="386" t="s">
        <v>232</v>
      </c>
      <c r="H73" s="491" t="s">
        <v>658</v>
      </c>
      <c r="I73" s="409">
        <v>2</v>
      </c>
      <c r="J73" s="404">
        <v>44778</v>
      </c>
      <c r="K73" s="391" t="str">
        <f>+VLOOKUP(F73,Reporte!J68:$O$264,6,FALSE)</f>
        <v>Óptimo &gt;=100%
Medio 98%</v>
      </c>
      <c r="M73" s="394">
        <v>0</v>
      </c>
      <c r="N73" s="394">
        <v>0</v>
      </c>
      <c r="O73" s="395" t="e">
        <f t="shared" ref="O73:O91" si="43">+M73/N73*100</f>
        <v>#DIV/0!</v>
      </c>
      <c r="P73" s="388" t="e">
        <f t="shared" si="0"/>
        <v>#DIV/0!</v>
      </c>
      <c r="R73" s="394">
        <v>18</v>
      </c>
      <c r="S73" s="394">
        <v>3</v>
      </c>
      <c r="T73" s="395">
        <f t="shared" ref="T73:T91" si="44">+R73/S73*100</f>
        <v>600</v>
      </c>
      <c r="U73" s="388">
        <f t="shared" si="1"/>
        <v>600</v>
      </c>
      <c r="W73" s="394">
        <v>84</v>
      </c>
      <c r="X73" s="394">
        <v>46</v>
      </c>
      <c r="Y73" s="395">
        <f t="shared" ref="Y73:Y91" si="45">+W73/X73*100</f>
        <v>182.60869565217391</v>
      </c>
      <c r="Z73" s="388">
        <f t="shared" si="2"/>
        <v>182.60869565217391</v>
      </c>
      <c r="AB73" s="394">
        <v>87</v>
      </c>
      <c r="AC73" s="394">
        <v>87</v>
      </c>
      <c r="AD73" s="395">
        <f t="shared" ref="AD73:AD91" si="46">+AB73/AC73*100</f>
        <v>100</v>
      </c>
      <c r="AE73" s="388">
        <f t="shared" si="3"/>
        <v>100</v>
      </c>
      <c r="AG73" s="397"/>
      <c r="AH73" s="397"/>
    </row>
    <row r="74" spans="2:34" ht="42.75" customHeight="1" x14ac:dyDescent="0.25">
      <c r="B74" s="184" t="s">
        <v>56</v>
      </c>
      <c r="C74" s="184" t="s">
        <v>16</v>
      </c>
      <c r="D74" s="184" t="s">
        <v>37</v>
      </c>
      <c r="E74" s="385">
        <v>36</v>
      </c>
      <c r="F74" s="187" t="s">
        <v>336</v>
      </c>
      <c r="G74" s="386" t="s">
        <v>232</v>
      </c>
      <c r="H74" s="491" t="s">
        <v>717</v>
      </c>
      <c r="I74" s="409">
        <v>3</v>
      </c>
      <c r="J74" s="404">
        <v>44778</v>
      </c>
      <c r="K74" s="391" t="str">
        <f>+VLOOKUP(F74,Reporte!J69:$O$264,6,FALSE)</f>
        <v>Óptimo &gt;=100%
Medio 98%</v>
      </c>
      <c r="M74" s="394">
        <v>28</v>
      </c>
      <c r="N74" s="394">
        <v>28</v>
      </c>
      <c r="O74" s="395">
        <f t="shared" si="43"/>
        <v>100</v>
      </c>
      <c r="P74" s="388">
        <f t="shared" si="0"/>
        <v>100</v>
      </c>
      <c r="R74" s="394">
        <v>21</v>
      </c>
      <c r="S74" s="394">
        <v>6</v>
      </c>
      <c r="T74" s="395">
        <f t="shared" si="44"/>
        <v>350</v>
      </c>
      <c r="U74" s="388">
        <f t="shared" si="1"/>
        <v>350</v>
      </c>
      <c r="W74" s="394">
        <v>142</v>
      </c>
      <c r="X74" s="394">
        <v>98</v>
      </c>
      <c r="Y74" s="395">
        <f t="shared" si="45"/>
        <v>144.89795918367346</v>
      </c>
      <c r="Z74" s="388">
        <f t="shared" si="2"/>
        <v>144.89795918367346</v>
      </c>
      <c r="AB74" s="394">
        <v>158</v>
      </c>
      <c r="AC74" s="394">
        <v>186</v>
      </c>
      <c r="AD74" s="395">
        <f t="shared" si="46"/>
        <v>84.946236559139791</v>
      </c>
      <c r="AE74" s="388">
        <f t="shared" si="3"/>
        <v>84.946236559139791</v>
      </c>
      <c r="AG74" s="397" t="s">
        <v>741</v>
      </c>
      <c r="AH74" s="397" t="s">
        <v>740</v>
      </c>
    </row>
    <row r="75" spans="2:34" ht="42.75" x14ac:dyDescent="0.25">
      <c r="B75" s="184" t="s">
        <v>56</v>
      </c>
      <c r="C75" s="184" t="s">
        <v>16</v>
      </c>
      <c r="D75" s="184" t="s">
        <v>37</v>
      </c>
      <c r="E75" s="385">
        <v>36</v>
      </c>
      <c r="F75" s="187" t="s">
        <v>337</v>
      </c>
      <c r="G75" s="386" t="s">
        <v>232</v>
      </c>
      <c r="H75" s="491" t="s">
        <v>718</v>
      </c>
      <c r="I75" s="409">
        <v>4</v>
      </c>
      <c r="J75" s="404">
        <v>44778</v>
      </c>
      <c r="K75" s="391" t="str">
        <f>+VLOOKUP(F75,Reporte!J70:$O$264,6,FALSE)</f>
        <v>Óptimo &gt;=100%
Medio 98%</v>
      </c>
      <c r="M75" s="394">
        <v>55</v>
      </c>
      <c r="N75" s="394">
        <v>45</v>
      </c>
      <c r="O75" s="395">
        <f t="shared" si="43"/>
        <v>122.22222222222223</v>
      </c>
      <c r="P75" s="388">
        <f t="shared" si="0"/>
        <v>122.22222222222223</v>
      </c>
      <c r="R75" s="394">
        <v>54</v>
      </c>
      <c r="S75" s="394">
        <v>16</v>
      </c>
      <c r="T75" s="395">
        <f t="shared" si="44"/>
        <v>337.5</v>
      </c>
      <c r="U75" s="388">
        <f t="shared" si="1"/>
        <v>337.5</v>
      </c>
      <c r="W75" s="394">
        <v>466</v>
      </c>
      <c r="X75" s="394">
        <v>178</v>
      </c>
      <c r="Y75" s="395">
        <f t="shared" si="45"/>
        <v>261.79775280898878</v>
      </c>
      <c r="Z75" s="388">
        <f t="shared" si="2"/>
        <v>261.79775280898878</v>
      </c>
      <c r="AB75" s="394">
        <v>339</v>
      </c>
      <c r="AC75" s="394">
        <v>310</v>
      </c>
      <c r="AD75" s="395">
        <f t="shared" si="46"/>
        <v>109.35483870967741</v>
      </c>
      <c r="AE75" s="388">
        <f t="shared" si="3"/>
        <v>109.35483870967741</v>
      </c>
      <c r="AG75" s="397"/>
      <c r="AH75" s="397"/>
    </row>
    <row r="76" spans="2:34" ht="48" x14ac:dyDescent="0.25">
      <c r="B76" s="184" t="s">
        <v>56</v>
      </c>
      <c r="C76" s="184" t="s">
        <v>16</v>
      </c>
      <c r="D76" s="184" t="s">
        <v>37</v>
      </c>
      <c r="E76" s="385">
        <v>36</v>
      </c>
      <c r="F76" s="187" t="s">
        <v>338</v>
      </c>
      <c r="G76" s="386" t="s">
        <v>232</v>
      </c>
      <c r="H76" s="491" t="s">
        <v>735</v>
      </c>
      <c r="I76" s="409">
        <v>5</v>
      </c>
      <c r="J76" s="404">
        <v>44778</v>
      </c>
      <c r="K76" s="391" t="str">
        <f>+VLOOKUP(F76,Reporte!J71:$O$264,6,FALSE)</f>
        <v>Óptimo &gt;=100%
Medio 98%</v>
      </c>
      <c r="M76" s="394">
        <v>77</v>
      </c>
      <c r="N76" s="394">
        <v>77</v>
      </c>
      <c r="O76" s="395">
        <f t="shared" si="43"/>
        <v>100</v>
      </c>
      <c r="P76" s="388">
        <f t="shared" si="0"/>
        <v>100</v>
      </c>
      <c r="R76" s="394">
        <v>46</v>
      </c>
      <c r="S76" s="394">
        <v>31</v>
      </c>
      <c r="T76" s="395">
        <f t="shared" si="44"/>
        <v>148.38709677419354</v>
      </c>
      <c r="U76" s="388">
        <f t="shared" si="1"/>
        <v>148.38709677419354</v>
      </c>
      <c r="W76" s="394">
        <v>322</v>
      </c>
      <c r="X76" s="394">
        <v>278</v>
      </c>
      <c r="Y76" s="395">
        <f t="shared" si="45"/>
        <v>115.8273381294964</v>
      </c>
      <c r="Z76" s="388">
        <f t="shared" si="2"/>
        <v>115.8273381294964</v>
      </c>
      <c r="AB76" s="394">
        <v>384</v>
      </c>
      <c r="AC76" s="394">
        <v>429</v>
      </c>
      <c r="AD76" s="395">
        <f t="shared" si="46"/>
        <v>89.510489510489506</v>
      </c>
      <c r="AE76" s="388">
        <f t="shared" si="3"/>
        <v>89.510489510489506</v>
      </c>
      <c r="AG76" s="495" t="s">
        <v>753</v>
      </c>
      <c r="AH76" s="495" t="s">
        <v>754</v>
      </c>
    </row>
    <row r="77" spans="2:34" ht="84" x14ac:dyDescent="0.25">
      <c r="B77" s="184" t="s">
        <v>56</v>
      </c>
      <c r="C77" s="184" t="s">
        <v>16</v>
      </c>
      <c r="D77" s="184" t="s">
        <v>37</v>
      </c>
      <c r="E77" s="385">
        <v>36</v>
      </c>
      <c r="F77" s="187" t="s">
        <v>339</v>
      </c>
      <c r="G77" s="386" t="s">
        <v>232</v>
      </c>
      <c r="H77" s="491" t="s">
        <v>736</v>
      </c>
      <c r="I77" s="409">
        <v>6</v>
      </c>
      <c r="J77" s="404">
        <v>44778</v>
      </c>
      <c r="K77" s="391" t="str">
        <f>+VLOOKUP(F77,Reporte!J72:$O$264,6,FALSE)</f>
        <v>Óptimo &gt;=100%
Medio 98%</v>
      </c>
      <c r="M77" s="394">
        <v>111</v>
      </c>
      <c r="N77" s="394">
        <v>111</v>
      </c>
      <c r="O77" s="395">
        <f t="shared" si="43"/>
        <v>100</v>
      </c>
      <c r="P77" s="388">
        <f t="shared" si="0"/>
        <v>100</v>
      </c>
      <c r="R77" s="394">
        <v>61</v>
      </c>
      <c r="S77" s="394">
        <v>45</v>
      </c>
      <c r="T77" s="395">
        <f t="shared" si="44"/>
        <v>135.55555555555557</v>
      </c>
      <c r="U77" s="388">
        <f t="shared" si="1"/>
        <v>135.55555555555557</v>
      </c>
      <c r="W77" s="394">
        <v>460</v>
      </c>
      <c r="X77" s="394">
        <v>405</v>
      </c>
      <c r="Y77" s="395">
        <f t="shared" si="45"/>
        <v>113.58024691358024</v>
      </c>
      <c r="Z77" s="388">
        <f t="shared" si="2"/>
        <v>113.58024691358024</v>
      </c>
      <c r="AB77" s="394">
        <v>494</v>
      </c>
      <c r="AC77" s="394">
        <v>549</v>
      </c>
      <c r="AD77" s="395">
        <f t="shared" si="46"/>
        <v>89.98178506375227</v>
      </c>
      <c r="AE77" s="388">
        <f t="shared" si="3"/>
        <v>89.98178506375227</v>
      </c>
      <c r="AG77" s="495" t="s">
        <v>756</v>
      </c>
      <c r="AH77" s="495" t="s">
        <v>754</v>
      </c>
    </row>
    <row r="78" spans="2:34" ht="132" x14ac:dyDescent="0.25">
      <c r="B78" s="184" t="s">
        <v>56</v>
      </c>
      <c r="C78" s="184" t="s">
        <v>16</v>
      </c>
      <c r="D78" s="184" t="s">
        <v>37</v>
      </c>
      <c r="E78" s="385">
        <v>36</v>
      </c>
      <c r="F78" s="187" t="s">
        <v>340</v>
      </c>
      <c r="G78" s="386" t="s">
        <v>232</v>
      </c>
      <c r="H78" s="491" t="s">
        <v>768</v>
      </c>
      <c r="I78" s="409">
        <v>7</v>
      </c>
      <c r="J78" s="404">
        <v>44789</v>
      </c>
      <c r="K78" s="391" t="str">
        <f>+VLOOKUP(F78,Reporte!J73:$O$264,6,FALSE)</f>
        <v>Óptimo &gt;=100%
Medio 98%</v>
      </c>
      <c r="M78" s="394">
        <v>115</v>
      </c>
      <c r="N78" s="394">
        <v>150</v>
      </c>
      <c r="O78" s="395">
        <f t="shared" si="43"/>
        <v>76.666666666666671</v>
      </c>
      <c r="P78" s="388">
        <f t="shared" si="0"/>
        <v>76.666666666666671</v>
      </c>
      <c r="R78" s="394">
        <v>78</v>
      </c>
      <c r="S78" s="394">
        <v>62</v>
      </c>
      <c r="T78" s="395">
        <f t="shared" si="44"/>
        <v>125.80645161290323</v>
      </c>
      <c r="U78" s="388">
        <f t="shared" si="1"/>
        <v>125.80645161290323</v>
      </c>
      <c r="W78" s="394">
        <v>596</v>
      </c>
      <c r="X78" s="394">
        <v>560</v>
      </c>
      <c r="Y78" s="395">
        <f t="shared" si="45"/>
        <v>106.42857142857143</v>
      </c>
      <c r="Z78" s="388">
        <f t="shared" si="2"/>
        <v>106.42857142857143</v>
      </c>
      <c r="AB78" s="394">
        <v>610</v>
      </c>
      <c r="AC78" s="394">
        <v>639</v>
      </c>
      <c r="AD78" s="395">
        <f t="shared" si="46"/>
        <v>95.461658841940533</v>
      </c>
      <c r="AE78" s="388">
        <f t="shared" si="3"/>
        <v>95.461658841940533</v>
      </c>
      <c r="AG78" s="495" t="s">
        <v>784</v>
      </c>
      <c r="AH78" s="495" t="s">
        <v>785</v>
      </c>
    </row>
    <row r="79" spans="2:34" ht="144" x14ac:dyDescent="0.25">
      <c r="B79" s="184" t="s">
        <v>56</v>
      </c>
      <c r="C79" s="184" t="s">
        <v>16</v>
      </c>
      <c r="D79" s="184" t="s">
        <v>37</v>
      </c>
      <c r="E79" s="385">
        <v>36</v>
      </c>
      <c r="F79" s="187" t="s">
        <v>341</v>
      </c>
      <c r="G79" s="386" t="s">
        <v>232</v>
      </c>
      <c r="H79" s="491" t="s">
        <v>769</v>
      </c>
      <c r="I79" s="409">
        <v>8</v>
      </c>
      <c r="J79" s="404">
        <v>44789</v>
      </c>
      <c r="K79" s="391" t="str">
        <f>+VLOOKUP(F79,Reporte!J74:$O$264,6,FALSE)</f>
        <v>Óptimo &gt;=100%
Medio 98%</v>
      </c>
      <c r="M79" s="394">
        <v>130</v>
      </c>
      <c r="N79" s="394">
        <v>190</v>
      </c>
      <c r="O79" s="395">
        <f t="shared" si="43"/>
        <v>68.421052631578945</v>
      </c>
      <c r="P79" s="388">
        <f t="shared" si="0"/>
        <v>68.421052631578945</v>
      </c>
      <c r="R79" s="394">
        <v>95</v>
      </c>
      <c r="S79" s="394">
        <v>79</v>
      </c>
      <c r="T79" s="395">
        <f t="shared" si="44"/>
        <v>120.25316455696202</v>
      </c>
      <c r="U79" s="388">
        <f t="shared" si="1"/>
        <v>120.25316455696202</v>
      </c>
      <c r="W79" s="394">
        <v>681</v>
      </c>
      <c r="X79" s="394">
        <v>689</v>
      </c>
      <c r="Y79" s="395">
        <f t="shared" si="45"/>
        <v>98.838896952104506</v>
      </c>
      <c r="Z79" s="388">
        <f t="shared" si="2"/>
        <v>98.838896952104506</v>
      </c>
      <c r="AB79" s="394">
        <v>729</v>
      </c>
      <c r="AC79" s="394">
        <v>778</v>
      </c>
      <c r="AD79" s="395">
        <f t="shared" si="46"/>
        <v>93.701799485861187</v>
      </c>
      <c r="AE79" s="388">
        <f t="shared" si="3"/>
        <v>93.701799485861187</v>
      </c>
      <c r="AG79" s="495" t="s">
        <v>786</v>
      </c>
      <c r="AH79" s="495" t="s">
        <v>787</v>
      </c>
    </row>
    <row r="80" spans="2:34" ht="84" x14ac:dyDescent="0.25">
      <c r="B80" s="184" t="s">
        <v>56</v>
      </c>
      <c r="C80" s="184" t="s">
        <v>16</v>
      </c>
      <c r="D80" s="184" t="s">
        <v>37</v>
      </c>
      <c r="E80" s="385">
        <v>36</v>
      </c>
      <c r="F80" s="187" t="s">
        <v>342</v>
      </c>
      <c r="G80" s="386" t="s">
        <v>232</v>
      </c>
      <c r="H80" s="491" t="s">
        <v>831</v>
      </c>
      <c r="I80" s="409">
        <v>9</v>
      </c>
      <c r="J80" s="389">
        <v>44887</v>
      </c>
      <c r="K80" s="391" t="str">
        <f>+VLOOKUP(F80,Reporte!J75:$O$264,6,FALSE)</f>
        <v>Óptimo &gt;=100%
Medio 98%</v>
      </c>
      <c r="M80" s="394">
        <v>186</v>
      </c>
      <c r="N80" s="394">
        <v>230</v>
      </c>
      <c r="O80" s="395">
        <f t="shared" si="43"/>
        <v>80.869565217391298</v>
      </c>
      <c r="P80" s="388">
        <f t="shared" si="0"/>
        <v>80.869565217391298</v>
      </c>
      <c r="R80" s="394">
        <v>112</v>
      </c>
      <c r="S80" s="394">
        <v>96</v>
      </c>
      <c r="T80" s="395">
        <f t="shared" si="44"/>
        <v>116.66666666666667</v>
      </c>
      <c r="U80" s="388">
        <f t="shared" si="1"/>
        <v>116.66666666666667</v>
      </c>
      <c r="W80" s="394">
        <v>816</v>
      </c>
      <c r="X80" s="394">
        <v>789</v>
      </c>
      <c r="Y80" s="395">
        <f t="shared" si="45"/>
        <v>103.42205323193916</v>
      </c>
      <c r="Z80" s="388">
        <f t="shared" si="2"/>
        <v>103.42205323193916</v>
      </c>
      <c r="AB80" s="394">
        <v>889</v>
      </c>
      <c r="AC80" s="394">
        <v>897</v>
      </c>
      <c r="AD80" s="395">
        <f t="shared" si="46"/>
        <v>99.108138238573019</v>
      </c>
      <c r="AE80" s="388">
        <f t="shared" si="3"/>
        <v>99.108138238573019</v>
      </c>
      <c r="AG80" s="495" t="s">
        <v>945</v>
      </c>
      <c r="AH80" s="497" t="s">
        <v>946</v>
      </c>
    </row>
    <row r="81" spans="2:34" ht="96" x14ac:dyDescent="0.25">
      <c r="B81" s="184" t="s">
        <v>56</v>
      </c>
      <c r="C81" s="184" t="s">
        <v>16</v>
      </c>
      <c r="D81" s="184" t="s">
        <v>37</v>
      </c>
      <c r="E81" s="385">
        <v>36</v>
      </c>
      <c r="F81" s="187" t="s">
        <v>343</v>
      </c>
      <c r="G81" s="386" t="s">
        <v>232</v>
      </c>
      <c r="H81" s="491" t="s">
        <v>832</v>
      </c>
      <c r="I81" s="409">
        <v>10</v>
      </c>
      <c r="J81" s="389">
        <v>44887</v>
      </c>
      <c r="K81" s="391" t="str">
        <f>+VLOOKUP(F81,Reporte!J76:$O$264,6,FALSE)</f>
        <v>Óptimo &gt;=100%
Medio 98%</v>
      </c>
      <c r="M81" s="394">
        <v>217</v>
      </c>
      <c r="N81" s="394">
        <v>270</v>
      </c>
      <c r="O81" s="395">
        <f t="shared" si="43"/>
        <v>80.370370370370367</v>
      </c>
      <c r="P81" s="388">
        <f t="shared" ref="P81:P114" si="47">+O81</f>
        <v>80.370370370370367</v>
      </c>
      <c r="R81" s="394">
        <v>128</v>
      </c>
      <c r="S81" s="394">
        <v>111</v>
      </c>
      <c r="T81" s="395">
        <f t="shared" si="44"/>
        <v>115.31531531531532</v>
      </c>
      <c r="U81" s="388">
        <f t="shared" ref="U81:U114" si="48">+T81</f>
        <v>115.31531531531532</v>
      </c>
      <c r="W81" s="394">
        <v>997</v>
      </c>
      <c r="X81" s="394">
        <v>943</v>
      </c>
      <c r="Y81" s="395">
        <f t="shared" si="45"/>
        <v>105.72640509013786</v>
      </c>
      <c r="Z81" s="388">
        <f t="shared" ref="Z81:Z114" si="49">+Y81</f>
        <v>105.72640509013786</v>
      </c>
      <c r="AB81" s="394">
        <v>981</v>
      </c>
      <c r="AC81" s="394">
        <v>1016</v>
      </c>
      <c r="AD81" s="395">
        <f t="shared" si="46"/>
        <v>96.555118110236222</v>
      </c>
      <c r="AE81" s="388">
        <f t="shared" ref="AE81:AE114" si="50">+AD81</f>
        <v>96.555118110236222</v>
      </c>
      <c r="AG81" s="495" t="s">
        <v>947</v>
      </c>
      <c r="AH81" s="495" t="s">
        <v>949</v>
      </c>
    </row>
    <row r="82" spans="2:34" ht="108" x14ac:dyDescent="0.25">
      <c r="B82" s="184" t="s">
        <v>56</v>
      </c>
      <c r="C82" s="184" t="s">
        <v>16</v>
      </c>
      <c r="D82" s="184" t="s">
        <v>37</v>
      </c>
      <c r="E82" s="385">
        <v>36</v>
      </c>
      <c r="F82" s="187" t="s">
        <v>344</v>
      </c>
      <c r="G82" s="386" t="s">
        <v>232</v>
      </c>
      <c r="H82" s="491" t="s">
        <v>833</v>
      </c>
      <c r="I82" s="409">
        <v>11</v>
      </c>
      <c r="J82" s="389">
        <v>44887</v>
      </c>
      <c r="K82" s="391" t="str">
        <f>+VLOOKUP(F82,Reporte!J77:$O$264,6,FALSE)</f>
        <v>Óptimo &gt;=100%
Medio 98%</v>
      </c>
      <c r="M82" s="394">
        <v>239</v>
      </c>
      <c r="N82" s="394">
        <v>309</v>
      </c>
      <c r="O82" s="395">
        <f t="shared" si="43"/>
        <v>77.346278317152112</v>
      </c>
      <c r="P82" s="388">
        <f t="shared" si="47"/>
        <v>77.346278317152112</v>
      </c>
      <c r="R82" s="394">
        <v>144</v>
      </c>
      <c r="S82" s="394">
        <v>127</v>
      </c>
      <c r="T82" s="395">
        <f t="shared" si="44"/>
        <v>113.38582677165354</v>
      </c>
      <c r="U82" s="388">
        <f t="shared" si="48"/>
        <v>113.38582677165354</v>
      </c>
      <c r="W82" s="394">
        <v>1148</v>
      </c>
      <c r="X82" s="394">
        <v>1107</v>
      </c>
      <c r="Y82" s="395">
        <f t="shared" si="45"/>
        <v>103.7037037037037</v>
      </c>
      <c r="Z82" s="388">
        <f t="shared" si="49"/>
        <v>103.7037037037037</v>
      </c>
      <c r="AB82" s="394">
        <v>1091</v>
      </c>
      <c r="AC82" s="394">
        <v>1104</v>
      </c>
      <c r="AD82" s="395">
        <f t="shared" si="46"/>
        <v>98.822463768115938</v>
      </c>
      <c r="AE82" s="388">
        <f t="shared" si="50"/>
        <v>98.822463768115938</v>
      </c>
      <c r="AG82" s="495" t="s">
        <v>948</v>
      </c>
      <c r="AH82" s="497" t="s">
        <v>950</v>
      </c>
    </row>
    <row r="83" spans="2:34" ht="144" x14ac:dyDescent="0.25">
      <c r="B83" s="184" t="s">
        <v>56</v>
      </c>
      <c r="C83" s="184" t="s">
        <v>16</v>
      </c>
      <c r="D83" s="184" t="s">
        <v>37</v>
      </c>
      <c r="E83" s="385">
        <v>36</v>
      </c>
      <c r="F83" s="187" t="s">
        <v>345</v>
      </c>
      <c r="G83" s="386" t="s">
        <v>232</v>
      </c>
      <c r="H83" s="491" t="s">
        <v>834</v>
      </c>
      <c r="I83" s="409">
        <v>12</v>
      </c>
      <c r="J83" s="389">
        <v>44887</v>
      </c>
      <c r="K83" s="391" t="str">
        <f>+VLOOKUP(F83,Reporte!J78:$O$264,6,FALSE)</f>
        <v>Óptimo &gt;=100%
Medio 98%</v>
      </c>
      <c r="M83" s="394">
        <v>268</v>
      </c>
      <c r="N83" s="394">
        <v>346</v>
      </c>
      <c r="O83" s="395">
        <f t="shared" si="43"/>
        <v>77.456647398843927</v>
      </c>
      <c r="P83" s="388">
        <f t="shared" si="47"/>
        <v>77.456647398843927</v>
      </c>
      <c r="R83" s="394">
        <v>161</v>
      </c>
      <c r="S83" s="394">
        <v>143</v>
      </c>
      <c r="T83" s="395">
        <f t="shared" si="44"/>
        <v>112.58741258741259</v>
      </c>
      <c r="U83" s="388">
        <f t="shared" si="48"/>
        <v>112.58741258741259</v>
      </c>
      <c r="W83" s="394">
        <v>1220</v>
      </c>
      <c r="X83" s="394">
        <v>1242</v>
      </c>
      <c r="Y83" s="395">
        <f t="shared" si="45"/>
        <v>98.228663446054753</v>
      </c>
      <c r="Z83" s="388">
        <f t="shared" si="49"/>
        <v>98.228663446054753</v>
      </c>
      <c r="AB83" s="394">
        <v>1189</v>
      </c>
      <c r="AC83" s="394">
        <v>1234</v>
      </c>
      <c r="AD83" s="395">
        <f t="shared" si="46"/>
        <v>96.353322528363051</v>
      </c>
      <c r="AE83" s="388">
        <f t="shared" si="50"/>
        <v>96.353322528363051</v>
      </c>
      <c r="AG83" s="495" t="s">
        <v>951</v>
      </c>
      <c r="AH83" s="497" t="s">
        <v>958</v>
      </c>
    </row>
    <row r="84" spans="2:34" ht="144" x14ac:dyDescent="0.25">
      <c r="B84" s="184" t="s">
        <v>56</v>
      </c>
      <c r="C84" s="184" t="s">
        <v>16</v>
      </c>
      <c r="D84" s="184" t="s">
        <v>37</v>
      </c>
      <c r="E84" s="385">
        <v>36</v>
      </c>
      <c r="F84" s="187" t="s">
        <v>346</v>
      </c>
      <c r="G84" s="386" t="s">
        <v>232</v>
      </c>
      <c r="H84" s="491" t="s">
        <v>835</v>
      </c>
      <c r="I84" s="409">
        <v>13</v>
      </c>
      <c r="J84" s="389">
        <v>44887</v>
      </c>
      <c r="K84" s="391" t="str">
        <f>+VLOOKUP(F84,Reporte!J79:$O$264,6,FALSE)</f>
        <v>Óptimo &gt;=100%
Medio 98%</v>
      </c>
      <c r="M84" s="394">
        <v>284</v>
      </c>
      <c r="N84" s="394">
        <v>381</v>
      </c>
      <c r="O84" s="395">
        <f t="shared" si="43"/>
        <v>74.540682414698168</v>
      </c>
      <c r="P84" s="388">
        <f t="shared" si="47"/>
        <v>74.540682414698168</v>
      </c>
      <c r="R84" s="394">
        <v>174</v>
      </c>
      <c r="S84" s="394">
        <v>156</v>
      </c>
      <c r="T84" s="395">
        <f t="shared" si="44"/>
        <v>111.53846153846155</v>
      </c>
      <c r="U84" s="388">
        <f t="shared" si="48"/>
        <v>111.53846153846155</v>
      </c>
      <c r="W84" s="394">
        <v>1294</v>
      </c>
      <c r="X84" s="394">
        <v>1352</v>
      </c>
      <c r="Y84" s="395">
        <f t="shared" si="45"/>
        <v>95.710059171597635</v>
      </c>
      <c r="Z84" s="388">
        <f t="shared" si="49"/>
        <v>95.710059171597635</v>
      </c>
      <c r="AB84" s="394">
        <v>1270</v>
      </c>
      <c r="AC84" s="394">
        <v>1358</v>
      </c>
      <c r="AD84" s="395">
        <f t="shared" si="46"/>
        <v>93.519882179675989</v>
      </c>
      <c r="AE84" s="388">
        <f t="shared" si="50"/>
        <v>93.519882179675989</v>
      </c>
      <c r="AG84" s="495" t="s">
        <v>952</v>
      </c>
      <c r="AH84" s="495" t="s">
        <v>957</v>
      </c>
    </row>
    <row r="85" spans="2:34" ht="132" x14ac:dyDescent="0.25">
      <c r="B85" s="184" t="s">
        <v>56</v>
      </c>
      <c r="C85" s="184" t="s">
        <v>16</v>
      </c>
      <c r="D85" s="184" t="s">
        <v>37</v>
      </c>
      <c r="E85" s="385">
        <v>36</v>
      </c>
      <c r="F85" s="187" t="s">
        <v>347</v>
      </c>
      <c r="G85" s="386" t="s">
        <v>232</v>
      </c>
      <c r="H85" s="491" t="s">
        <v>836</v>
      </c>
      <c r="I85" s="409">
        <v>14</v>
      </c>
      <c r="J85" s="389">
        <v>44887</v>
      </c>
      <c r="K85" s="391" t="str">
        <f>+VLOOKUP(F85,Reporte!J80:$O$264,6,FALSE)</f>
        <v>Óptimo &gt;=100%
Medio 98%</v>
      </c>
      <c r="M85" s="394">
        <v>302</v>
      </c>
      <c r="N85" s="394">
        <v>412</v>
      </c>
      <c r="O85" s="395">
        <f t="shared" si="43"/>
        <v>73.300970873786412</v>
      </c>
      <c r="P85" s="388">
        <f t="shared" si="47"/>
        <v>73.300970873786412</v>
      </c>
      <c r="R85" s="394">
        <v>188</v>
      </c>
      <c r="S85" s="394">
        <v>170</v>
      </c>
      <c r="T85" s="395">
        <f t="shared" si="44"/>
        <v>110.58823529411765</v>
      </c>
      <c r="U85" s="388">
        <f t="shared" si="48"/>
        <v>110.58823529411765</v>
      </c>
      <c r="W85" s="394">
        <v>1404</v>
      </c>
      <c r="X85" s="394">
        <v>1507</v>
      </c>
      <c r="Y85" s="395">
        <f t="shared" si="45"/>
        <v>93.165228931652294</v>
      </c>
      <c r="Z85" s="388">
        <f t="shared" si="49"/>
        <v>93.165228931652294</v>
      </c>
      <c r="AB85" s="394">
        <v>1358</v>
      </c>
      <c r="AC85" s="394">
        <v>1477</v>
      </c>
      <c r="AD85" s="395">
        <f t="shared" si="46"/>
        <v>91.943127962085299</v>
      </c>
      <c r="AE85" s="388">
        <f t="shared" si="50"/>
        <v>91.943127962085299</v>
      </c>
      <c r="AG85" s="495" t="s">
        <v>953</v>
      </c>
      <c r="AH85" s="495" t="s">
        <v>959</v>
      </c>
    </row>
    <row r="86" spans="2:34" ht="168" x14ac:dyDescent="0.25">
      <c r="B86" s="184" t="s">
        <v>56</v>
      </c>
      <c r="C86" s="184" t="s">
        <v>16</v>
      </c>
      <c r="D86" s="184" t="s">
        <v>37</v>
      </c>
      <c r="E86" s="385">
        <v>36</v>
      </c>
      <c r="F86" s="187" t="s">
        <v>348</v>
      </c>
      <c r="G86" s="386" t="s">
        <v>232</v>
      </c>
      <c r="H86" s="491" t="s">
        <v>837</v>
      </c>
      <c r="I86" s="409">
        <v>15</v>
      </c>
      <c r="J86" s="389">
        <v>44887</v>
      </c>
      <c r="K86" s="391" t="str">
        <f>+VLOOKUP(F86,Reporte!J81:$O$264,6,FALSE)</f>
        <v>Óptimo &gt;=100%
Medio 98%</v>
      </c>
      <c r="M86" s="394">
        <v>319</v>
      </c>
      <c r="N86" s="394">
        <v>439</v>
      </c>
      <c r="O86" s="395">
        <f t="shared" si="43"/>
        <v>72.665148063781331</v>
      </c>
      <c r="P86" s="388">
        <f t="shared" si="47"/>
        <v>72.665148063781331</v>
      </c>
      <c r="R86" s="394">
        <v>195</v>
      </c>
      <c r="S86" s="394">
        <v>182</v>
      </c>
      <c r="T86" s="395">
        <f t="shared" si="44"/>
        <v>107.14285714285714</v>
      </c>
      <c r="U86" s="388">
        <f t="shared" si="48"/>
        <v>107.14285714285714</v>
      </c>
      <c r="W86" s="394">
        <v>1513</v>
      </c>
      <c r="X86" s="394">
        <v>1656</v>
      </c>
      <c r="Y86" s="395">
        <f t="shared" si="45"/>
        <v>91.364734299516897</v>
      </c>
      <c r="Z86" s="388">
        <f t="shared" si="49"/>
        <v>91.364734299516897</v>
      </c>
      <c r="AB86" s="394">
        <v>1460</v>
      </c>
      <c r="AC86" s="394">
        <v>1595</v>
      </c>
      <c r="AD86" s="395">
        <f t="shared" si="46"/>
        <v>91.536050156739819</v>
      </c>
      <c r="AE86" s="388">
        <f t="shared" si="50"/>
        <v>91.536050156739819</v>
      </c>
      <c r="AG86" s="495" t="s">
        <v>954</v>
      </c>
      <c r="AH86" s="497" t="s">
        <v>958</v>
      </c>
    </row>
    <row r="87" spans="2:34" s="466" customFormat="1" ht="168" x14ac:dyDescent="0.25">
      <c r="B87" s="184" t="s">
        <v>56</v>
      </c>
      <c r="C87" s="184" t="s">
        <v>16</v>
      </c>
      <c r="D87" s="184" t="s">
        <v>37</v>
      </c>
      <c r="E87" s="385">
        <v>36</v>
      </c>
      <c r="F87" s="187" t="s">
        <v>349</v>
      </c>
      <c r="G87" s="386" t="s">
        <v>232</v>
      </c>
      <c r="H87" s="491" t="s">
        <v>838</v>
      </c>
      <c r="I87" s="409">
        <v>16</v>
      </c>
      <c r="J87" s="389">
        <v>44887</v>
      </c>
      <c r="K87" s="391" t="str">
        <f>+VLOOKUP(F87,Reporte!J82:$O$264,6,FALSE)</f>
        <v>Óptimo &gt;=100%
Medio 98%</v>
      </c>
      <c r="M87" s="394">
        <v>362</v>
      </c>
      <c r="N87" s="394">
        <v>463</v>
      </c>
      <c r="O87" s="395">
        <f t="shared" ref="O87:O90" si="51">+M87/N87*100</f>
        <v>78.185745140388775</v>
      </c>
      <c r="P87" s="388">
        <f t="shared" ref="P87:P90" si="52">+O87</f>
        <v>78.185745140388775</v>
      </c>
      <c r="R87" s="394">
        <v>201</v>
      </c>
      <c r="S87" s="394">
        <v>191</v>
      </c>
      <c r="T87" s="395">
        <f t="shared" ref="T87:T90" si="53">+R87/S87*100</f>
        <v>105.23560209424083</v>
      </c>
      <c r="U87" s="388">
        <f t="shared" ref="U87:U90" si="54">+T87</f>
        <v>105.23560209424083</v>
      </c>
      <c r="W87" s="394">
        <v>1625</v>
      </c>
      <c r="X87" s="394">
        <v>1784</v>
      </c>
      <c r="Y87" s="395">
        <f t="shared" ref="Y87:Y90" si="55">+W87/X87*100</f>
        <v>91.087443946188344</v>
      </c>
      <c r="Z87" s="388">
        <f t="shared" ref="Z87:Z90" si="56">+Y87</f>
        <v>91.087443946188344</v>
      </c>
      <c r="AB87" s="394">
        <v>1548</v>
      </c>
      <c r="AC87" s="394">
        <v>1649</v>
      </c>
      <c r="AD87" s="395">
        <f t="shared" ref="AD87:AD90" si="57">+AB87/AC87*100</f>
        <v>93.875075803517277</v>
      </c>
      <c r="AE87" s="388">
        <f t="shared" ref="AE87:AE90" si="58">+AD87</f>
        <v>93.875075803517277</v>
      </c>
      <c r="AG87" s="495" t="s">
        <v>954</v>
      </c>
      <c r="AH87" s="497" t="s">
        <v>958</v>
      </c>
    </row>
    <row r="88" spans="2:34" s="466" customFormat="1" ht="144" x14ac:dyDescent="0.25">
      <c r="B88" s="184" t="s">
        <v>56</v>
      </c>
      <c r="C88" s="184" t="s">
        <v>16</v>
      </c>
      <c r="D88" s="184" t="s">
        <v>37</v>
      </c>
      <c r="E88" s="385">
        <v>36</v>
      </c>
      <c r="F88" s="187" t="s">
        <v>350</v>
      </c>
      <c r="G88" s="386" t="s">
        <v>232</v>
      </c>
      <c r="H88" s="491" t="s">
        <v>839</v>
      </c>
      <c r="I88" s="409">
        <v>17</v>
      </c>
      <c r="J88" s="389">
        <v>44887</v>
      </c>
      <c r="K88" s="391" t="str">
        <f>+VLOOKUP(F88,Reporte!J83:$O$264,6,FALSE)</f>
        <v>Óptimo &gt;=100%
Medio 98%</v>
      </c>
      <c r="M88" s="394">
        <v>400</v>
      </c>
      <c r="N88" s="394">
        <v>483</v>
      </c>
      <c r="O88" s="395">
        <f t="shared" si="51"/>
        <v>82.815734989648035</v>
      </c>
      <c r="P88" s="388">
        <f t="shared" si="52"/>
        <v>82.815734989648035</v>
      </c>
      <c r="R88" s="394">
        <v>201</v>
      </c>
      <c r="S88" s="394">
        <v>199</v>
      </c>
      <c r="T88" s="395">
        <f t="shared" si="53"/>
        <v>101.00502512562815</v>
      </c>
      <c r="U88" s="388">
        <f t="shared" si="54"/>
        <v>101.00502512562815</v>
      </c>
      <c r="W88" s="394">
        <v>1684</v>
      </c>
      <c r="X88" s="394">
        <v>1855</v>
      </c>
      <c r="Y88" s="395">
        <f t="shared" si="55"/>
        <v>90.781671159029656</v>
      </c>
      <c r="Z88" s="388">
        <f t="shared" si="56"/>
        <v>90.781671159029656</v>
      </c>
      <c r="AB88" s="394">
        <v>1608</v>
      </c>
      <c r="AC88" s="394">
        <v>1693</v>
      </c>
      <c r="AD88" s="395">
        <f t="shared" si="57"/>
        <v>94.979326639102197</v>
      </c>
      <c r="AE88" s="388">
        <f t="shared" si="58"/>
        <v>94.979326639102197</v>
      </c>
      <c r="AG88" s="495" t="s">
        <v>952</v>
      </c>
      <c r="AH88" s="495" t="s">
        <v>957</v>
      </c>
    </row>
    <row r="89" spans="2:34" s="466" customFormat="1" ht="144" x14ac:dyDescent="0.25">
      <c r="B89" s="184" t="s">
        <v>56</v>
      </c>
      <c r="C89" s="184" t="s">
        <v>16</v>
      </c>
      <c r="D89" s="184" t="s">
        <v>37</v>
      </c>
      <c r="E89" s="385">
        <v>36</v>
      </c>
      <c r="F89" s="187" t="s">
        <v>351</v>
      </c>
      <c r="G89" s="386" t="s">
        <v>232</v>
      </c>
      <c r="H89" s="491" t="s">
        <v>840</v>
      </c>
      <c r="I89" s="409">
        <v>18</v>
      </c>
      <c r="J89" s="389">
        <v>44887</v>
      </c>
      <c r="K89" s="391" t="str">
        <f>+VLOOKUP(F89,Reporte!J84:$O$264,6,FALSE)</f>
        <v>Óptimo &gt;=100%
Medio 98%</v>
      </c>
      <c r="M89" s="394">
        <v>400</v>
      </c>
      <c r="N89" s="394">
        <v>497</v>
      </c>
      <c r="O89" s="395">
        <f t="shared" si="51"/>
        <v>80.482897384305844</v>
      </c>
      <c r="P89" s="388">
        <f t="shared" si="52"/>
        <v>80.482897384305844</v>
      </c>
      <c r="R89" s="394">
        <v>201</v>
      </c>
      <c r="S89" s="394">
        <v>201</v>
      </c>
      <c r="T89" s="395">
        <f t="shared" si="53"/>
        <v>100</v>
      </c>
      <c r="U89" s="388">
        <f t="shared" si="54"/>
        <v>100</v>
      </c>
      <c r="W89" s="394">
        <v>1847</v>
      </c>
      <c r="X89" s="394">
        <v>1915</v>
      </c>
      <c r="Y89" s="395">
        <f t="shared" si="55"/>
        <v>96.44908616187989</v>
      </c>
      <c r="Z89" s="388">
        <f t="shared" si="56"/>
        <v>96.44908616187989</v>
      </c>
      <c r="AB89" s="394">
        <v>1662</v>
      </c>
      <c r="AC89" s="394">
        <v>1738</v>
      </c>
      <c r="AD89" s="395">
        <f t="shared" si="57"/>
        <v>95.627157652474111</v>
      </c>
      <c r="AE89" s="388">
        <f t="shared" si="58"/>
        <v>95.627157652474111</v>
      </c>
      <c r="AG89" s="495" t="s">
        <v>955</v>
      </c>
      <c r="AH89" s="495" t="s">
        <v>960</v>
      </c>
    </row>
    <row r="90" spans="2:34" s="466" customFormat="1" ht="156" x14ac:dyDescent="0.25">
      <c r="B90" s="184" t="s">
        <v>56</v>
      </c>
      <c r="C90" s="184" t="s">
        <v>16</v>
      </c>
      <c r="D90" s="184" t="s">
        <v>37</v>
      </c>
      <c r="E90" s="385">
        <v>36</v>
      </c>
      <c r="F90" s="187" t="s">
        <v>593</v>
      </c>
      <c r="G90" s="386" t="s">
        <v>232</v>
      </c>
      <c r="H90" s="491" t="s">
        <v>908</v>
      </c>
      <c r="I90" s="409">
        <v>19</v>
      </c>
      <c r="J90" s="389">
        <v>44887</v>
      </c>
      <c r="K90" s="391" t="str">
        <f>+VLOOKUP(F90,Reporte!J85:$O$264,6,FALSE)</f>
        <v>Óptimo &gt;=100%
Medio 98%</v>
      </c>
      <c r="M90" s="394">
        <v>439</v>
      </c>
      <c r="N90" s="394">
        <v>512</v>
      </c>
      <c r="O90" s="395">
        <f t="shared" si="51"/>
        <v>85.7421875</v>
      </c>
      <c r="P90" s="388">
        <f t="shared" si="52"/>
        <v>85.7421875</v>
      </c>
      <c r="R90" s="394">
        <v>201</v>
      </c>
      <c r="S90" s="394">
        <v>201</v>
      </c>
      <c r="T90" s="395">
        <f t="shared" si="53"/>
        <v>100</v>
      </c>
      <c r="U90" s="388">
        <f t="shared" si="54"/>
        <v>100</v>
      </c>
      <c r="W90" s="394">
        <v>1902</v>
      </c>
      <c r="X90" s="394">
        <v>1915</v>
      </c>
      <c r="Y90" s="395">
        <f t="shared" si="55"/>
        <v>99.321148825065279</v>
      </c>
      <c r="Z90" s="388">
        <f t="shared" si="56"/>
        <v>99.321148825065279</v>
      </c>
      <c r="AB90" s="394">
        <v>1729</v>
      </c>
      <c r="AC90" s="394">
        <v>1754</v>
      </c>
      <c r="AD90" s="395">
        <f t="shared" si="57"/>
        <v>98.574686431014825</v>
      </c>
      <c r="AE90" s="388">
        <f t="shared" si="58"/>
        <v>98.574686431014825</v>
      </c>
      <c r="AG90" s="495" t="s">
        <v>956</v>
      </c>
      <c r="AH90" s="497" t="s">
        <v>961</v>
      </c>
    </row>
    <row r="91" spans="2:34" ht="42.75" x14ac:dyDescent="0.25">
      <c r="B91" s="184" t="s">
        <v>56</v>
      </c>
      <c r="C91" s="184" t="s">
        <v>16</v>
      </c>
      <c r="D91" s="184" t="s">
        <v>37</v>
      </c>
      <c r="E91" s="385">
        <v>36</v>
      </c>
      <c r="F91" s="187" t="s">
        <v>594</v>
      </c>
      <c r="G91" s="386" t="s">
        <v>232</v>
      </c>
      <c r="H91" s="491" t="s">
        <v>972</v>
      </c>
      <c r="I91" s="409">
        <v>20</v>
      </c>
      <c r="J91" s="389">
        <v>44936</v>
      </c>
      <c r="K91" s="391" t="str">
        <f>+VLOOKUP(F91,Reporte!J82:$O$264,6,FALSE)</f>
        <v>Óptimo &gt;=100%
Medio 98%</v>
      </c>
      <c r="M91" s="394">
        <v>512</v>
      </c>
      <c r="N91" s="394">
        <v>512</v>
      </c>
      <c r="O91" s="395">
        <f t="shared" si="43"/>
        <v>100</v>
      </c>
      <c r="P91" s="388">
        <f t="shared" si="47"/>
        <v>100</v>
      </c>
      <c r="R91" s="394">
        <v>201</v>
      </c>
      <c r="S91" s="394">
        <v>201</v>
      </c>
      <c r="T91" s="395">
        <f t="shared" si="44"/>
        <v>100</v>
      </c>
      <c r="U91" s="388">
        <f t="shared" si="48"/>
        <v>100</v>
      </c>
      <c r="W91" s="394">
        <v>1915</v>
      </c>
      <c r="X91" s="394">
        <v>1915</v>
      </c>
      <c r="Y91" s="395">
        <f t="shared" si="45"/>
        <v>100</v>
      </c>
      <c r="Z91" s="388">
        <f t="shared" si="49"/>
        <v>100</v>
      </c>
      <c r="AB91" s="394">
        <v>1754</v>
      </c>
      <c r="AC91" s="394">
        <v>1754</v>
      </c>
      <c r="AD91" s="395">
        <f t="shared" si="46"/>
        <v>100</v>
      </c>
      <c r="AE91" s="388">
        <f t="shared" si="50"/>
        <v>100</v>
      </c>
      <c r="AG91" s="397"/>
      <c r="AH91" s="397"/>
    </row>
    <row r="92" spans="2:34" ht="42.75" x14ac:dyDescent="0.25">
      <c r="B92" s="380" t="s">
        <v>56</v>
      </c>
      <c r="C92" s="380" t="s">
        <v>16</v>
      </c>
      <c r="D92" s="380" t="s">
        <v>37</v>
      </c>
      <c r="E92" s="381">
        <v>36</v>
      </c>
      <c r="F92" s="427" t="s">
        <v>103</v>
      </c>
      <c r="G92" s="428" t="s">
        <v>232</v>
      </c>
      <c r="H92" s="376"/>
      <c r="I92" s="382" t="s">
        <v>381</v>
      </c>
      <c r="J92" s="382"/>
      <c r="K92" s="391" t="s">
        <v>203</v>
      </c>
      <c r="M92" s="378">
        <f>+IF(SUM(M72:M91)&gt;0,SUM(M72:M91),"*")</f>
        <v>4444</v>
      </c>
      <c r="N92" s="378">
        <f>+IF(SUM(N72:N91)&gt;0,SUM(N72:N91),"*")</f>
        <v>5455</v>
      </c>
      <c r="O92" s="383">
        <f>+M92*100/N92</f>
        <v>81.466544454628774</v>
      </c>
      <c r="P92" s="388">
        <f t="shared" si="47"/>
        <v>81.466544454628774</v>
      </c>
      <c r="R92" s="378">
        <f>+IF(SUM(R72:R91)&gt;0,SUM(R72:R91),"*")</f>
        <v>2480</v>
      </c>
      <c r="S92" s="378">
        <f>+IF(SUM(S72:S91)&gt;0,SUM(S72:S91),"*")</f>
        <v>2220</v>
      </c>
      <c r="T92" s="383">
        <f>+R92*100/S92</f>
        <v>111.71171171171171</v>
      </c>
      <c r="U92" s="388">
        <f t="shared" si="48"/>
        <v>111.71171171171171</v>
      </c>
      <c r="W92" s="378">
        <f>+IF(SUM(W72:W91)&gt;0,SUM(W72:W91),"*")</f>
        <v>20122</v>
      </c>
      <c r="X92" s="378">
        <f>+IF(SUM(X72:X91)&gt;0,SUM(X72:X91),"*")</f>
        <v>20254</v>
      </c>
      <c r="Y92" s="383">
        <f>+W92*100/X92</f>
        <v>99.348276883578549</v>
      </c>
      <c r="Z92" s="388">
        <f t="shared" si="49"/>
        <v>99.348276883578549</v>
      </c>
      <c r="AB92" s="378">
        <f>+IF(SUM(AB72:AB91)&gt;0,SUM(AB72:AB91),"*")</f>
        <v>19370</v>
      </c>
      <c r="AC92" s="378">
        <f>+IF(SUM(AC72:AC91)&gt;0,SUM(AC72:AC91),"*")</f>
        <v>20277</v>
      </c>
      <c r="AD92" s="383">
        <f>+AB92*100/AC92</f>
        <v>95.526951718696054</v>
      </c>
      <c r="AE92" s="388">
        <f t="shared" si="50"/>
        <v>95.526951718696054</v>
      </c>
      <c r="AG92" s="374"/>
      <c r="AH92" s="374"/>
    </row>
    <row r="93" spans="2:34" ht="43.5" customHeight="1" x14ac:dyDescent="0.25">
      <c r="B93" s="184" t="s">
        <v>56</v>
      </c>
      <c r="C93" s="184" t="s">
        <v>16</v>
      </c>
      <c r="D93" s="184" t="s">
        <v>37</v>
      </c>
      <c r="E93" s="385">
        <v>37</v>
      </c>
      <c r="F93" s="187" t="s">
        <v>378</v>
      </c>
      <c r="G93" s="386" t="s">
        <v>229</v>
      </c>
      <c r="H93" s="491" t="s">
        <v>720</v>
      </c>
      <c r="I93" s="409">
        <v>1</v>
      </c>
      <c r="J93" s="404">
        <v>44778</v>
      </c>
      <c r="K93" s="391" t="str">
        <f>+VLOOKUP(F93,Reporte!J88:$O$264,6,FALSE)</f>
        <v>Óptimo &gt;=90%
Medio 85%</v>
      </c>
      <c r="M93" s="394">
        <v>0</v>
      </c>
      <c r="N93" s="394">
        <v>0</v>
      </c>
      <c r="O93" s="406" t="e">
        <f>+M93*100/N93</f>
        <v>#DIV/0!</v>
      </c>
      <c r="P93" s="388" t="e">
        <f t="shared" si="47"/>
        <v>#DIV/0!</v>
      </c>
      <c r="R93" s="394">
        <v>0</v>
      </c>
      <c r="S93" s="394">
        <v>0</v>
      </c>
      <c r="T93" s="406" t="e">
        <f>+R93*100/S93</f>
        <v>#DIV/0!</v>
      </c>
      <c r="U93" s="388" t="e">
        <f t="shared" si="48"/>
        <v>#DIV/0!</v>
      </c>
      <c r="W93" s="394">
        <v>0</v>
      </c>
      <c r="X93" s="394">
        <v>6</v>
      </c>
      <c r="Y93" s="406">
        <f>+W93*100/X93</f>
        <v>0</v>
      </c>
      <c r="Z93" s="388">
        <f t="shared" si="49"/>
        <v>0</v>
      </c>
      <c r="AB93" s="394">
        <v>30</v>
      </c>
      <c r="AC93" s="394">
        <v>30</v>
      </c>
      <c r="AD93" s="406">
        <f>+AB93*100/AC93</f>
        <v>100</v>
      </c>
      <c r="AE93" s="388">
        <f t="shared" si="50"/>
        <v>100</v>
      </c>
      <c r="AG93" s="397" t="s">
        <v>748</v>
      </c>
      <c r="AH93" s="397" t="s">
        <v>749</v>
      </c>
    </row>
    <row r="94" spans="2:34" ht="144" x14ac:dyDescent="0.25">
      <c r="B94" s="184" t="s">
        <v>56</v>
      </c>
      <c r="C94" s="184" t="s">
        <v>16</v>
      </c>
      <c r="D94" s="184" t="s">
        <v>37</v>
      </c>
      <c r="E94" s="385">
        <v>37</v>
      </c>
      <c r="F94" s="187" t="s">
        <v>352</v>
      </c>
      <c r="G94" s="386" t="s">
        <v>229</v>
      </c>
      <c r="H94" s="491" t="s">
        <v>719</v>
      </c>
      <c r="I94" s="409">
        <v>2</v>
      </c>
      <c r="J94" s="404">
        <v>44778</v>
      </c>
      <c r="K94" s="391" t="str">
        <f>+VLOOKUP(F94,Reporte!J89:$O$264,6,FALSE)</f>
        <v>Óptimo &gt;=90%
Medio 85%</v>
      </c>
      <c r="M94" s="394">
        <v>0</v>
      </c>
      <c r="N94" s="394">
        <v>0</v>
      </c>
      <c r="O94" s="406" t="e">
        <f t="shared" ref="O94:O112" si="59">+M94*100/N94</f>
        <v>#DIV/0!</v>
      </c>
      <c r="P94" s="388" t="e">
        <f t="shared" si="47"/>
        <v>#DIV/0!</v>
      </c>
      <c r="R94" s="394">
        <v>18</v>
      </c>
      <c r="S94" s="394">
        <v>18</v>
      </c>
      <c r="T94" s="406">
        <f t="shared" ref="T94:T112" si="60">+R94*100/S94</f>
        <v>100</v>
      </c>
      <c r="U94" s="388">
        <f t="shared" si="48"/>
        <v>100</v>
      </c>
      <c r="W94" s="394">
        <v>75</v>
      </c>
      <c r="X94" s="394">
        <v>84</v>
      </c>
      <c r="Y94" s="406">
        <f t="shared" ref="Y94:Y112" si="61">+W94*100/X94</f>
        <v>89.285714285714292</v>
      </c>
      <c r="Z94" s="388">
        <f t="shared" si="49"/>
        <v>89.285714285714292</v>
      </c>
      <c r="AB94" s="394">
        <v>81</v>
      </c>
      <c r="AC94" s="394">
        <v>87</v>
      </c>
      <c r="AD94" s="406">
        <f t="shared" ref="AD94:AD112" si="62">+AB94*100/AC94</f>
        <v>93.103448275862064</v>
      </c>
      <c r="AE94" s="388">
        <f t="shared" si="50"/>
        <v>93.103448275862064</v>
      </c>
      <c r="AG94" s="495" t="s">
        <v>782</v>
      </c>
      <c r="AH94" s="495" t="s">
        <v>783</v>
      </c>
    </row>
    <row r="95" spans="2:34" ht="42.75" x14ac:dyDescent="0.25">
      <c r="B95" s="184" t="s">
        <v>56</v>
      </c>
      <c r="C95" s="184" t="s">
        <v>16</v>
      </c>
      <c r="D95" s="184" t="s">
        <v>37</v>
      </c>
      <c r="E95" s="385">
        <v>37</v>
      </c>
      <c r="F95" s="187" t="s">
        <v>353</v>
      </c>
      <c r="G95" s="386" t="s">
        <v>229</v>
      </c>
      <c r="H95" s="491" t="s">
        <v>721</v>
      </c>
      <c r="I95" s="409">
        <v>3</v>
      </c>
      <c r="J95" s="404">
        <v>44778</v>
      </c>
      <c r="K95" s="391" t="str">
        <f>+VLOOKUP(F95,Reporte!J90:$O$264,6,FALSE)</f>
        <v>Óptimo &gt;=90%
Medio 85%</v>
      </c>
      <c r="M95" s="394">
        <v>28</v>
      </c>
      <c r="N95" s="394">
        <v>28</v>
      </c>
      <c r="O95" s="406">
        <f t="shared" si="59"/>
        <v>100</v>
      </c>
      <c r="P95" s="388">
        <f t="shared" si="47"/>
        <v>100</v>
      </c>
      <c r="R95" s="394">
        <v>21</v>
      </c>
      <c r="S95" s="394">
        <v>21</v>
      </c>
      <c r="T95" s="406">
        <f t="shared" si="60"/>
        <v>100</v>
      </c>
      <c r="U95" s="388">
        <f t="shared" si="48"/>
        <v>100</v>
      </c>
      <c r="W95" s="394">
        <v>132</v>
      </c>
      <c r="X95" s="394">
        <v>142</v>
      </c>
      <c r="Y95" s="406">
        <f t="shared" si="61"/>
        <v>92.957746478873233</v>
      </c>
      <c r="Z95" s="388">
        <f t="shared" si="49"/>
        <v>92.957746478873233</v>
      </c>
      <c r="AB95" s="394">
        <v>149</v>
      </c>
      <c r="AC95" s="394">
        <v>158</v>
      </c>
      <c r="AD95" s="406">
        <f t="shared" si="62"/>
        <v>94.303797468354432</v>
      </c>
      <c r="AE95" s="388">
        <f t="shared" si="50"/>
        <v>94.303797468354432</v>
      </c>
      <c r="AG95" s="397"/>
      <c r="AH95" s="397"/>
    </row>
    <row r="96" spans="2:34" ht="42.75" x14ac:dyDescent="0.25">
      <c r="B96" s="184" t="s">
        <v>56</v>
      </c>
      <c r="C96" s="184" t="s">
        <v>16</v>
      </c>
      <c r="D96" s="184" t="s">
        <v>37</v>
      </c>
      <c r="E96" s="385">
        <v>37</v>
      </c>
      <c r="F96" s="187" t="s">
        <v>354</v>
      </c>
      <c r="G96" s="386" t="s">
        <v>229</v>
      </c>
      <c r="H96" s="491" t="s">
        <v>722</v>
      </c>
      <c r="I96" s="409">
        <v>4</v>
      </c>
      <c r="J96" s="404">
        <v>44778</v>
      </c>
      <c r="K96" s="391" t="str">
        <f>+VLOOKUP(F96,Reporte!J91:$O$264,6,FALSE)</f>
        <v>Óptimo &gt;=90%
Medio 85%</v>
      </c>
      <c r="M96" s="394">
        <v>45</v>
      </c>
      <c r="N96" s="394">
        <v>45</v>
      </c>
      <c r="O96" s="406">
        <f t="shared" si="59"/>
        <v>100</v>
      </c>
      <c r="P96" s="388">
        <f t="shared" si="47"/>
        <v>100</v>
      </c>
      <c r="R96" s="394">
        <v>31</v>
      </c>
      <c r="S96" s="394">
        <v>31</v>
      </c>
      <c r="T96" s="406">
        <f t="shared" si="60"/>
        <v>100</v>
      </c>
      <c r="U96" s="388">
        <f t="shared" si="48"/>
        <v>100</v>
      </c>
      <c r="W96" s="394">
        <v>209</v>
      </c>
      <c r="X96" s="394">
        <v>219</v>
      </c>
      <c r="Y96" s="406">
        <f t="shared" si="61"/>
        <v>95.433789954337897</v>
      </c>
      <c r="Z96" s="388">
        <f t="shared" si="49"/>
        <v>95.433789954337897</v>
      </c>
      <c r="AB96" s="394">
        <v>267</v>
      </c>
      <c r="AC96" s="394">
        <v>279</v>
      </c>
      <c r="AD96" s="406">
        <f t="shared" si="62"/>
        <v>95.6989247311828</v>
      </c>
      <c r="AE96" s="388">
        <f t="shared" si="50"/>
        <v>95.6989247311828</v>
      </c>
      <c r="AG96" s="397"/>
      <c r="AH96" s="397"/>
    </row>
    <row r="97" spans="2:34" ht="42.75" x14ac:dyDescent="0.25">
      <c r="B97" s="184" t="s">
        <v>56</v>
      </c>
      <c r="C97" s="184" t="s">
        <v>16</v>
      </c>
      <c r="D97" s="184" t="s">
        <v>37</v>
      </c>
      <c r="E97" s="385">
        <v>37</v>
      </c>
      <c r="F97" s="187" t="s">
        <v>355</v>
      </c>
      <c r="G97" s="386" t="s">
        <v>229</v>
      </c>
      <c r="H97" s="491" t="s">
        <v>737</v>
      </c>
      <c r="I97" s="409">
        <v>5</v>
      </c>
      <c r="J97" s="404">
        <v>44778</v>
      </c>
      <c r="K97" s="391" t="str">
        <f>+VLOOKUP(F97,Reporte!J92:$O$264,6,FALSE)</f>
        <v>Óptimo &gt;=90%
Medio 85%</v>
      </c>
      <c r="M97" s="394">
        <v>76</v>
      </c>
      <c r="N97" s="394">
        <v>77</v>
      </c>
      <c r="O97" s="406">
        <f t="shared" si="59"/>
        <v>98.701298701298697</v>
      </c>
      <c r="P97" s="388">
        <f t="shared" si="47"/>
        <v>98.701298701298697</v>
      </c>
      <c r="R97" s="394">
        <v>46</v>
      </c>
      <c r="S97" s="394">
        <v>46</v>
      </c>
      <c r="T97" s="406">
        <f t="shared" si="60"/>
        <v>100</v>
      </c>
      <c r="U97" s="388">
        <f t="shared" si="48"/>
        <v>100</v>
      </c>
      <c r="W97" s="394">
        <v>312</v>
      </c>
      <c r="X97" s="394">
        <v>322</v>
      </c>
      <c r="Y97" s="406">
        <f t="shared" si="61"/>
        <v>96.894409937888199</v>
      </c>
      <c r="Z97" s="388">
        <f t="shared" si="49"/>
        <v>96.894409937888199</v>
      </c>
      <c r="AB97" s="394">
        <v>367</v>
      </c>
      <c r="AC97" s="394">
        <v>384</v>
      </c>
      <c r="AD97" s="406">
        <f t="shared" si="62"/>
        <v>95.572916666666671</v>
      </c>
      <c r="AE97" s="388">
        <f t="shared" si="50"/>
        <v>95.572916666666671</v>
      </c>
      <c r="AG97" s="397"/>
      <c r="AH97" s="397"/>
    </row>
    <row r="98" spans="2:34" ht="42.75" x14ac:dyDescent="0.25">
      <c r="B98" s="184" t="s">
        <v>56</v>
      </c>
      <c r="C98" s="184" t="s">
        <v>16</v>
      </c>
      <c r="D98" s="184" t="s">
        <v>37</v>
      </c>
      <c r="E98" s="385">
        <v>37</v>
      </c>
      <c r="F98" s="187" t="s">
        <v>356</v>
      </c>
      <c r="G98" s="386" t="s">
        <v>229</v>
      </c>
      <c r="H98" s="491" t="s">
        <v>738</v>
      </c>
      <c r="I98" s="409">
        <v>6</v>
      </c>
      <c r="J98" s="404">
        <v>44778</v>
      </c>
      <c r="K98" s="391" t="str">
        <f>+VLOOKUP(F98,Reporte!J93:$O$264,6,FALSE)</f>
        <v>Óptimo &gt;=90%
Medio 85%</v>
      </c>
      <c r="M98" s="394">
        <v>110</v>
      </c>
      <c r="N98" s="394">
        <v>111</v>
      </c>
      <c r="O98" s="406">
        <f t="shared" si="59"/>
        <v>99.099099099099092</v>
      </c>
      <c r="P98" s="388">
        <f t="shared" si="47"/>
        <v>99.099099099099092</v>
      </c>
      <c r="R98" s="394">
        <v>61</v>
      </c>
      <c r="S98" s="394">
        <v>61</v>
      </c>
      <c r="T98" s="406">
        <f t="shared" si="60"/>
        <v>100</v>
      </c>
      <c r="U98" s="388">
        <f t="shared" si="48"/>
        <v>100</v>
      </c>
      <c r="W98" s="394">
        <v>450</v>
      </c>
      <c r="X98" s="394">
        <v>460</v>
      </c>
      <c r="Y98" s="406">
        <f t="shared" si="61"/>
        <v>97.826086956521735</v>
      </c>
      <c r="Z98" s="388">
        <f t="shared" si="49"/>
        <v>97.826086956521735</v>
      </c>
      <c r="AB98" s="394">
        <v>475</v>
      </c>
      <c r="AC98" s="394">
        <v>494</v>
      </c>
      <c r="AD98" s="406">
        <f t="shared" si="62"/>
        <v>96.15384615384616</v>
      </c>
      <c r="AE98" s="388">
        <f t="shared" si="50"/>
        <v>96.15384615384616</v>
      </c>
      <c r="AG98" s="397"/>
      <c r="AH98" s="397"/>
    </row>
    <row r="99" spans="2:34" ht="42.75" x14ac:dyDescent="0.25">
      <c r="B99" s="184" t="s">
        <v>56</v>
      </c>
      <c r="C99" s="184" t="s">
        <v>16</v>
      </c>
      <c r="D99" s="184" t="s">
        <v>37</v>
      </c>
      <c r="E99" s="385">
        <v>37</v>
      </c>
      <c r="F99" s="187" t="s">
        <v>357</v>
      </c>
      <c r="G99" s="386" t="s">
        <v>229</v>
      </c>
      <c r="H99" s="491" t="s">
        <v>770</v>
      </c>
      <c r="I99" s="409">
        <v>7</v>
      </c>
      <c r="J99" s="404">
        <v>44789</v>
      </c>
      <c r="K99" s="391" t="str">
        <f>+VLOOKUP(F99,Reporte!J94:$O$264,6,FALSE)</f>
        <v>Óptimo &gt;=90%
Medio 85%</v>
      </c>
      <c r="M99" s="394">
        <v>114</v>
      </c>
      <c r="N99" s="394">
        <v>115</v>
      </c>
      <c r="O99" s="406">
        <f t="shared" si="59"/>
        <v>99.130434782608702</v>
      </c>
      <c r="P99" s="388">
        <f t="shared" si="47"/>
        <v>99.130434782608702</v>
      </c>
      <c r="R99" s="394">
        <v>78</v>
      </c>
      <c r="S99" s="394">
        <v>78</v>
      </c>
      <c r="T99" s="406">
        <f t="shared" si="60"/>
        <v>100</v>
      </c>
      <c r="U99" s="388">
        <f t="shared" si="48"/>
        <v>100</v>
      </c>
      <c r="W99" s="394">
        <v>585</v>
      </c>
      <c r="X99" s="394">
        <v>596</v>
      </c>
      <c r="Y99" s="406">
        <f t="shared" si="61"/>
        <v>98.154362416107389</v>
      </c>
      <c r="Z99" s="388">
        <f t="shared" si="49"/>
        <v>98.154362416107389</v>
      </c>
      <c r="AB99" s="394">
        <v>589</v>
      </c>
      <c r="AC99" s="394">
        <v>610</v>
      </c>
      <c r="AD99" s="406">
        <f t="shared" si="62"/>
        <v>96.557377049180332</v>
      </c>
      <c r="AE99" s="388">
        <f t="shared" si="50"/>
        <v>96.557377049180332</v>
      </c>
      <c r="AG99" s="397"/>
      <c r="AH99" s="397"/>
    </row>
    <row r="100" spans="2:34" ht="42.75" x14ac:dyDescent="0.25">
      <c r="B100" s="184" t="s">
        <v>56</v>
      </c>
      <c r="C100" s="184" t="s">
        <v>16</v>
      </c>
      <c r="D100" s="184" t="s">
        <v>37</v>
      </c>
      <c r="E100" s="385">
        <v>37</v>
      </c>
      <c r="F100" s="187" t="s">
        <v>358</v>
      </c>
      <c r="G100" s="386" t="s">
        <v>229</v>
      </c>
      <c r="H100" s="491" t="s">
        <v>771</v>
      </c>
      <c r="I100" s="409">
        <v>8</v>
      </c>
      <c r="J100" s="404">
        <v>44789</v>
      </c>
      <c r="K100" s="391" t="str">
        <f>+VLOOKUP(F100,Reporte!J95:$O$264,6,FALSE)</f>
        <v>Óptimo &gt;=90%
Medio 85%</v>
      </c>
      <c r="M100" s="394">
        <v>129</v>
      </c>
      <c r="N100" s="394">
        <v>130</v>
      </c>
      <c r="O100" s="406">
        <f t="shared" si="59"/>
        <v>99.230769230769226</v>
      </c>
      <c r="P100" s="388">
        <f t="shared" si="47"/>
        <v>99.230769230769226</v>
      </c>
      <c r="R100" s="394">
        <v>95</v>
      </c>
      <c r="S100" s="394">
        <v>95</v>
      </c>
      <c r="T100" s="406">
        <f t="shared" si="60"/>
        <v>100</v>
      </c>
      <c r="U100" s="388">
        <f t="shared" si="48"/>
        <v>100</v>
      </c>
      <c r="W100" s="394">
        <v>667</v>
      </c>
      <c r="X100" s="394">
        <v>681</v>
      </c>
      <c r="Y100" s="406">
        <f t="shared" si="61"/>
        <v>97.944199706314237</v>
      </c>
      <c r="Z100" s="388">
        <f t="shared" si="49"/>
        <v>97.944199706314237</v>
      </c>
      <c r="AB100" s="394">
        <v>705</v>
      </c>
      <c r="AC100" s="394">
        <v>729</v>
      </c>
      <c r="AD100" s="406">
        <f t="shared" si="62"/>
        <v>96.707818930041157</v>
      </c>
      <c r="AE100" s="388">
        <f t="shared" si="50"/>
        <v>96.707818930041157</v>
      </c>
      <c r="AG100" s="397"/>
      <c r="AH100" s="397"/>
    </row>
    <row r="101" spans="2:34" ht="42.75" x14ac:dyDescent="0.25">
      <c r="B101" s="184" t="s">
        <v>56</v>
      </c>
      <c r="C101" s="184" t="s">
        <v>16</v>
      </c>
      <c r="D101" s="184" t="s">
        <v>37</v>
      </c>
      <c r="E101" s="385">
        <v>37</v>
      </c>
      <c r="F101" s="187" t="s">
        <v>359</v>
      </c>
      <c r="G101" s="386" t="s">
        <v>229</v>
      </c>
      <c r="H101" s="491" t="s">
        <v>841</v>
      </c>
      <c r="I101" s="409">
        <v>9</v>
      </c>
      <c r="J101" s="389">
        <v>44887</v>
      </c>
      <c r="K101" s="391" t="str">
        <f>+VLOOKUP(F101,Reporte!J96:$O$264,6,FALSE)</f>
        <v>Óptimo &gt;=90%
Medio 85%</v>
      </c>
      <c r="M101" s="394">
        <v>185</v>
      </c>
      <c r="N101" s="394">
        <v>186</v>
      </c>
      <c r="O101" s="406">
        <f t="shared" si="59"/>
        <v>99.462365591397855</v>
      </c>
      <c r="P101" s="388">
        <f t="shared" si="47"/>
        <v>99.462365591397855</v>
      </c>
      <c r="R101" s="394">
        <v>112</v>
      </c>
      <c r="S101" s="394">
        <v>112</v>
      </c>
      <c r="T101" s="406">
        <f t="shared" si="60"/>
        <v>100</v>
      </c>
      <c r="U101" s="388">
        <f t="shared" si="48"/>
        <v>100</v>
      </c>
      <c r="W101" s="394">
        <v>800</v>
      </c>
      <c r="X101" s="394">
        <v>816</v>
      </c>
      <c r="Y101" s="406">
        <f t="shared" si="61"/>
        <v>98.039215686274517</v>
      </c>
      <c r="Z101" s="388">
        <f t="shared" si="49"/>
        <v>98.039215686274517</v>
      </c>
      <c r="AB101" s="394">
        <v>863</v>
      </c>
      <c r="AC101" s="394">
        <v>889</v>
      </c>
      <c r="AD101" s="406">
        <f t="shared" si="62"/>
        <v>97.075365579302584</v>
      </c>
      <c r="AE101" s="388">
        <f t="shared" si="50"/>
        <v>97.075365579302584</v>
      </c>
      <c r="AG101" s="397"/>
      <c r="AH101" s="397"/>
    </row>
    <row r="102" spans="2:34" ht="42.75" x14ac:dyDescent="0.25">
      <c r="B102" s="184" t="s">
        <v>56</v>
      </c>
      <c r="C102" s="184" t="s">
        <v>16</v>
      </c>
      <c r="D102" s="184" t="s">
        <v>37</v>
      </c>
      <c r="E102" s="385">
        <v>37</v>
      </c>
      <c r="F102" s="187" t="s">
        <v>360</v>
      </c>
      <c r="G102" s="386" t="s">
        <v>229</v>
      </c>
      <c r="H102" s="491" t="s">
        <v>842</v>
      </c>
      <c r="I102" s="409">
        <v>10</v>
      </c>
      <c r="J102" s="389">
        <v>44887</v>
      </c>
      <c r="K102" s="391" t="str">
        <f>+VLOOKUP(F102,Reporte!J97:$O$264,6,FALSE)</f>
        <v>Óptimo &gt;=90%
Medio 85%</v>
      </c>
      <c r="M102" s="394">
        <v>213</v>
      </c>
      <c r="N102" s="394">
        <v>217</v>
      </c>
      <c r="O102" s="406">
        <f t="shared" si="59"/>
        <v>98.156682027649765</v>
      </c>
      <c r="P102" s="388">
        <f t="shared" si="47"/>
        <v>98.156682027649765</v>
      </c>
      <c r="R102" s="394">
        <v>128</v>
      </c>
      <c r="S102" s="394">
        <v>128</v>
      </c>
      <c r="T102" s="406">
        <f t="shared" si="60"/>
        <v>100</v>
      </c>
      <c r="U102" s="388">
        <f t="shared" si="48"/>
        <v>100</v>
      </c>
      <c r="W102" s="394">
        <v>978</v>
      </c>
      <c r="X102" s="394">
        <v>997</v>
      </c>
      <c r="Y102" s="406">
        <f t="shared" si="61"/>
        <v>98.094282848545632</v>
      </c>
      <c r="Z102" s="388">
        <f t="shared" si="49"/>
        <v>98.094282848545632</v>
      </c>
      <c r="AB102" s="394">
        <v>951</v>
      </c>
      <c r="AC102" s="394">
        <v>981</v>
      </c>
      <c r="AD102" s="406">
        <f t="shared" si="62"/>
        <v>96.941896024464839</v>
      </c>
      <c r="AE102" s="388">
        <f t="shared" si="50"/>
        <v>96.941896024464839</v>
      </c>
      <c r="AG102" s="397"/>
      <c r="AH102" s="397"/>
    </row>
    <row r="103" spans="2:34" ht="42.75" x14ac:dyDescent="0.25">
      <c r="B103" s="184" t="s">
        <v>56</v>
      </c>
      <c r="C103" s="184" t="s">
        <v>16</v>
      </c>
      <c r="D103" s="184" t="s">
        <v>37</v>
      </c>
      <c r="E103" s="385">
        <v>37</v>
      </c>
      <c r="F103" s="187" t="s">
        <v>361</v>
      </c>
      <c r="G103" s="386" t="s">
        <v>229</v>
      </c>
      <c r="H103" s="491" t="s">
        <v>843</v>
      </c>
      <c r="I103" s="409">
        <v>11</v>
      </c>
      <c r="J103" s="389">
        <v>44887</v>
      </c>
      <c r="K103" s="391" t="str">
        <f>+VLOOKUP(F103,Reporte!J98:$O$264,6,FALSE)</f>
        <v>Óptimo &gt;=90%
Medio 85%</v>
      </c>
      <c r="M103" s="394">
        <v>234</v>
      </c>
      <c r="N103" s="394">
        <v>239</v>
      </c>
      <c r="O103" s="406">
        <f t="shared" si="59"/>
        <v>97.907949790794973</v>
      </c>
      <c r="P103" s="388">
        <f t="shared" si="47"/>
        <v>97.907949790794973</v>
      </c>
      <c r="R103" s="394">
        <v>144</v>
      </c>
      <c r="S103" s="394">
        <v>144</v>
      </c>
      <c r="T103" s="406">
        <f t="shared" si="60"/>
        <v>100</v>
      </c>
      <c r="U103" s="388">
        <f t="shared" si="48"/>
        <v>100</v>
      </c>
      <c r="W103" s="394">
        <v>1125</v>
      </c>
      <c r="X103" s="394">
        <v>1148</v>
      </c>
      <c r="Y103" s="406">
        <f t="shared" si="61"/>
        <v>97.99651567944251</v>
      </c>
      <c r="Z103" s="388">
        <f t="shared" si="49"/>
        <v>97.99651567944251</v>
      </c>
      <c r="AB103" s="394">
        <v>1058</v>
      </c>
      <c r="AC103" s="394">
        <v>1091</v>
      </c>
      <c r="AD103" s="406">
        <f t="shared" si="62"/>
        <v>96.975252062328138</v>
      </c>
      <c r="AE103" s="388">
        <f t="shared" si="50"/>
        <v>96.975252062328138</v>
      </c>
      <c r="AG103" s="397"/>
      <c r="AH103" s="397"/>
    </row>
    <row r="104" spans="2:34" ht="42.75" x14ac:dyDescent="0.25">
      <c r="B104" s="184" t="s">
        <v>56</v>
      </c>
      <c r="C104" s="184" t="s">
        <v>16</v>
      </c>
      <c r="D104" s="184" t="s">
        <v>37</v>
      </c>
      <c r="E104" s="385">
        <v>37</v>
      </c>
      <c r="F104" s="187" t="s">
        <v>362</v>
      </c>
      <c r="G104" s="386" t="s">
        <v>229</v>
      </c>
      <c r="H104" s="491" t="s">
        <v>844</v>
      </c>
      <c r="I104" s="409">
        <v>12</v>
      </c>
      <c r="J104" s="389">
        <v>44887</v>
      </c>
      <c r="K104" s="391" t="str">
        <f>+VLOOKUP(F104,Reporte!J99:$O$264,6,FALSE)</f>
        <v>Óptimo &gt;=90%
Medio 85%</v>
      </c>
      <c r="M104" s="394">
        <v>259</v>
      </c>
      <c r="N104" s="394">
        <v>268</v>
      </c>
      <c r="O104" s="406">
        <f t="shared" si="59"/>
        <v>96.641791044776113</v>
      </c>
      <c r="P104" s="388">
        <f t="shared" si="47"/>
        <v>96.641791044776113</v>
      </c>
      <c r="R104" s="394">
        <v>160</v>
      </c>
      <c r="S104" s="394">
        <v>161</v>
      </c>
      <c r="T104" s="406">
        <f t="shared" si="60"/>
        <v>99.378881987577643</v>
      </c>
      <c r="U104" s="388">
        <f t="shared" si="48"/>
        <v>99.378881987577643</v>
      </c>
      <c r="W104" s="394">
        <v>1194</v>
      </c>
      <c r="X104" s="394">
        <v>1220</v>
      </c>
      <c r="Y104" s="406">
        <f t="shared" si="61"/>
        <v>97.868852459016395</v>
      </c>
      <c r="Z104" s="388">
        <f t="shared" si="49"/>
        <v>97.868852459016395</v>
      </c>
      <c r="AB104" s="394">
        <v>1153</v>
      </c>
      <c r="AC104" s="394">
        <v>1189</v>
      </c>
      <c r="AD104" s="406">
        <f t="shared" si="62"/>
        <v>96.972245584524813</v>
      </c>
      <c r="AE104" s="388">
        <f t="shared" si="50"/>
        <v>96.972245584524813</v>
      </c>
      <c r="AG104" s="397"/>
      <c r="AH104" s="397"/>
    </row>
    <row r="105" spans="2:34" ht="42.75" x14ac:dyDescent="0.25">
      <c r="B105" s="184" t="s">
        <v>56</v>
      </c>
      <c r="C105" s="184" t="s">
        <v>16</v>
      </c>
      <c r="D105" s="184" t="s">
        <v>37</v>
      </c>
      <c r="E105" s="385">
        <v>37</v>
      </c>
      <c r="F105" s="187" t="s">
        <v>363</v>
      </c>
      <c r="G105" s="386" t="s">
        <v>229</v>
      </c>
      <c r="H105" s="491" t="s">
        <v>845</v>
      </c>
      <c r="I105" s="409">
        <v>13</v>
      </c>
      <c r="J105" s="389">
        <v>44887</v>
      </c>
      <c r="K105" s="391" t="str">
        <f>+VLOOKUP(F105,Reporte!J100:$O$264,6,FALSE)</f>
        <v>Óptimo &gt;=90%
Medio 85%</v>
      </c>
      <c r="M105" s="394">
        <v>275</v>
      </c>
      <c r="N105" s="394">
        <v>284</v>
      </c>
      <c r="O105" s="406">
        <f t="shared" si="59"/>
        <v>96.83098591549296</v>
      </c>
      <c r="P105" s="388">
        <f t="shared" si="47"/>
        <v>96.83098591549296</v>
      </c>
      <c r="R105" s="394">
        <v>173</v>
      </c>
      <c r="S105" s="394">
        <v>174</v>
      </c>
      <c r="T105" s="406">
        <f t="shared" si="60"/>
        <v>99.425287356321846</v>
      </c>
      <c r="U105" s="388">
        <f t="shared" si="48"/>
        <v>99.425287356321846</v>
      </c>
      <c r="W105" s="394">
        <v>1266</v>
      </c>
      <c r="X105" s="394">
        <v>1294</v>
      </c>
      <c r="Y105" s="406">
        <f t="shared" si="61"/>
        <v>97.836166924265839</v>
      </c>
      <c r="Z105" s="388">
        <f t="shared" si="49"/>
        <v>97.836166924265839</v>
      </c>
      <c r="AB105" s="394">
        <v>1232</v>
      </c>
      <c r="AC105" s="394">
        <v>1270</v>
      </c>
      <c r="AD105" s="406">
        <f t="shared" si="62"/>
        <v>97.00787401574803</v>
      </c>
      <c r="AE105" s="388">
        <f t="shared" si="50"/>
        <v>97.00787401574803</v>
      </c>
      <c r="AG105" s="397"/>
      <c r="AH105" s="397"/>
    </row>
    <row r="106" spans="2:34" ht="42.75" x14ac:dyDescent="0.25">
      <c r="B106" s="184" t="s">
        <v>56</v>
      </c>
      <c r="C106" s="184" t="s">
        <v>16</v>
      </c>
      <c r="D106" s="184" t="s">
        <v>37</v>
      </c>
      <c r="E106" s="385">
        <v>37</v>
      </c>
      <c r="F106" s="187" t="s">
        <v>364</v>
      </c>
      <c r="G106" s="386" t="s">
        <v>229</v>
      </c>
      <c r="H106" s="491" t="s">
        <v>846</v>
      </c>
      <c r="I106" s="409">
        <v>14</v>
      </c>
      <c r="J106" s="389">
        <v>44887</v>
      </c>
      <c r="K106" s="391" t="str">
        <f>+VLOOKUP(F106,Reporte!J101:$O$264,6,FALSE)</f>
        <v>Óptimo &gt;=90%
Medio 85%</v>
      </c>
      <c r="M106" s="394">
        <v>291</v>
      </c>
      <c r="N106" s="394">
        <v>302</v>
      </c>
      <c r="O106" s="406">
        <f t="shared" si="59"/>
        <v>96.357615894039739</v>
      </c>
      <c r="P106" s="388">
        <f t="shared" si="47"/>
        <v>96.357615894039739</v>
      </c>
      <c r="R106" s="394">
        <v>187</v>
      </c>
      <c r="S106" s="394">
        <v>188</v>
      </c>
      <c r="T106" s="406">
        <f t="shared" si="60"/>
        <v>99.468085106382972</v>
      </c>
      <c r="U106" s="388">
        <f t="shared" si="48"/>
        <v>99.468085106382972</v>
      </c>
      <c r="W106" s="394">
        <v>1373</v>
      </c>
      <c r="X106" s="394">
        <v>1404</v>
      </c>
      <c r="Y106" s="406">
        <f t="shared" si="61"/>
        <v>97.792022792022792</v>
      </c>
      <c r="Z106" s="388">
        <f t="shared" si="49"/>
        <v>97.792022792022792</v>
      </c>
      <c r="AB106" s="394">
        <v>1315</v>
      </c>
      <c r="AC106" s="394">
        <v>1358</v>
      </c>
      <c r="AD106" s="406">
        <f t="shared" si="62"/>
        <v>96.833578792341683</v>
      </c>
      <c r="AE106" s="388">
        <f t="shared" si="50"/>
        <v>96.833578792341683</v>
      </c>
      <c r="AG106" s="397"/>
      <c r="AH106" s="397"/>
    </row>
    <row r="107" spans="2:34" ht="42.75" x14ac:dyDescent="0.25">
      <c r="B107" s="184" t="s">
        <v>56</v>
      </c>
      <c r="C107" s="184" t="s">
        <v>16</v>
      </c>
      <c r="D107" s="184" t="s">
        <v>37</v>
      </c>
      <c r="E107" s="385">
        <v>37</v>
      </c>
      <c r="F107" s="187" t="s">
        <v>365</v>
      </c>
      <c r="G107" s="386" t="s">
        <v>229</v>
      </c>
      <c r="H107" s="491" t="s">
        <v>847</v>
      </c>
      <c r="I107" s="409">
        <v>15</v>
      </c>
      <c r="J107" s="389">
        <v>44887</v>
      </c>
      <c r="K107" s="391" t="str">
        <f>+VLOOKUP(F107,Reporte!J102:$O$264,6,FALSE)</f>
        <v>Óptimo &gt;=90%
Medio 85%</v>
      </c>
      <c r="M107" s="394">
        <v>307</v>
      </c>
      <c r="N107" s="394">
        <v>319</v>
      </c>
      <c r="O107" s="406">
        <f t="shared" si="59"/>
        <v>96.238244514106583</v>
      </c>
      <c r="P107" s="388">
        <f t="shared" si="47"/>
        <v>96.238244514106583</v>
      </c>
      <c r="R107" s="394">
        <v>194</v>
      </c>
      <c r="S107" s="394">
        <v>195</v>
      </c>
      <c r="T107" s="406">
        <f t="shared" si="60"/>
        <v>99.487179487179489</v>
      </c>
      <c r="U107" s="388">
        <f t="shared" si="48"/>
        <v>99.487179487179489</v>
      </c>
      <c r="W107" s="394">
        <v>1479</v>
      </c>
      <c r="X107" s="394">
        <v>1513</v>
      </c>
      <c r="Y107" s="406">
        <f t="shared" si="61"/>
        <v>97.752808988764045</v>
      </c>
      <c r="Z107" s="388">
        <f t="shared" si="49"/>
        <v>97.752808988764045</v>
      </c>
      <c r="AB107" s="394">
        <v>1413</v>
      </c>
      <c r="AC107" s="394">
        <v>1460</v>
      </c>
      <c r="AD107" s="406">
        <f t="shared" si="62"/>
        <v>96.780821917808225</v>
      </c>
      <c r="AE107" s="388">
        <f t="shared" si="50"/>
        <v>96.780821917808225</v>
      </c>
      <c r="AG107" s="397"/>
      <c r="AH107" s="397"/>
    </row>
    <row r="108" spans="2:34" s="466" customFormat="1" ht="42.75" x14ac:dyDescent="0.25">
      <c r="B108" s="184" t="s">
        <v>56</v>
      </c>
      <c r="C108" s="184" t="s">
        <v>16</v>
      </c>
      <c r="D108" s="184" t="s">
        <v>37</v>
      </c>
      <c r="E108" s="385">
        <v>37</v>
      </c>
      <c r="F108" s="187" t="s">
        <v>366</v>
      </c>
      <c r="G108" s="386" t="s">
        <v>229</v>
      </c>
      <c r="H108" s="491" t="s">
        <v>848</v>
      </c>
      <c r="I108" s="409">
        <v>16</v>
      </c>
      <c r="J108" s="389">
        <v>44887</v>
      </c>
      <c r="K108" s="391" t="str">
        <f>+VLOOKUP(F108,Reporte!J103:$O$264,6,FALSE)</f>
        <v>Óptimo &gt;=90%
Medio 85%</v>
      </c>
      <c r="M108" s="394">
        <v>348</v>
      </c>
      <c r="N108" s="394">
        <v>362</v>
      </c>
      <c r="O108" s="406">
        <f t="shared" ref="O108:O111" si="63">+M108*100/N108</f>
        <v>96.132596685082873</v>
      </c>
      <c r="P108" s="388">
        <f t="shared" ref="P108:P111" si="64">+O108</f>
        <v>96.132596685082873</v>
      </c>
      <c r="R108" s="394">
        <v>198</v>
      </c>
      <c r="S108" s="394">
        <v>201</v>
      </c>
      <c r="T108" s="406">
        <f t="shared" ref="T108:T111" si="65">+R108*100/S108</f>
        <v>98.507462686567166</v>
      </c>
      <c r="U108" s="388">
        <f t="shared" ref="U108:U111" si="66">+T108</f>
        <v>98.507462686567166</v>
      </c>
      <c r="W108" s="394">
        <v>1577</v>
      </c>
      <c r="X108" s="394">
        <v>1625</v>
      </c>
      <c r="Y108" s="406">
        <f t="shared" ref="Y108:Y111" si="67">+W108*100/X108</f>
        <v>97.046153846153842</v>
      </c>
      <c r="Z108" s="388">
        <f t="shared" ref="Z108:Z111" si="68">+Y108</f>
        <v>97.046153846153842</v>
      </c>
      <c r="AB108" s="394">
        <v>1490</v>
      </c>
      <c r="AC108" s="394">
        <v>1548</v>
      </c>
      <c r="AD108" s="406">
        <f t="shared" ref="AD108:AD111" si="69">+AB108*100/AC108</f>
        <v>96.253229974160206</v>
      </c>
      <c r="AE108" s="388">
        <f t="shared" ref="AE108:AE111" si="70">+AD108</f>
        <v>96.253229974160206</v>
      </c>
      <c r="AG108" s="397"/>
      <c r="AH108" s="397"/>
    </row>
    <row r="109" spans="2:34" s="466" customFormat="1" ht="42.75" x14ac:dyDescent="0.25">
      <c r="B109" s="184" t="s">
        <v>56</v>
      </c>
      <c r="C109" s="184" t="s">
        <v>16</v>
      </c>
      <c r="D109" s="184" t="s">
        <v>37</v>
      </c>
      <c r="E109" s="385">
        <v>37</v>
      </c>
      <c r="F109" s="187" t="s">
        <v>367</v>
      </c>
      <c r="G109" s="386" t="s">
        <v>229</v>
      </c>
      <c r="H109" s="491" t="s">
        <v>849</v>
      </c>
      <c r="I109" s="409">
        <v>17</v>
      </c>
      <c r="J109" s="389">
        <v>44887</v>
      </c>
      <c r="K109" s="391" t="str">
        <f>+VLOOKUP(F109,Reporte!J104:$O$264,6,FALSE)</f>
        <v>Óptimo &gt;=90%
Medio 85%</v>
      </c>
      <c r="M109" s="394">
        <v>385</v>
      </c>
      <c r="N109" s="394">
        <v>400</v>
      </c>
      <c r="O109" s="406">
        <f t="shared" si="63"/>
        <v>96.25</v>
      </c>
      <c r="P109" s="388">
        <f t="shared" si="64"/>
        <v>96.25</v>
      </c>
      <c r="R109" s="394">
        <v>198</v>
      </c>
      <c r="S109" s="394">
        <v>201</v>
      </c>
      <c r="T109" s="406">
        <f t="shared" si="65"/>
        <v>98.507462686567166</v>
      </c>
      <c r="U109" s="388">
        <f t="shared" si="66"/>
        <v>98.507462686567166</v>
      </c>
      <c r="W109" s="394">
        <v>1635</v>
      </c>
      <c r="X109" s="394">
        <v>1684</v>
      </c>
      <c r="Y109" s="406">
        <f t="shared" si="67"/>
        <v>97.090261282660336</v>
      </c>
      <c r="Z109" s="388">
        <f t="shared" si="68"/>
        <v>97.090261282660336</v>
      </c>
      <c r="AB109" s="394">
        <v>1544</v>
      </c>
      <c r="AC109" s="394">
        <v>1608</v>
      </c>
      <c r="AD109" s="406">
        <f t="shared" si="69"/>
        <v>96.019900497512438</v>
      </c>
      <c r="AE109" s="388">
        <f t="shared" si="70"/>
        <v>96.019900497512438</v>
      </c>
      <c r="AG109" s="397"/>
      <c r="AH109" s="397"/>
    </row>
    <row r="110" spans="2:34" s="466" customFormat="1" ht="42.75" x14ac:dyDescent="0.25">
      <c r="B110" s="184" t="s">
        <v>56</v>
      </c>
      <c r="C110" s="184" t="s">
        <v>16</v>
      </c>
      <c r="D110" s="184" t="s">
        <v>37</v>
      </c>
      <c r="E110" s="385">
        <v>37</v>
      </c>
      <c r="F110" s="187" t="s">
        <v>368</v>
      </c>
      <c r="G110" s="386" t="s">
        <v>229</v>
      </c>
      <c r="H110" s="491" t="s">
        <v>850</v>
      </c>
      <c r="I110" s="409">
        <v>18</v>
      </c>
      <c r="J110" s="389">
        <v>44887</v>
      </c>
      <c r="K110" s="391" t="str">
        <f>+VLOOKUP(F110,Reporte!J105:$O$264,6,FALSE)</f>
        <v>Óptimo &gt;=90%
Medio 85%</v>
      </c>
      <c r="M110" s="394">
        <v>385</v>
      </c>
      <c r="N110" s="394">
        <v>400</v>
      </c>
      <c r="O110" s="406">
        <f t="shared" si="63"/>
        <v>96.25</v>
      </c>
      <c r="P110" s="388">
        <f t="shared" si="64"/>
        <v>96.25</v>
      </c>
      <c r="R110" s="394">
        <v>198</v>
      </c>
      <c r="S110" s="394">
        <v>201</v>
      </c>
      <c r="T110" s="406">
        <f t="shared" si="65"/>
        <v>98.507462686567166</v>
      </c>
      <c r="U110" s="388">
        <f t="shared" si="66"/>
        <v>98.507462686567166</v>
      </c>
      <c r="W110" s="394">
        <v>1785</v>
      </c>
      <c r="X110" s="394">
        <v>1847</v>
      </c>
      <c r="Y110" s="406">
        <f t="shared" si="67"/>
        <v>96.64320519761776</v>
      </c>
      <c r="Z110" s="388">
        <f t="shared" si="68"/>
        <v>96.64320519761776</v>
      </c>
      <c r="AB110" s="394">
        <v>1593</v>
      </c>
      <c r="AC110" s="394">
        <v>1662</v>
      </c>
      <c r="AD110" s="406">
        <f t="shared" si="69"/>
        <v>95.848375451263536</v>
      </c>
      <c r="AE110" s="388">
        <f t="shared" si="70"/>
        <v>95.848375451263536</v>
      </c>
      <c r="AG110" s="397"/>
      <c r="AH110" s="397"/>
    </row>
    <row r="111" spans="2:34" s="466" customFormat="1" ht="42.75" x14ac:dyDescent="0.25">
      <c r="B111" s="184" t="s">
        <v>56</v>
      </c>
      <c r="C111" s="184" t="s">
        <v>16</v>
      </c>
      <c r="D111" s="184" t="s">
        <v>37</v>
      </c>
      <c r="E111" s="385">
        <v>37</v>
      </c>
      <c r="F111" s="187" t="s">
        <v>596</v>
      </c>
      <c r="G111" s="386" t="s">
        <v>229</v>
      </c>
      <c r="H111" s="491" t="s">
        <v>916</v>
      </c>
      <c r="I111" s="409">
        <v>19</v>
      </c>
      <c r="J111" s="389">
        <v>44887</v>
      </c>
      <c r="K111" s="391" t="str">
        <f>+VLOOKUP(F111,Reporte!J106:$O$264,6,FALSE)</f>
        <v>Óptimo &gt;=90%
Medio 85%</v>
      </c>
      <c r="M111" s="394">
        <v>426</v>
      </c>
      <c r="N111" s="394">
        <v>439</v>
      </c>
      <c r="O111" s="406">
        <f t="shared" si="63"/>
        <v>97.038724373576315</v>
      </c>
      <c r="P111" s="388">
        <f t="shared" si="64"/>
        <v>97.038724373576315</v>
      </c>
      <c r="R111" s="394">
        <v>198</v>
      </c>
      <c r="S111" s="394">
        <v>201</v>
      </c>
      <c r="T111" s="406">
        <f t="shared" si="65"/>
        <v>98.507462686567166</v>
      </c>
      <c r="U111" s="388">
        <f t="shared" si="66"/>
        <v>98.507462686567166</v>
      </c>
      <c r="W111" s="394">
        <v>1809</v>
      </c>
      <c r="X111" s="394">
        <v>1902</v>
      </c>
      <c r="Y111" s="406">
        <f t="shared" si="67"/>
        <v>95.110410094637217</v>
      </c>
      <c r="Z111" s="388">
        <f t="shared" si="68"/>
        <v>95.110410094637217</v>
      </c>
      <c r="AB111" s="394">
        <v>1633</v>
      </c>
      <c r="AC111" s="394">
        <v>1729</v>
      </c>
      <c r="AD111" s="406">
        <f t="shared" si="69"/>
        <v>94.447657605552337</v>
      </c>
      <c r="AE111" s="388">
        <f t="shared" si="70"/>
        <v>94.447657605552337</v>
      </c>
      <c r="AG111" s="397"/>
      <c r="AH111" s="397"/>
    </row>
    <row r="112" spans="2:34" ht="42.75" x14ac:dyDescent="0.25">
      <c r="B112" s="184" t="s">
        <v>56</v>
      </c>
      <c r="C112" s="184" t="s">
        <v>16</v>
      </c>
      <c r="D112" s="184" t="s">
        <v>37</v>
      </c>
      <c r="E112" s="385">
        <v>37</v>
      </c>
      <c r="F112" s="187" t="s">
        <v>595</v>
      </c>
      <c r="G112" s="386" t="s">
        <v>229</v>
      </c>
      <c r="H112" s="491" t="s">
        <v>973</v>
      </c>
      <c r="I112" s="409">
        <v>20</v>
      </c>
      <c r="J112" s="389">
        <v>44936</v>
      </c>
      <c r="K112" s="391" t="str">
        <f>+VLOOKUP(F112,Reporte!J103:$O$264,6,FALSE)</f>
        <v>Óptimo &gt;=90%
Medio 85%</v>
      </c>
      <c r="M112" s="394">
        <v>483</v>
      </c>
      <c r="N112" s="394">
        <v>512</v>
      </c>
      <c r="O112" s="406">
        <f t="shared" si="59"/>
        <v>94.3359375</v>
      </c>
      <c r="P112" s="388">
        <f t="shared" si="47"/>
        <v>94.3359375</v>
      </c>
      <c r="R112" s="394">
        <v>198</v>
      </c>
      <c r="S112" s="394">
        <v>201</v>
      </c>
      <c r="T112" s="406">
        <f t="shared" si="60"/>
        <v>98.507462686567166</v>
      </c>
      <c r="U112" s="388">
        <f t="shared" si="48"/>
        <v>98.507462686567166</v>
      </c>
      <c r="W112" s="394">
        <v>1819</v>
      </c>
      <c r="X112" s="394">
        <v>1915</v>
      </c>
      <c r="Y112" s="406">
        <f t="shared" si="61"/>
        <v>94.986945169712797</v>
      </c>
      <c r="Z112" s="388">
        <f t="shared" si="49"/>
        <v>94.986945169712797</v>
      </c>
      <c r="AB112" s="394">
        <v>1643</v>
      </c>
      <c r="AC112" s="394">
        <v>1754</v>
      </c>
      <c r="AD112" s="406">
        <f t="shared" si="62"/>
        <v>93.671607753705814</v>
      </c>
      <c r="AE112" s="388">
        <f t="shared" si="50"/>
        <v>93.671607753705814</v>
      </c>
      <c r="AG112" s="397"/>
      <c r="AH112" s="397"/>
    </row>
    <row r="113" spans="2:34" ht="49.5" x14ac:dyDescent="0.25">
      <c r="B113" s="380" t="s">
        <v>56</v>
      </c>
      <c r="C113" s="380" t="s">
        <v>16</v>
      </c>
      <c r="D113" s="380" t="s">
        <v>37</v>
      </c>
      <c r="E113" s="381">
        <v>37</v>
      </c>
      <c r="F113" s="427" t="s">
        <v>104</v>
      </c>
      <c r="G113" s="428" t="s">
        <v>229</v>
      </c>
      <c r="H113" s="376"/>
      <c r="I113" s="382" t="s">
        <v>381</v>
      </c>
      <c r="J113" s="382"/>
      <c r="K113" s="391" t="s">
        <v>202</v>
      </c>
      <c r="M113" s="378">
        <f>+IF(MAX(M93:M112)&gt;0,MAX(M93:M112),"*")</f>
        <v>483</v>
      </c>
      <c r="N113" s="378">
        <f>+IF(MAX(N93:N112)&gt;0,MAX(N93:N112),"*")</f>
        <v>512</v>
      </c>
      <c r="O113" s="383">
        <f>+M113/N113*100</f>
        <v>94.3359375</v>
      </c>
      <c r="P113" s="388">
        <f t="shared" si="47"/>
        <v>94.3359375</v>
      </c>
      <c r="R113" s="378">
        <f>+IF(MAX(R93:R112)&gt;0,MAX(R93:R112),"*")</f>
        <v>198</v>
      </c>
      <c r="S113" s="378">
        <f>+IF(MAX(S93:S112)&gt;0,MAX(S93:S112),"*")</f>
        <v>201</v>
      </c>
      <c r="T113" s="383">
        <f>+R113/S113*100</f>
        <v>98.507462686567166</v>
      </c>
      <c r="U113" s="388">
        <f t="shared" si="48"/>
        <v>98.507462686567166</v>
      </c>
      <c r="W113" s="378">
        <f>+IF(MAX(W93:W112)&gt;0,MAX(W93:W112),"*")</f>
        <v>1819</v>
      </c>
      <c r="X113" s="378">
        <f>+IF(MAX(X93:X112)&gt;0,MAX(X93:X112),"*")</f>
        <v>1915</v>
      </c>
      <c r="Y113" s="383">
        <f>+W113/X113*100</f>
        <v>94.986945169712783</v>
      </c>
      <c r="Z113" s="388">
        <f t="shared" si="49"/>
        <v>94.986945169712783</v>
      </c>
      <c r="AB113" s="378">
        <f>+IF(MAX(AB93:AB112)&gt;0,MAX(AB93:AB112),"*")</f>
        <v>1643</v>
      </c>
      <c r="AC113" s="378">
        <f>+IF(MAX(AC93:AC112)&gt;0,MAX(AC93:AC112),"*")</f>
        <v>1754</v>
      </c>
      <c r="AD113" s="383">
        <f>+AB113/AC113*100</f>
        <v>93.671607753705814</v>
      </c>
      <c r="AE113" s="388">
        <f t="shared" si="50"/>
        <v>93.671607753705814</v>
      </c>
      <c r="AG113" s="374"/>
      <c r="AH113" s="374"/>
    </row>
    <row r="114" spans="2:34" ht="42.75" x14ac:dyDescent="0.25">
      <c r="B114" s="184" t="s">
        <v>56</v>
      </c>
      <c r="C114" s="184" t="s">
        <v>9</v>
      </c>
      <c r="D114" s="184" t="s">
        <v>37</v>
      </c>
      <c r="E114" s="385">
        <v>38</v>
      </c>
      <c r="F114" s="187" t="s">
        <v>27</v>
      </c>
      <c r="G114" s="386" t="s">
        <v>12</v>
      </c>
      <c r="H114" s="400" t="s">
        <v>974</v>
      </c>
      <c r="I114" s="388">
        <v>0</v>
      </c>
      <c r="J114" s="414">
        <v>44571</v>
      </c>
      <c r="K114" s="391" t="str">
        <f>+VLOOKUP(F114,Reporte!J109:$O$264,6,FALSE)</f>
        <v>Óptimo 0 días
Medio 5 días</v>
      </c>
      <c r="M114" s="390">
        <v>44865</v>
      </c>
      <c r="N114" s="390">
        <v>44865</v>
      </c>
      <c r="O114" s="406">
        <f>+M114-N114</f>
        <v>0</v>
      </c>
      <c r="P114" s="388">
        <f t="shared" si="47"/>
        <v>0</v>
      </c>
      <c r="R114" s="390">
        <v>44865</v>
      </c>
      <c r="S114" s="390">
        <v>44865</v>
      </c>
      <c r="T114" s="406">
        <f>+R114-S114</f>
        <v>0</v>
      </c>
      <c r="U114" s="388">
        <f t="shared" si="48"/>
        <v>0</v>
      </c>
      <c r="W114" s="390">
        <v>44865</v>
      </c>
      <c r="X114" s="390">
        <v>44865</v>
      </c>
      <c r="Y114" s="406">
        <f>+W114-X114</f>
        <v>0</v>
      </c>
      <c r="Z114" s="388">
        <f t="shared" si="49"/>
        <v>0</v>
      </c>
      <c r="AB114" s="390">
        <v>44865</v>
      </c>
      <c r="AC114" s="390">
        <v>44865</v>
      </c>
      <c r="AD114" s="406">
        <f>+AB114-AC114</f>
        <v>0</v>
      </c>
      <c r="AE114" s="388">
        <f t="shared" si="50"/>
        <v>0</v>
      </c>
      <c r="AG114" s="397"/>
      <c r="AH114" s="397"/>
    </row>
    <row r="115" spans="2:34" x14ac:dyDescent="0.25">
      <c r="P115" s="479"/>
    </row>
    <row r="116" spans="2:34" x14ac:dyDescent="0.25">
      <c r="P116" s="479"/>
      <c r="Y116" s="500"/>
    </row>
    <row r="117" spans="2:34" x14ac:dyDescent="0.25">
      <c r="P117" s="479"/>
    </row>
    <row r="118" spans="2:34" x14ac:dyDescent="0.25">
      <c r="P118" s="479"/>
    </row>
    <row r="119" spans="2:34" x14ac:dyDescent="0.25">
      <c r="P119" s="479"/>
    </row>
    <row r="120" spans="2:34" x14ac:dyDescent="0.25">
      <c r="P120" s="479"/>
    </row>
    <row r="121" spans="2:34" x14ac:dyDescent="0.25">
      <c r="P121" s="479"/>
    </row>
    <row r="122" spans="2:34" x14ac:dyDescent="0.25">
      <c r="P122" s="479"/>
    </row>
    <row r="123" spans="2:34" x14ac:dyDescent="0.25">
      <c r="P123" s="479"/>
    </row>
    <row r="124" spans="2:34" x14ac:dyDescent="0.25">
      <c r="P124" s="479"/>
    </row>
    <row r="125" spans="2:34" x14ac:dyDescent="0.25">
      <c r="P125" s="479"/>
    </row>
  </sheetData>
  <autoFilter ref="B3:AH114"/>
  <mergeCells count="4">
    <mergeCell ref="M2:P2"/>
    <mergeCell ref="R2:U2"/>
    <mergeCell ref="W2:Z2"/>
    <mergeCell ref="AB2:AE2"/>
  </mergeCells>
  <conditionalFormatting sqref="O5">
    <cfRule type="iconSet" priority="52">
      <iconSet iconSet="3TrafficLights2" showValue="0">
        <cfvo type="percent" val="0"/>
        <cfvo type="num" val="84.998999999999995" gte="0"/>
        <cfvo type="num" val="100"/>
      </iconSet>
    </cfRule>
  </conditionalFormatting>
  <conditionalFormatting sqref="O50:O70">
    <cfRule type="iconSet" priority="46">
      <iconSet iconSet="3TrafficLights2" showValue="0">
        <cfvo type="percent" val="0"/>
        <cfvo type="num" val="98"/>
        <cfvo type="num" val="100"/>
      </iconSet>
    </cfRule>
  </conditionalFormatting>
  <conditionalFormatting sqref="O72:O92">
    <cfRule type="iconSet" priority="44">
      <iconSet iconSet="3TrafficLights2" showValue="0">
        <cfvo type="percent" val="0"/>
        <cfvo type="num" val="98"/>
        <cfvo type="num" val="100"/>
      </iconSet>
    </cfRule>
  </conditionalFormatting>
  <conditionalFormatting sqref="T5">
    <cfRule type="iconSet" priority="39">
      <iconSet iconSet="3TrafficLights2" showValue="0">
        <cfvo type="percent" val="0"/>
        <cfvo type="num" val="84.998999999999995" gte="0"/>
        <cfvo type="num" val="100"/>
      </iconSet>
    </cfRule>
  </conditionalFormatting>
  <conditionalFormatting sqref="T50:T70">
    <cfRule type="iconSet" priority="33">
      <iconSet iconSet="3TrafficLights2" showValue="0">
        <cfvo type="percent" val="0"/>
        <cfvo type="num" val="98"/>
        <cfvo type="num" val="100"/>
      </iconSet>
    </cfRule>
  </conditionalFormatting>
  <conditionalFormatting sqref="T72:T92">
    <cfRule type="iconSet" priority="31">
      <iconSet iconSet="3TrafficLights2" showValue="0">
        <cfvo type="percent" val="0"/>
        <cfvo type="num" val="98"/>
        <cfvo type="num" val="100"/>
      </iconSet>
    </cfRule>
  </conditionalFormatting>
  <conditionalFormatting sqref="Y5">
    <cfRule type="iconSet" priority="26">
      <iconSet iconSet="3TrafficLights2" showValue="0">
        <cfvo type="percent" val="0"/>
        <cfvo type="num" val="84.998999999999995" gte="0"/>
        <cfvo type="num" val="100"/>
      </iconSet>
    </cfRule>
  </conditionalFormatting>
  <conditionalFormatting sqref="Y50:Y70">
    <cfRule type="iconSet" priority="20">
      <iconSet iconSet="3TrafficLights2" showValue="0">
        <cfvo type="percent" val="0"/>
        <cfvo type="num" val="98"/>
        <cfvo type="num" val="100"/>
      </iconSet>
    </cfRule>
  </conditionalFormatting>
  <conditionalFormatting sqref="Y72:Y92">
    <cfRule type="iconSet" priority="18">
      <iconSet iconSet="3TrafficLights2" showValue="0">
        <cfvo type="percent" val="0"/>
        <cfvo type="num" val="98"/>
        <cfvo type="num" val="100"/>
      </iconSet>
    </cfRule>
  </conditionalFormatting>
  <conditionalFormatting sqref="AD5">
    <cfRule type="iconSet" priority="13">
      <iconSet iconSet="3TrafficLights2" showValue="0">
        <cfvo type="percent" val="0"/>
        <cfvo type="num" val="84.998999999999995" gte="0"/>
        <cfvo type="num" val="100"/>
      </iconSet>
    </cfRule>
  </conditionalFormatting>
  <conditionalFormatting sqref="AD50:AD70">
    <cfRule type="iconSet" priority="7">
      <iconSet iconSet="3TrafficLights2" showValue="0">
        <cfvo type="percent" val="0"/>
        <cfvo type="num" val="98"/>
        <cfvo type="num" val="100"/>
      </iconSet>
    </cfRule>
  </conditionalFormatting>
  <conditionalFormatting sqref="AD72:AD92">
    <cfRule type="iconSet" priority="5">
      <iconSet iconSet="3TrafficLights2" showValue="0">
        <cfvo type="percent" val="0"/>
        <cfvo type="num" val="98"/>
        <cfvo type="num" val="100"/>
      </iconSe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51" id="{AE42B9CA-522A-491D-804F-3090F36BF3C2}">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O4</xm:sqref>
        </x14:conditionalFormatting>
        <x14:conditionalFormatting xmlns:xm="http://schemas.microsoft.com/office/excel/2006/main">
          <x14:cfRule type="iconSet" priority="50" id="{D8E9847C-8DBC-43E0-A99F-2EB3ACB2E7A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O6</xm:sqref>
        </x14:conditionalFormatting>
        <x14:conditionalFormatting xmlns:xm="http://schemas.microsoft.com/office/excel/2006/main">
          <x14:cfRule type="iconSet" priority="48" id="{D99D0C2F-01DB-420E-9975-1A7FB156149F}">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O7:O27</xm:sqref>
        </x14:conditionalFormatting>
        <x14:conditionalFormatting xmlns:xm="http://schemas.microsoft.com/office/excel/2006/main">
          <x14:cfRule type="iconSet" priority="49" id="{44DE3DB8-357E-49D1-BA74-5C829B185A6D}">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O29:O49</xm:sqref>
        </x14:conditionalFormatting>
        <x14:conditionalFormatting xmlns:xm="http://schemas.microsoft.com/office/excel/2006/main">
          <x14:cfRule type="iconSet" priority="47" id="{8D29B2F1-D53B-4EE0-9477-9C8DDE136744}">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O28</xm:sqref>
        </x14:conditionalFormatting>
        <x14:conditionalFormatting xmlns:xm="http://schemas.microsoft.com/office/excel/2006/main">
          <x14:cfRule type="iconSet" priority="45" id="{C1DED13A-2F16-4793-8131-516F38AD5FFE}">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O94:O112</xm:sqref>
        </x14:conditionalFormatting>
        <x14:conditionalFormatting xmlns:xm="http://schemas.microsoft.com/office/excel/2006/main">
          <x14:cfRule type="iconSet" priority="43" id="{DE987E64-7EA8-4F87-BCEF-36E2DE0EA57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O93:O112</xm:sqref>
        </x14:conditionalFormatting>
        <x14:conditionalFormatting xmlns:xm="http://schemas.microsoft.com/office/excel/2006/main">
          <x14:cfRule type="iconSet" priority="42" id="{E3C025AD-2AFB-4644-9F82-8447D00B5F11}">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O113</xm:sqref>
        </x14:conditionalFormatting>
        <x14:conditionalFormatting xmlns:xm="http://schemas.microsoft.com/office/excel/2006/main">
          <x14:cfRule type="iconSet" priority="41" id="{7B9C2381-CF95-482B-AB5E-00098167E3F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O114</xm:sqref>
        </x14:conditionalFormatting>
        <x14:conditionalFormatting xmlns:xm="http://schemas.microsoft.com/office/excel/2006/main">
          <x14:cfRule type="iconSet" priority="40" id="{7184F5DC-B9F2-4435-91F3-35088BB75A4A}">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O71</xm:sqref>
        </x14:conditionalFormatting>
        <x14:conditionalFormatting xmlns:xm="http://schemas.microsoft.com/office/excel/2006/main">
          <x14:cfRule type="iconSet" priority="38" id="{0A76CB0D-F16B-4BF8-B686-A5C5817CD198}">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T4</xm:sqref>
        </x14:conditionalFormatting>
        <x14:conditionalFormatting xmlns:xm="http://schemas.microsoft.com/office/excel/2006/main">
          <x14:cfRule type="iconSet" priority="37" id="{536CA4CE-6A1B-4A34-8824-2B1EBD0C670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T6</xm:sqref>
        </x14:conditionalFormatting>
        <x14:conditionalFormatting xmlns:xm="http://schemas.microsoft.com/office/excel/2006/main">
          <x14:cfRule type="iconSet" priority="35" id="{8876D105-65DF-43E3-B4FD-41DF816175BD}">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T7:T27</xm:sqref>
        </x14:conditionalFormatting>
        <x14:conditionalFormatting xmlns:xm="http://schemas.microsoft.com/office/excel/2006/main">
          <x14:cfRule type="iconSet" priority="36" id="{359802D0-137A-48A4-988E-C5C6111E729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T29:T49</xm:sqref>
        </x14:conditionalFormatting>
        <x14:conditionalFormatting xmlns:xm="http://schemas.microsoft.com/office/excel/2006/main">
          <x14:cfRule type="iconSet" priority="34" id="{6BE10F57-92DF-4AD3-93C0-E60D6D16743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T28</xm:sqref>
        </x14:conditionalFormatting>
        <x14:conditionalFormatting xmlns:xm="http://schemas.microsoft.com/office/excel/2006/main">
          <x14:cfRule type="iconSet" priority="32" id="{46ECAA05-BAA6-4B72-B65F-FAFCBB3923B1}">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T94:T112</xm:sqref>
        </x14:conditionalFormatting>
        <x14:conditionalFormatting xmlns:xm="http://schemas.microsoft.com/office/excel/2006/main">
          <x14:cfRule type="iconSet" priority="30" id="{14B6FCF4-489C-4113-9539-D494151E4AC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T93:T112</xm:sqref>
        </x14:conditionalFormatting>
        <x14:conditionalFormatting xmlns:xm="http://schemas.microsoft.com/office/excel/2006/main">
          <x14:cfRule type="iconSet" priority="29" id="{F9DCC976-56E5-489E-AAE8-4C50B64F56B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T113</xm:sqref>
        </x14:conditionalFormatting>
        <x14:conditionalFormatting xmlns:xm="http://schemas.microsoft.com/office/excel/2006/main">
          <x14:cfRule type="iconSet" priority="28" id="{0127CE2E-9504-4427-8CAD-EDDBFFE9C5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T114</xm:sqref>
        </x14:conditionalFormatting>
        <x14:conditionalFormatting xmlns:xm="http://schemas.microsoft.com/office/excel/2006/main">
          <x14:cfRule type="iconSet" priority="27" id="{36477FA1-2FD0-4454-B897-E05E5743C7B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T71</xm:sqref>
        </x14:conditionalFormatting>
        <x14:conditionalFormatting xmlns:xm="http://schemas.microsoft.com/office/excel/2006/main">
          <x14:cfRule type="iconSet" priority="25" id="{02D81654-ED3C-47E6-80E6-CA3B6A27B08E}">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Y4</xm:sqref>
        </x14:conditionalFormatting>
        <x14:conditionalFormatting xmlns:xm="http://schemas.microsoft.com/office/excel/2006/main">
          <x14:cfRule type="iconSet" priority="24" id="{5212516A-D45B-47CC-A882-2ED54677EE1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Y6</xm:sqref>
        </x14:conditionalFormatting>
        <x14:conditionalFormatting xmlns:xm="http://schemas.microsoft.com/office/excel/2006/main">
          <x14:cfRule type="iconSet" priority="22" id="{5FB221AD-5E3D-4732-BC80-B82D504A6FCA}">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Y7:Y27</xm:sqref>
        </x14:conditionalFormatting>
        <x14:conditionalFormatting xmlns:xm="http://schemas.microsoft.com/office/excel/2006/main">
          <x14:cfRule type="iconSet" priority="23" id="{9508F788-31E9-4076-9854-2264915866F5}">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Y29:Y49</xm:sqref>
        </x14:conditionalFormatting>
        <x14:conditionalFormatting xmlns:xm="http://schemas.microsoft.com/office/excel/2006/main">
          <x14:cfRule type="iconSet" priority="21" id="{FB15B416-8F78-426B-A3D6-83E339595877}">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Y28</xm:sqref>
        </x14:conditionalFormatting>
        <x14:conditionalFormatting xmlns:xm="http://schemas.microsoft.com/office/excel/2006/main">
          <x14:cfRule type="iconSet" priority="19" id="{29054FF0-B05E-4510-B28E-9AECB6C8F839}">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Y94:Y112</xm:sqref>
        </x14:conditionalFormatting>
        <x14:conditionalFormatting xmlns:xm="http://schemas.microsoft.com/office/excel/2006/main">
          <x14:cfRule type="iconSet" priority="17" id="{E88659DE-5749-47CB-B232-D76E0A177A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Y93:Y112</xm:sqref>
        </x14:conditionalFormatting>
        <x14:conditionalFormatting xmlns:xm="http://schemas.microsoft.com/office/excel/2006/main">
          <x14:cfRule type="iconSet" priority="16" id="{57933665-D00D-4CE1-BC65-BDA38A2C264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Y113</xm:sqref>
        </x14:conditionalFormatting>
        <x14:conditionalFormatting xmlns:xm="http://schemas.microsoft.com/office/excel/2006/main">
          <x14:cfRule type="iconSet" priority="15" id="{71486244-9252-47B7-A76B-0B5C62635BA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Y114</xm:sqref>
        </x14:conditionalFormatting>
        <x14:conditionalFormatting xmlns:xm="http://schemas.microsoft.com/office/excel/2006/main">
          <x14:cfRule type="iconSet" priority="14" id="{40CDDA37-F31A-46E1-9FE5-5C6E8763AAA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Y71</xm:sqref>
        </x14:conditionalFormatting>
        <x14:conditionalFormatting xmlns:xm="http://schemas.microsoft.com/office/excel/2006/main">
          <x14:cfRule type="iconSet" priority="12" id="{C6676761-815F-4D21-968F-7BE2FED4A5DD}">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AD4</xm:sqref>
        </x14:conditionalFormatting>
        <x14:conditionalFormatting xmlns:xm="http://schemas.microsoft.com/office/excel/2006/main">
          <x14:cfRule type="iconSet" priority="11" id="{AB91B741-8A7B-496C-9489-9E4FE8182D7D}">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AD6</xm:sqref>
        </x14:conditionalFormatting>
        <x14:conditionalFormatting xmlns:xm="http://schemas.microsoft.com/office/excel/2006/main">
          <x14:cfRule type="iconSet" priority="9" id="{58575E12-FA79-480F-BCD3-C0E11B969CD8}">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AD7:AD27</xm:sqref>
        </x14:conditionalFormatting>
        <x14:conditionalFormatting xmlns:xm="http://schemas.microsoft.com/office/excel/2006/main">
          <x14:cfRule type="iconSet" priority="10" id="{BCFD4A9B-B7B1-4E6E-B2C5-514D3402A147}">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AD29:AD49</xm:sqref>
        </x14:conditionalFormatting>
        <x14:conditionalFormatting xmlns:xm="http://schemas.microsoft.com/office/excel/2006/main">
          <x14:cfRule type="iconSet" priority="8" id="{FD512898-275F-41B5-95EC-ED8D2598692B}">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AD28</xm:sqref>
        </x14:conditionalFormatting>
        <x14:conditionalFormatting xmlns:xm="http://schemas.microsoft.com/office/excel/2006/main">
          <x14:cfRule type="iconSet" priority="6" id="{27D6B9AB-CE75-490C-B3D8-4753DBF9AD8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AD94:AD112</xm:sqref>
        </x14:conditionalFormatting>
        <x14:conditionalFormatting xmlns:xm="http://schemas.microsoft.com/office/excel/2006/main">
          <x14:cfRule type="iconSet" priority="4" id="{D9D91E9C-1040-4F88-B627-4D735487AC04}">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AD93:AD112</xm:sqref>
        </x14:conditionalFormatting>
        <x14:conditionalFormatting xmlns:xm="http://schemas.microsoft.com/office/excel/2006/main">
          <x14:cfRule type="iconSet" priority="3" id="{81895E84-476C-498A-87AA-9C964DB1B40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AD113</xm:sqref>
        </x14:conditionalFormatting>
        <x14:conditionalFormatting xmlns:xm="http://schemas.microsoft.com/office/excel/2006/main">
          <x14:cfRule type="iconSet" priority="2" id="{7D68B349-983C-488E-AE85-673CD9254CC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AD114</xm:sqref>
        </x14:conditionalFormatting>
        <x14:conditionalFormatting xmlns:xm="http://schemas.microsoft.com/office/excel/2006/main">
          <x14:cfRule type="iconSet" priority="1" id="{F0D06C59-2E05-4BDF-85B7-D2064856EDA6}">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AD71</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filterMode="1"/>
  <dimension ref="A1:Y378"/>
  <sheetViews>
    <sheetView showGridLines="0" zoomScale="90" zoomScaleNormal="90" workbookViewId="0">
      <selection activeCell="D111" sqref="D111:D112"/>
    </sheetView>
  </sheetViews>
  <sheetFormatPr baseColWidth="10" defaultColWidth="11.42578125" defaultRowHeight="14.25" x14ac:dyDescent="0.3"/>
  <cols>
    <col min="1" max="1" width="5" style="91" customWidth="1"/>
    <col min="2" max="2" width="20.140625" style="91" customWidth="1"/>
    <col min="3" max="3" width="9.140625" style="209" customWidth="1"/>
    <col min="4" max="4" width="69.140625" style="289" customWidth="1"/>
    <col min="5" max="5" width="12.42578125" style="211" customWidth="1"/>
    <col min="6" max="6" width="12.7109375" style="212" customWidth="1"/>
    <col min="7" max="7" width="9.28515625" style="213" customWidth="1"/>
    <col min="8" max="8" width="16.42578125" style="214" customWidth="1"/>
    <col min="9" max="9" width="13.85546875" style="215" customWidth="1"/>
    <col min="10" max="10" width="4.7109375" style="475" customWidth="1"/>
    <col min="11" max="11" width="20.85546875" style="91" bestFit="1" customWidth="1"/>
    <col min="12" max="12" width="11.42578125" style="1"/>
    <col min="13" max="13" width="13.5703125" style="1" bestFit="1" customWidth="1"/>
    <col min="14" max="16384" width="11.42578125" style="1"/>
  </cols>
  <sheetData>
    <row r="1" spans="1:25" x14ac:dyDescent="0.3">
      <c r="D1" s="210"/>
      <c r="G1" s="213">
        <f>+G4+G50+G84+G108</f>
        <v>0</v>
      </c>
      <c r="Y1" s="71">
        <f>+I3</f>
        <v>0</v>
      </c>
    </row>
    <row r="2" spans="1:25" ht="17.25" x14ac:dyDescent="0.3">
      <c r="B2" s="564" t="s">
        <v>87</v>
      </c>
      <c r="C2" s="565"/>
      <c r="D2" s="565"/>
      <c r="E2" s="565"/>
      <c r="F2" s="565"/>
      <c r="G2" s="565"/>
      <c r="H2" s="565"/>
      <c r="I2" s="565"/>
    </row>
    <row r="3" spans="1:25" ht="15.75" x14ac:dyDescent="0.3">
      <c r="B3" s="216" t="s">
        <v>48</v>
      </c>
      <c r="C3" s="217" t="s">
        <v>86</v>
      </c>
      <c r="D3" s="216"/>
      <c r="E3" s="218">
        <f>+E5+E51+E85+E109+E116</f>
        <v>1</v>
      </c>
      <c r="F3" s="219">
        <f>+F6+F11+F16+F26+F36+F44+F52+ F56+F60+F66+F79+F86+F93+F103+F110+F47+F82+F117</f>
        <v>5</v>
      </c>
      <c r="G3" s="220"/>
      <c r="H3" s="221">
        <f>+H5+H10+H15+H25+H35+H43+H46+H51+H55+H59+H65+H78+H81+H85+H92+H102+H109+H116</f>
        <v>1.0000000000000002</v>
      </c>
      <c r="I3" s="222">
        <f>+I5+I10+I15+I25+I35+I43+I46+I51+I55+I156+I59+I65+I78+I81+I85+I92+I102+I109+I116</f>
        <v>0</v>
      </c>
      <c r="L3" s="124"/>
      <c r="M3" s="124"/>
    </row>
    <row r="4" spans="1:25" ht="15.75" x14ac:dyDescent="0.3">
      <c r="B4" s="545" t="s">
        <v>88</v>
      </c>
      <c r="D4" s="223" t="s">
        <v>88</v>
      </c>
      <c r="E4" s="224">
        <v>2</v>
      </c>
      <c r="F4" s="225">
        <f>+F6+F11+F16+F26+F36+F44+F47</f>
        <v>1.0000000000000002</v>
      </c>
      <c r="G4" s="226"/>
      <c r="H4" s="227">
        <f>+SUM(H5:H49)/2</f>
        <v>0.30434782608695654</v>
      </c>
      <c r="I4" s="228">
        <f>+I5+I10+I15+I25+I35+I43+I46</f>
        <v>0</v>
      </c>
      <c r="K4" s="229"/>
      <c r="L4"/>
      <c r="M4"/>
    </row>
    <row r="5" spans="1:25" ht="14.25" customHeight="1" x14ac:dyDescent="0.3">
      <c r="B5" s="546"/>
      <c r="C5" s="230"/>
      <c r="D5" s="231" t="s">
        <v>40</v>
      </c>
      <c r="E5" s="555">
        <f>+($E$4*(COUNTIF(F5:F49,"&gt;=1")))/(($E$4*(COUNTIF(F5:F49,"&gt;=1")))+($E$50*(COUNTIF(F51:F83,"&gt;=1")))+($E$84*(COUNTIF(F85:F107,"&gt;=1")))+($E$108*1)+($E$115*1))</f>
        <v>0.30434782608695654</v>
      </c>
      <c r="F5" s="232">
        <v>2</v>
      </c>
      <c r="G5" s="233">
        <f>+SUM(G6:G9)</f>
        <v>5</v>
      </c>
      <c r="H5" s="234">
        <f>+SUM(H6:H9)</f>
        <v>1.1168727562824093E-2</v>
      </c>
      <c r="I5" s="235">
        <f>+SUMIF(I6:I9,"&gt;0",I6:I9)</f>
        <v>0</v>
      </c>
      <c r="K5" s="236"/>
      <c r="L5"/>
      <c r="M5"/>
    </row>
    <row r="6" spans="1:25" ht="17.25" hidden="1" customHeight="1" x14ac:dyDescent="0.3">
      <c r="A6" s="1"/>
      <c r="B6" s="547"/>
      <c r="C6" s="18"/>
      <c r="D6" s="20"/>
      <c r="E6" s="556"/>
      <c r="F6" s="566">
        <f>+(F5*COUNTA(D6:D9))/((F5*COUNTA(D6:D9))+(F10*COUNTA(D11:D13))+(F15*COUNTA(D16:D24))+(F25*(COUNTA(D26:D34)))+(F35*(COUNTA(D36:D42)))+(F43*(COUNTA(D44:D45)))+(F46*(COUNTA(D47:D49))))</f>
        <v>3.669724770642202E-2</v>
      </c>
      <c r="G6" s="113">
        <v>0</v>
      </c>
      <c r="H6" s="46">
        <f>+($E$5*$F$6*G6/$G$5)</f>
        <v>0</v>
      </c>
      <c r="I6" s="66" t="e">
        <f>+IF(J6=1,H6*1,0)</f>
        <v>#N/A</v>
      </c>
      <c r="J6" s="121" t="e">
        <f>+VLOOKUP(Ponderaciones!D6,Reporte!$J$3:$V$263,12,FALSE)</f>
        <v>#N/A</v>
      </c>
      <c r="K6" s="1"/>
    </row>
    <row r="7" spans="1:25" ht="17.25" customHeight="1" x14ac:dyDescent="0.3">
      <c r="B7" s="546"/>
      <c r="C7" s="237">
        <f>+VLOOKUP(D7,'Indicadores Generales'!$A$6:$E$61,5,FALSE)</f>
        <v>1</v>
      </c>
      <c r="D7" s="363" t="s">
        <v>168</v>
      </c>
      <c r="E7" s="557"/>
      <c r="F7" s="521"/>
      <c r="G7" s="238">
        <v>3</v>
      </c>
      <c r="H7" s="239">
        <f>+($E$5*$F$6*G7/$G$5)</f>
        <v>6.701236537694456E-3</v>
      </c>
      <c r="I7" s="240" t="e">
        <f>+IF(J7&gt;0,H7*J7,0)</f>
        <v>#N/A</v>
      </c>
      <c r="J7" s="475" t="e">
        <f>+VLOOKUP(Ponderaciones!D7,Reporte!$L$3:$Y$26,13,FALSE)</f>
        <v>#N/A</v>
      </c>
    </row>
    <row r="8" spans="1:25" ht="17.25" customHeight="1" x14ac:dyDescent="0.3">
      <c r="B8" s="546"/>
      <c r="C8" s="237">
        <f>+VLOOKUP(D8,'Indicadores Generales'!$A$6:$E$61,5,FALSE)</f>
        <v>2</v>
      </c>
      <c r="D8" s="363" t="s">
        <v>169</v>
      </c>
      <c r="E8" s="557"/>
      <c r="F8" s="567"/>
      <c r="G8" s="241">
        <v>2</v>
      </c>
      <c r="H8" s="239">
        <f>+($E$5*$F$6*G8/$G$5)</f>
        <v>4.4674910251296376E-3</v>
      </c>
      <c r="I8" s="240" t="e">
        <f>+IF(J8&gt;0,H8*J8,0)</f>
        <v>#N/A</v>
      </c>
      <c r="J8" s="475" t="e">
        <f>+VLOOKUP(Ponderaciones!D8,Reporte!$L$3:$Y$26,13,FALSE)</f>
        <v>#N/A</v>
      </c>
    </row>
    <row r="9" spans="1:25" ht="16.5" hidden="1" customHeight="1" x14ac:dyDescent="0.3">
      <c r="A9" s="1"/>
      <c r="B9" s="547"/>
      <c r="C9" s="18"/>
      <c r="D9" s="20"/>
      <c r="E9" s="556"/>
      <c r="F9" s="568"/>
      <c r="G9" s="116"/>
      <c r="H9" s="46"/>
      <c r="I9" s="66"/>
      <c r="J9" s="121"/>
      <c r="K9" s="1"/>
    </row>
    <row r="10" spans="1:25" ht="16.5" customHeight="1" x14ac:dyDescent="0.3">
      <c r="B10" s="546"/>
      <c r="C10" s="230"/>
      <c r="D10" s="231" t="s">
        <v>248</v>
      </c>
      <c r="E10" s="557"/>
      <c r="F10" s="242">
        <v>4</v>
      </c>
      <c r="G10" s="243">
        <f>+SUM(G11:G14)</f>
        <v>4</v>
      </c>
      <c r="H10" s="234">
        <f>+SUM(H11:H14)</f>
        <v>1.1168727562824094E-2</v>
      </c>
      <c r="I10" s="235">
        <f t="shared" ref="I10" si="0">+IF(J10=1,H10*1,0)</f>
        <v>0</v>
      </c>
    </row>
    <row r="11" spans="1:25" ht="16.5" hidden="1" x14ac:dyDescent="0.3">
      <c r="A11" s="1"/>
      <c r="B11" s="547"/>
      <c r="C11" s="18"/>
      <c r="D11" s="20"/>
      <c r="E11" s="556"/>
      <c r="F11" s="566">
        <f>+(F10*COUNTA(D11:D14))/((F5*COUNTA(D6:D9))+(F10*COUNTA(D11:D13))+(F15*COUNTA(D16:D24))+(F25*(COUNTA(D26:D34)))+(F35*(COUNTA(D36:D42)))+(F43*(COUNTA(D44:D45)))+(F46*(COUNTA(D47:D49))))</f>
        <v>3.669724770642202E-2</v>
      </c>
      <c r="G11" s="118"/>
      <c r="H11" s="46"/>
      <c r="I11" s="66"/>
      <c r="J11" s="121"/>
      <c r="K11" s="1"/>
    </row>
    <row r="12" spans="1:25" ht="28.5" x14ac:dyDescent="0.3">
      <c r="B12" s="546"/>
      <c r="C12" s="237">
        <f>+VLOOKUP(D12,'Indicadores Generales'!$A$6:$E$61,5,FALSE)</f>
        <v>4</v>
      </c>
      <c r="D12" s="363" t="s">
        <v>181</v>
      </c>
      <c r="E12" s="557"/>
      <c r="F12" s="552"/>
      <c r="G12" s="244">
        <v>4</v>
      </c>
      <c r="H12" s="239">
        <f>+($E$5*$F$11*G12/$G$10)</f>
        <v>1.1168727562824094E-2</v>
      </c>
      <c r="I12" s="240" t="e">
        <f>+IF(J12&gt;0,H12*J12,0)</f>
        <v>#N/A</v>
      </c>
      <c r="J12" s="475" t="e">
        <f>+VLOOKUP(Ponderaciones!D12,Reporte!$L$3:$Y$26,13,FALSE)</f>
        <v>#N/A</v>
      </c>
    </row>
    <row r="13" spans="1:25" ht="16.5" hidden="1" customHeight="1" x14ac:dyDescent="0.3">
      <c r="A13" s="1"/>
      <c r="B13" s="547"/>
      <c r="C13" s="18"/>
      <c r="D13" s="20"/>
      <c r="E13" s="556"/>
      <c r="F13" s="569"/>
      <c r="G13" s="118"/>
      <c r="H13" s="46"/>
      <c r="I13" s="66"/>
      <c r="J13" s="121"/>
      <c r="K13" s="1"/>
    </row>
    <row r="14" spans="1:25" ht="16.5" hidden="1" customHeight="1" x14ac:dyDescent="0.3">
      <c r="A14" s="1"/>
      <c r="B14" s="547"/>
      <c r="C14" s="18"/>
      <c r="D14" s="20"/>
      <c r="E14" s="556"/>
      <c r="F14" s="568"/>
      <c r="G14" s="116"/>
      <c r="H14" s="46"/>
      <c r="I14" s="66"/>
      <c r="J14" s="121"/>
      <c r="K14" s="1"/>
    </row>
    <row r="15" spans="1:25" ht="17.25" customHeight="1" x14ac:dyDescent="0.3">
      <c r="B15" s="546"/>
      <c r="C15" s="230"/>
      <c r="D15" s="231" t="s">
        <v>38</v>
      </c>
      <c r="E15" s="557"/>
      <c r="F15" s="245">
        <v>4</v>
      </c>
      <c r="G15" s="243">
        <f>+SUM(G16:G24)</f>
        <v>19</v>
      </c>
      <c r="H15" s="234">
        <f>+SUM(H16:H24)</f>
        <v>7.8181092939768659E-2</v>
      </c>
      <c r="I15" s="235">
        <f>+SUMIF(I16:I24,"&gt;0",I16:I24)</f>
        <v>0</v>
      </c>
      <c r="J15" s="475" t="e">
        <f>+VLOOKUP(Ponderaciones!D15,Reporte!$L$3:$Y$26,13,FALSE)</f>
        <v>#N/A</v>
      </c>
    </row>
    <row r="16" spans="1:25" ht="16.5" hidden="1" x14ac:dyDescent="0.3">
      <c r="A16" s="1"/>
      <c r="B16" s="547"/>
      <c r="C16" s="18"/>
      <c r="D16" s="20"/>
      <c r="E16" s="556"/>
      <c r="F16" s="566">
        <f>+(F15*(COUNTA(D16:D24))/((F5*COUNTA(D6:D9))+(F10*COUNTA(D11:D13))+(F15*COUNTA(D16:D24))+(F25*(COUNTA(D26:D34)))+(F35*(COUNTA(D36:D42)))+(F43*(COUNTA(D44:D45)))+(F46*(COUNTA(D47:D49)))))</f>
        <v>0.25688073394495414</v>
      </c>
      <c r="G16" s="113">
        <v>0</v>
      </c>
      <c r="H16" s="46">
        <f t="shared" ref="H16:H24" si="1">+(E$5*$F$16*G16/$G$15)</f>
        <v>0</v>
      </c>
      <c r="I16" s="66" t="e">
        <f t="shared" ref="I16:I17" si="2">+IF(J16=1,H16*1,0)</f>
        <v>#N/A</v>
      </c>
      <c r="J16" s="121" t="e">
        <f>+VLOOKUP(Ponderaciones!D16,Reporte!$J$3:$V$263,12,FALSE)</f>
        <v>#N/A</v>
      </c>
      <c r="K16" s="21"/>
    </row>
    <row r="17" spans="1:13" ht="16.5" hidden="1" x14ac:dyDescent="0.3">
      <c r="A17" s="1"/>
      <c r="B17" s="547"/>
      <c r="C17" s="18"/>
      <c r="D17" s="20"/>
      <c r="E17" s="556"/>
      <c r="F17" s="569"/>
      <c r="G17" s="114">
        <v>0</v>
      </c>
      <c r="H17" s="46">
        <f t="shared" si="1"/>
        <v>0</v>
      </c>
      <c r="I17" s="66" t="e">
        <f t="shared" si="2"/>
        <v>#N/A</v>
      </c>
      <c r="J17" s="121" t="e">
        <f>+VLOOKUP(Ponderaciones!D17,Reporte!$J$3:$V$263,12,FALSE)</f>
        <v>#N/A</v>
      </c>
      <c r="K17" s="1"/>
    </row>
    <row r="18" spans="1:13" ht="28.5" x14ac:dyDescent="0.3">
      <c r="B18" s="546"/>
      <c r="C18" s="237">
        <f>+VLOOKUP(D18,'Indicadores Generales'!$A$6:$E$61,5,FALSE)</f>
        <v>6</v>
      </c>
      <c r="D18" s="363" t="s">
        <v>609</v>
      </c>
      <c r="E18" s="557"/>
      <c r="F18" s="552"/>
      <c r="G18" s="244">
        <v>3</v>
      </c>
      <c r="H18" s="239">
        <f t="shared" si="1"/>
        <v>1.2344383095752946E-2</v>
      </c>
      <c r="I18" s="240" t="e">
        <f>+IF(J18&gt;0,H18*J18,0)</f>
        <v>#N/A</v>
      </c>
      <c r="J18" s="475" t="e">
        <f>+VLOOKUP(Ponderaciones!D18,Reporte!$L$3:$Y$26,13,FALSE)</f>
        <v>#N/A</v>
      </c>
    </row>
    <row r="19" spans="1:13" x14ac:dyDescent="0.3">
      <c r="B19" s="548"/>
      <c r="C19" s="237">
        <f>+VLOOKUP(D19,'Indicadores Generales'!$A$6:$E$61,5,FALSE)</f>
        <v>7</v>
      </c>
      <c r="D19" s="363" t="s">
        <v>172</v>
      </c>
      <c r="E19" s="557"/>
      <c r="F19" s="552"/>
      <c r="G19" s="244">
        <v>1</v>
      </c>
      <c r="H19" s="239">
        <f t="shared" si="1"/>
        <v>4.114794365250982E-3</v>
      </c>
      <c r="I19" s="240" t="e">
        <f>+IF(J19&gt;0,H19*J19,0)</f>
        <v>#N/A</v>
      </c>
      <c r="J19" s="475" t="e">
        <f>+VLOOKUP(Ponderaciones!D19,Reporte!$L$3:$Y$26,13,FALSE)</f>
        <v>#N/A</v>
      </c>
    </row>
    <row r="20" spans="1:13" x14ac:dyDescent="0.3">
      <c r="B20" s="548"/>
      <c r="C20" s="237">
        <f>+VLOOKUP(D20,'Indicadores Generales'!$A$6:$E$61,5,FALSE)</f>
        <v>8</v>
      </c>
      <c r="D20" s="363" t="s">
        <v>496</v>
      </c>
      <c r="E20" s="557"/>
      <c r="F20" s="552"/>
      <c r="G20" s="244">
        <v>1</v>
      </c>
      <c r="H20" s="239">
        <f t="shared" si="1"/>
        <v>4.114794365250982E-3</v>
      </c>
      <c r="I20" s="240" t="e">
        <f>+IF(J20&gt;0,H20*J20,0)</f>
        <v>#N/A</v>
      </c>
      <c r="J20" s="475" t="e">
        <f>+VLOOKUP(Ponderaciones!D20,Reporte!$L$3:$Y$26,13,FALSE)</f>
        <v>#N/A</v>
      </c>
    </row>
    <row r="21" spans="1:13" ht="42.75" x14ac:dyDescent="0.3">
      <c r="B21" s="548"/>
      <c r="C21" s="435">
        <f>+VLOOKUP(D21,'Indicadores Generales'!$A$6:$E$61,5,FALSE)</f>
        <v>9</v>
      </c>
      <c r="D21" s="363" t="s">
        <v>182</v>
      </c>
      <c r="E21" s="557"/>
      <c r="F21" s="552"/>
      <c r="G21" s="244">
        <v>2</v>
      </c>
      <c r="H21" s="239">
        <f t="shared" si="1"/>
        <v>8.229588730501964E-3</v>
      </c>
      <c r="I21" s="240" t="e">
        <f t="shared" ref="I21:I32" si="3">+IF(J21&gt;0,H21*J21,0)</f>
        <v>#N/A</v>
      </c>
      <c r="J21" s="475" t="e">
        <f>+VLOOKUP(Ponderaciones!D21,Reporte!$L$3:$Y$26,13,FALSE)</f>
        <v>#N/A</v>
      </c>
    </row>
    <row r="22" spans="1:13" ht="28.5" x14ac:dyDescent="0.3">
      <c r="B22" s="546"/>
      <c r="C22" s="237">
        <f>+VLOOKUP(D22,'Indicadores Generales'!$A$6:$E$61,5,FALSE)</f>
        <v>10</v>
      </c>
      <c r="D22" s="363" t="s">
        <v>480</v>
      </c>
      <c r="E22" s="557"/>
      <c r="F22" s="552"/>
      <c r="G22" s="244">
        <v>4</v>
      </c>
      <c r="H22" s="239">
        <f t="shared" si="1"/>
        <v>1.6459177461003928E-2</v>
      </c>
      <c r="I22" s="240" t="e">
        <f t="shared" si="3"/>
        <v>#N/A</v>
      </c>
      <c r="J22" s="475" t="e">
        <f>+VLOOKUP(Ponderaciones!D22,Reporte!$L$3:$Y$26,13,FALSE)</f>
        <v>#N/A</v>
      </c>
    </row>
    <row r="23" spans="1:13" ht="28.5" customHeight="1" x14ac:dyDescent="0.3">
      <c r="B23" s="546"/>
      <c r="C23" s="237">
        <f>+VLOOKUP(D23,'Indicadores Generales'!$A$6:$E$61,5,FALSE)</f>
        <v>12</v>
      </c>
      <c r="D23" s="363" t="s">
        <v>254</v>
      </c>
      <c r="E23" s="557"/>
      <c r="F23" s="552"/>
      <c r="G23" s="238">
        <v>4</v>
      </c>
      <c r="H23" s="239">
        <f t="shared" si="1"/>
        <v>1.6459177461003928E-2</v>
      </c>
      <c r="I23" s="240" t="e">
        <f t="shared" si="3"/>
        <v>#N/A</v>
      </c>
      <c r="J23" s="475" t="e">
        <f>+VLOOKUP(Ponderaciones!D23,Reporte!$L$3:$Y$26,13,FALSE)</f>
        <v>#N/A</v>
      </c>
      <c r="K23" s="246"/>
    </row>
    <row r="24" spans="1:13" ht="33.75" customHeight="1" x14ac:dyDescent="0.3">
      <c r="B24" s="546"/>
      <c r="C24" s="237">
        <f>+VLOOKUP(D24,'Indicadores Generales'!$A$6:$E$61,5,FALSE)</f>
        <v>13</v>
      </c>
      <c r="D24" s="363" t="s">
        <v>255</v>
      </c>
      <c r="E24" s="557"/>
      <c r="F24" s="570"/>
      <c r="G24" s="244">
        <v>4</v>
      </c>
      <c r="H24" s="239">
        <f t="shared" si="1"/>
        <v>1.6459177461003928E-2</v>
      </c>
      <c r="I24" s="240" t="e">
        <f t="shared" si="3"/>
        <v>#N/A</v>
      </c>
      <c r="J24" s="475" t="e">
        <f>+VLOOKUP(Ponderaciones!D24,Reporte!$L$3:$Y$26,13,FALSE)</f>
        <v>#N/A</v>
      </c>
      <c r="L24"/>
      <c r="M24"/>
    </row>
    <row r="25" spans="1:13" ht="16.5" customHeight="1" x14ac:dyDescent="0.3">
      <c r="B25" s="546"/>
      <c r="C25" s="230"/>
      <c r="D25" s="231" t="s">
        <v>28</v>
      </c>
      <c r="E25" s="557"/>
      <c r="F25" s="245">
        <v>6</v>
      </c>
      <c r="G25" s="243">
        <f>+SUM(G26:G34)</f>
        <v>20</v>
      </c>
      <c r="H25" s="234">
        <f>+SUM(H26:H34)</f>
        <v>0.11727163940965299</v>
      </c>
      <c r="I25" s="235">
        <f>+SUMIF(I26:I34,"&gt;0",I26:I34)</f>
        <v>0</v>
      </c>
      <c r="J25" s="475" t="e">
        <f>+VLOOKUP(Ponderaciones!D25,Reporte!$L$3:$Y$26,13,FALSE)</f>
        <v>#N/A</v>
      </c>
      <c r="L25"/>
      <c r="M25"/>
    </row>
    <row r="26" spans="1:13" ht="16.5" customHeight="1" x14ac:dyDescent="0.3">
      <c r="B26" s="546"/>
      <c r="C26" s="237">
        <f>+VLOOKUP(D26,'Indicadores Generales'!$A$6:$E$61,5,FALSE)</f>
        <v>15</v>
      </c>
      <c r="D26" s="363" t="s">
        <v>615</v>
      </c>
      <c r="E26" s="557"/>
      <c r="F26" s="526">
        <f>+(F25*(COUNTA(D26:D34))/((F5*COUNTA(D6:D9))+(F10*COUNTA(D11:D13))+(F15*COUNTA(D16:D24))+(F25*(COUNTA(D26:D34)))+(F35*(COUNTA(D36:D42)))+(F43*(COUNTA(D44:D45)))+(F46*(COUNTA(D47:D49)))))</f>
        <v>0.38532110091743121</v>
      </c>
      <c r="G26" s="247">
        <v>4</v>
      </c>
      <c r="H26" s="239">
        <f t="shared" ref="H26:H33" si="4">+(E$5*$F$26*G26/$G$25)</f>
        <v>2.3454327881930599E-2</v>
      </c>
      <c r="I26" s="240" t="e">
        <f t="shared" si="3"/>
        <v>#N/A</v>
      </c>
      <c r="J26" s="475" t="e">
        <f>+VLOOKUP(Ponderaciones!D26,Reporte!$L$3:$Y$26,13,FALSE)</f>
        <v>#N/A</v>
      </c>
      <c r="L26"/>
      <c r="M26"/>
    </row>
    <row r="27" spans="1:13" ht="16.5" customHeight="1" x14ac:dyDescent="0.3">
      <c r="B27" s="546"/>
      <c r="C27" s="237">
        <f>+VLOOKUP(D27,'Indicadores Generales'!$A$6:$E$61,5,FALSE)</f>
        <v>16</v>
      </c>
      <c r="D27" s="363" t="s">
        <v>174</v>
      </c>
      <c r="E27" s="557"/>
      <c r="F27" s="521"/>
      <c r="G27" s="247">
        <v>2</v>
      </c>
      <c r="H27" s="239">
        <f t="shared" si="4"/>
        <v>1.1727163940965299E-2</v>
      </c>
      <c r="I27" s="240" t="e">
        <f t="shared" si="3"/>
        <v>#N/A</v>
      </c>
      <c r="J27" s="475" t="e">
        <f>+VLOOKUP(Ponderaciones!D27,Reporte!$L$3:$Y$26,13,FALSE)</f>
        <v>#N/A</v>
      </c>
    </row>
    <row r="28" spans="1:13" ht="16.5" customHeight="1" x14ac:dyDescent="0.3">
      <c r="B28" s="548"/>
      <c r="C28" s="237">
        <f>+VLOOKUP(D28,'Indicadores Generales'!$A$6:$E$61,5,FALSE)</f>
        <v>17</v>
      </c>
      <c r="D28" s="363" t="s">
        <v>185</v>
      </c>
      <c r="E28" s="557"/>
      <c r="F28" s="521"/>
      <c r="G28" s="247">
        <v>1</v>
      </c>
      <c r="H28" s="239">
        <f t="shared" si="4"/>
        <v>5.8635819704826496E-3</v>
      </c>
      <c r="I28" s="240" t="e">
        <f t="shared" si="3"/>
        <v>#N/A</v>
      </c>
      <c r="J28" s="475" t="e">
        <f>+VLOOKUP(Ponderaciones!D28,Reporte!$L$3:$Y$26,13,FALSE)</f>
        <v>#N/A</v>
      </c>
    </row>
    <row r="29" spans="1:13" x14ac:dyDescent="0.3">
      <c r="B29" s="546"/>
      <c r="C29" s="237">
        <f>+VLOOKUP(D29,'Indicadores Generales'!$A$6:$E$61,5,FALSE)</f>
        <v>21</v>
      </c>
      <c r="D29" s="363" t="s">
        <v>177</v>
      </c>
      <c r="E29" s="557"/>
      <c r="F29" s="521"/>
      <c r="G29" s="238">
        <v>1</v>
      </c>
      <c r="H29" s="239">
        <f t="shared" si="4"/>
        <v>5.8635819704826496E-3</v>
      </c>
      <c r="I29" s="240" t="e">
        <f t="shared" si="3"/>
        <v>#N/A</v>
      </c>
      <c r="J29" s="475" t="e">
        <f>+VLOOKUP(Ponderaciones!D29,Reporte!$L$3:$Y$26,13,FALSE)</f>
        <v>#N/A</v>
      </c>
    </row>
    <row r="30" spans="1:13" x14ac:dyDescent="0.3">
      <c r="B30" s="548"/>
      <c r="C30" s="237">
        <f>+VLOOKUP(D30,'Indicadores Generales'!$A$6:$E$61,5,FALSE)</f>
        <v>22</v>
      </c>
      <c r="D30" s="363" t="s">
        <v>620</v>
      </c>
      <c r="E30" s="557"/>
      <c r="F30" s="521"/>
      <c r="G30" s="238">
        <v>5</v>
      </c>
      <c r="H30" s="239">
        <f t="shared" si="4"/>
        <v>2.9317909852413247E-2</v>
      </c>
      <c r="I30" s="240" t="e">
        <f t="shared" si="3"/>
        <v>#N/A</v>
      </c>
      <c r="J30" s="475" t="e">
        <f>+VLOOKUP(Ponderaciones!D30,Reporte!$L$3:$Y$26,13,FALSE)</f>
        <v>#N/A</v>
      </c>
    </row>
    <row r="31" spans="1:13" x14ac:dyDescent="0.3">
      <c r="B31" s="546"/>
      <c r="C31" s="237">
        <f>+VLOOKUP(D31,'Indicadores Generales'!$A$6:$E$61,5,FALSE)</f>
        <v>29</v>
      </c>
      <c r="D31" s="363" t="s">
        <v>247</v>
      </c>
      <c r="E31" s="557"/>
      <c r="F31" s="521"/>
      <c r="G31" s="238">
        <v>3</v>
      </c>
      <c r="H31" s="239">
        <f t="shared" si="4"/>
        <v>1.7590745911447946E-2</v>
      </c>
      <c r="I31" s="240" t="e">
        <f t="shared" si="3"/>
        <v>#N/A</v>
      </c>
      <c r="J31" s="475" t="e">
        <f>+VLOOKUP(Ponderaciones!D31,Reporte!$L$3:$Y$26,13,FALSE)</f>
        <v>#N/A</v>
      </c>
    </row>
    <row r="32" spans="1:13" x14ac:dyDescent="0.3">
      <c r="B32" s="546"/>
      <c r="C32" s="237">
        <f>+VLOOKUP(D32,'Indicadores Generales'!$A$6:$E$61,5,FALSE)</f>
        <v>35</v>
      </c>
      <c r="D32" s="363" t="s">
        <v>36</v>
      </c>
      <c r="E32" s="557"/>
      <c r="F32" s="521"/>
      <c r="G32" s="238">
        <v>4</v>
      </c>
      <c r="H32" s="239">
        <f t="shared" si="4"/>
        <v>2.3454327881930599E-2</v>
      </c>
      <c r="I32" s="240" t="e">
        <f t="shared" si="3"/>
        <v>#N/A</v>
      </c>
      <c r="J32" s="475" t="e">
        <f>+VLOOKUP(Ponderaciones!D32,Reporte!$L$3:$Y$26,13,FALSE)</f>
        <v>#N/A</v>
      </c>
    </row>
    <row r="33" spans="1:13" ht="16.5" hidden="1" x14ac:dyDescent="0.3">
      <c r="A33" s="1"/>
      <c r="B33" s="549"/>
      <c r="C33" s="18"/>
      <c r="D33" s="20"/>
      <c r="E33" s="556"/>
      <c r="F33" s="522"/>
      <c r="G33" s="114">
        <v>0</v>
      </c>
      <c r="H33" s="46">
        <f t="shared" si="4"/>
        <v>0</v>
      </c>
      <c r="I33" s="66" t="e">
        <f t="shared" ref="I33" si="5">+IF(J33=1,H33*1,0)</f>
        <v>#N/A</v>
      </c>
      <c r="J33" s="121" t="e">
        <f>+VLOOKUP(Ponderaciones!D33,Reporte!$J$3:$V$263,12,FALSE)</f>
        <v>#N/A</v>
      </c>
      <c r="K33" s="1"/>
    </row>
    <row r="34" spans="1:13" ht="16.5" hidden="1" customHeight="1" x14ac:dyDescent="0.3">
      <c r="A34" s="1"/>
      <c r="B34" s="547"/>
      <c r="C34" s="18"/>
      <c r="D34" s="20"/>
      <c r="E34" s="556"/>
      <c r="F34" s="523"/>
      <c r="G34" s="116"/>
      <c r="H34" s="46"/>
      <c r="I34" s="66"/>
      <c r="J34" s="121" t="e">
        <f>+VLOOKUP(Ponderaciones!D34,Reporte!$J$3:$V$263,12,FALSE)</f>
        <v>#N/A</v>
      </c>
      <c r="K34" s="63"/>
    </row>
    <row r="35" spans="1:13" ht="16.5" customHeight="1" x14ac:dyDescent="0.3">
      <c r="B35" s="546"/>
      <c r="C35" s="230"/>
      <c r="D35" s="231" t="s">
        <v>21</v>
      </c>
      <c r="E35" s="557"/>
      <c r="F35" s="245">
        <v>5</v>
      </c>
      <c r="G35" s="243">
        <f>+SUM(G36:G42)</f>
        <v>21</v>
      </c>
      <c r="H35" s="234">
        <f>+SUM(H36:H42)</f>
        <v>6.9804547267650591E-2</v>
      </c>
      <c r="I35" s="235">
        <f>+SUMIF(I36:I42,"&gt;0",I36:I42)</f>
        <v>0</v>
      </c>
      <c r="J35" s="475" t="e">
        <f>+VLOOKUP(Ponderaciones!D35,Reporte!$L$3:$Y$26,13,FALSE)</f>
        <v>#N/A</v>
      </c>
      <c r="L35"/>
      <c r="M35"/>
    </row>
    <row r="36" spans="1:13" ht="16.5" hidden="1" customHeight="1" x14ac:dyDescent="0.3">
      <c r="A36" s="1"/>
      <c r="B36" s="547"/>
      <c r="C36" s="18"/>
      <c r="D36" s="25"/>
      <c r="E36" s="556"/>
      <c r="F36" s="520">
        <f>+(F35*(COUNTA(D36:D42))/((F5*COUNTA(D6:D9))+(F10*COUNTA(D11:D13))+(F15*COUNTA(D16:D24))+(F25*(COUNTA(D26:D34)))+(F35*(COUNTA(D36:D42)))+(F43*(COUNTA(D44:D45)))+(F46*(COUNTA(D47:D49)))))</f>
        <v>0.22935779816513763</v>
      </c>
      <c r="G36" s="113">
        <v>0</v>
      </c>
      <c r="H36" s="46">
        <f t="shared" ref="H36:H41" si="6">+(E$5*$F$36*G36/$G$35)</f>
        <v>0</v>
      </c>
      <c r="I36" s="66" t="e">
        <f t="shared" ref="I36" si="7">+IF(J36=1,H36*1,0)</f>
        <v>#N/A</v>
      </c>
      <c r="J36" s="121" t="e">
        <f>+VLOOKUP(Ponderaciones!D80,Reporte!$J$3:$V$263,12,FALSE)</f>
        <v>#N/A</v>
      </c>
      <c r="K36" s="1"/>
      <c r="L36"/>
      <c r="M36"/>
    </row>
    <row r="37" spans="1:13" ht="16.5" customHeight="1" x14ac:dyDescent="0.3">
      <c r="B37" s="546"/>
      <c r="C37" s="237">
        <f>+VLOOKUP(D37,'Indicadores Generales'!$A$6:$E$61,5,FALSE)</f>
        <v>38</v>
      </c>
      <c r="D37" s="363" t="s">
        <v>27</v>
      </c>
      <c r="E37" s="557"/>
      <c r="F37" s="521"/>
      <c r="G37" s="247">
        <v>5</v>
      </c>
      <c r="H37" s="239">
        <f>+(E$5*$F$36*G37/$G$35)</f>
        <v>1.6620130301821572E-2</v>
      </c>
      <c r="I37" s="240" t="e">
        <f t="shared" ref="I37:I41" si="8">+IF(J37&gt;0,H37*J37,0)</f>
        <v>#N/A</v>
      </c>
      <c r="J37" s="475" t="e">
        <f>+VLOOKUP(Ponderaciones!D37,Reporte!$L$3:$Y$26,13,FALSE)</f>
        <v>#N/A</v>
      </c>
      <c r="L37" s="109"/>
      <c r="M37" s="109"/>
    </row>
    <row r="38" spans="1:13" ht="16.5" customHeight="1" x14ac:dyDescent="0.3">
      <c r="B38" s="548"/>
      <c r="C38" s="237">
        <f>+VLOOKUP(D38,'Indicadores Generales'!$A$6:$E$61,5,FALSE)</f>
        <v>40</v>
      </c>
      <c r="D38" s="363" t="s">
        <v>629</v>
      </c>
      <c r="E38" s="557"/>
      <c r="F38" s="521"/>
      <c r="G38" s="238">
        <v>3</v>
      </c>
      <c r="H38" s="239">
        <f t="shared" si="6"/>
        <v>9.9720781810929415E-3</v>
      </c>
      <c r="I38" s="240" t="e">
        <f t="shared" si="8"/>
        <v>#N/A</v>
      </c>
      <c r="J38" s="475" t="e">
        <f>+VLOOKUP(Ponderaciones!D38,Reporte!$L$3:$Y$26,13,FALSE)</f>
        <v>#N/A</v>
      </c>
    </row>
    <row r="39" spans="1:13" ht="16.5" customHeight="1" x14ac:dyDescent="0.3">
      <c r="B39" s="546"/>
      <c r="C39" s="237">
        <f>+VLOOKUP(D39,'Indicadores Generales'!$A$6:$E$61,5,FALSE)</f>
        <v>44</v>
      </c>
      <c r="D39" s="363" t="s">
        <v>24</v>
      </c>
      <c r="E39" s="557"/>
      <c r="F39" s="521"/>
      <c r="G39" s="238">
        <v>4</v>
      </c>
      <c r="H39" s="239">
        <f t="shared" si="6"/>
        <v>1.3296104241457255E-2</v>
      </c>
      <c r="I39" s="240" t="e">
        <f t="shared" si="8"/>
        <v>#N/A</v>
      </c>
      <c r="J39" s="475" t="e">
        <f>+VLOOKUP(Ponderaciones!D39,Reporte!$L$3:$Y$26,13,FALSE)</f>
        <v>#N/A</v>
      </c>
    </row>
    <row r="40" spans="1:13" ht="24.75" customHeight="1" x14ac:dyDescent="0.3">
      <c r="B40" s="546"/>
      <c r="C40" s="237">
        <f>+VLOOKUP(D40,'Indicadores Generales'!$A$6:$E$61,5,FALSE)</f>
        <v>45</v>
      </c>
      <c r="D40" s="363" t="s">
        <v>187</v>
      </c>
      <c r="E40" s="557"/>
      <c r="F40" s="521"/>
      <c r="G40" s="238">
        <v>5</v>
      </c>
      <c r="H40" s="239">
        <f t="shared" si="6"/>
        <v>1.6620130301821572E-2</v>
      </c>
      <c r="I40" s="240" t="e">
        <f t="shared" si="8"/>
        <v>#N/A</v>
      </c>
      <c r="J40" s="475" t="e">
        <f>+VLOOKUP(Ponderaciones!D40,Reporte!$L$3:$Y$26,13,FALSE)</f>
        <v>#N/A</v>
      </c>
    </row>
    <row r="41" spans="1:13" ht="16.5" customHeight="1" x14ac:dyDescent="0.3">
      <c r="B41" s="546"/>
      <c r="C41" s="237">
        <f>+VLOOKUP(D41,'Indicadores Generales'!$A$6:$E$61,5,FALSE)</f>
        <v>48</v>
      </c>
      <c r="D41" s="364" t="s">
        <v>632</v>
      </c>
      <c r="E41" s="557"/>
      <c r="F41" s="521"/>
      <c r="G41" s="238">
        <v>4</v>
      </c>
      <c r="H41" s="239">
        <f t="shared" si="6"/>
        <v>1.3296104241457255E-2</v>
      </c>
      <c r="I41" s="240" t="e">
        <f t="shared" si="8"/>
        <v>#N/A</v>
      </c>
      <c r="J41" s="475" t="e">
        <f>+VLOOKUP(Ponderaciones!D41,Reporte!$L$3:$Y$26,13,FALSE)</f>
        <v>#N/A</v>
      </c>
    </row>
    <row r="42" spans="1:13" ht="16.5" hidden="1" customHeight="1" x14ac:dyDescent="0.3">
      <c r="A42" s="1"/>
      <c r="B42" s="547"/>
      <c r="C42" s="18"/>
      <c r="D42" s="22"/>
      <c r="E42" s="556"/>
      <c r="F42" s="523"/>
      <c r="G42" s="116"/>
      <c r="H42" s="46"/>
      <c r="I42" s="66"/>
      <c r="J42" s="121"/>
      <c r="K42" s="1"/>
    </row>
    <row r="43" spans="1:13" ht="16.5" customHeight="1" x14ac:dyDescent="0.3">
      <c r="B43" s="546"/>
      <c r="C43" s="230"/>
      <c r="D43" s="231" t="s">
        <v>15</v>
      </c>
      <c r="E43" s="557"/>
      <c r="F43" s="245">
        <v>3</v>
      </c>
      <c r="G43" s="243">
        <f>+SUM(G44:G45)</f>
        <v>4</v>
      </c>
      <c r="H43" s="234">
        <f>+SUM(H44:H45)</f>
        <v>8.3765456721180704E-3</v>
      </c>
      <c r="I43" s="235">
        <f>+SUMIF(I44:I45,"&gt;0",I44:I45)</f>
        <v>0</v>
      </c>
      <c r="J43" s="475" t="e">
        <f>+VLOOKUP(Ponderaciones!D43,Reporte!$L$3:$Y$26,13,FALSE)</f>
        <v>#N/A</v>
      </c>
    </row>
    <row r="44" spans="1:13" ht="16.5" customHeight="1" x14ac:dyDescent="0.3">
      <c r="B44" s="546"/>
      <c r="C44" s="237">
        <f>+VLOOKUP(D44,'Indicadores Generales'!$A$6:$E$61,5,FALSE)</f>
        <v>50</v>
      </c>
      <c r="D44" s="363" t="s">
        <v>634</v>
      </c>
      <c r="E44" s="557"/>
      <c r="F44" s="526">
        <f>+(F43*(COUNTA(D44:D45))/((F5*COUNTA(D6:D9))+(F10*COUNTA(D11:D13))+(F15*COUNTA(D16:D24))+(F25*(COUNTA(D26:D34)))+(F35*(COUNTA(D36:D42)))+(F43*(COUNTA(D44:D45)))+(F46*(COUNTA(D47:D49)))))</f>
        <v>2.7522935779816515E-2</v>
      </c>
      <c r="G44" s="247">
        <v>4</v>
      </c>
      <c r="H44" s="239">
        <f>+(E$5*$F$44*G44/$G$43)</f>
        <v>8.3765456721180704E-3</v>
      </c>
      <c r="I44" s="240" t="e">
        <f t="shared" ref="I44" si="9">+IF(J44&gt;0,H44*J44,0)</f>
        <v>#N/A</v>
      </c>
      <c r="J44" s="475" t="e">
        <f>+VLOOKUP(Ponderaciones!D44,Reporte!$L$3:$Y$26,13,FALSE)</f>
        <v>#N/A</v>
      </c>
    </row>
    <row r="45" spans="1:13" ht="16.5" hidden="1" customHeight="1" x14ac:dyDescent="0.3">
      <c r="A45" s="1"/>
      <c r="B45" s="547"/>
      <c r="C45" s="18"/>
      <c r="D45" s="20"/>
      <c r="E45" s="556"/>
      <c r="F45" s="523"/>
      <c r="G45" s="116"/>
      <c r="H45" s="46"/>
      <c r="I45" s="66"/>
      <c r="J45" s="121"/>
      <c r="K45" s="1"/>
    </row>
    <row r="46" spans="1:13" ht="16.5" customHeight="1" x14ac:dyDescent="0.3">
      <c r="B46" s="546"/>
      <c r="C46" s="230"/>
      <c r="D46" s="231" t="s">
        <v>0</v>
      </c>
      <c r="E46" s="557"/>
      <c r="F46" s="245">
        <v>1</v>
      </c>
      <c r="G46" s="243">
        <f>+SUM(G47:G49)</f>
        <v>15</v>
      </c>
      <c r="H46" s="248">
        <f>+SUM(H47:H49)</f>
        <v>8.3765456721180687E-3</v>
      </c>
      <c r="I46" s="235">
        <f>+SUMIF(I47:I49,"&gt;0",I47:I49)</f>
        <v>0</v>
      </c>
      <c r="J46" s="475" t="e">
        <f>+VLOOKUP(Ponderaciones!D46,Reporte!$L$3:$Y$26,13,FALSE)</f>
        <v>#N/A</v>
      </c>
    </row>
    <row r="47" spans="1:13" ht="16.5" customHeight="1" x14ac:dyDescent="0.3">
      <c r="B47" s="546"/>
      <c r="C47" s="237">
        <f>+VLOOKUP(D47,'Indicadores Generales'!$A$6:$E$61,5,FALSE)</f>
        <v>53</v>
      </c>
      <c r="D47" s="363" t="s">
        <v>190</v>
      </c>
      <c r="E47" s="557"/>
      <c r="F47" s="577">
        <f>+(F46*(COUNTA(D47:D49))/((F5*COUNTA(D6:D9))+(F10*COUNTA(D11:D13))+(F15*COUNTA(D16:D24))+(F25*(COUNTA(D26:D34)))+(F35*(COUNTA(D36:D42)))+(F43*(COUNTA(D44:D45)))+(F46*(COUNTA(D47:D49)))))</f>
        <v>2.7522935779816515E-2</v>
      </c>
      <c r="G47" s="247">
        <v>5</v>
      </c>
      <c r="H47" s="239">
        <f>+(E$5*$F$47*G47/$G$46)</f>
        <v>2.7921818907060232E-3</v>
      </c>
      <c r="I47" s="240" t="e">
        <f t="shared" ref="I47:I49" si="10">+IF(J47&gt;0,H47*J47,0)</f>
        <v>#N/A</v>
      </c>
      <c r="J47" s="475" t="e">
        <f>+VLOOKUP(Ponderaciones!D47,Reporte!$L$3:$Y$26,13,FALSE)</f>
        <v>#N/A</v>
      </c>
    </row>
    <row r="48" spans="1:13" ht="16.5" customHeight="1" x14ac:dyDescent="0.3">
      <c r="B48" s="546"/>
      <c r="C48" s="237">
        <f>+VLOOKUP(D48,'Indicadores Generales'!$A$6:$E$61,5,FALSE)</f>
        <v>54</v>
      </c>
      <c r="D48" s="363" t="s">
        <v>526</v>
      </c>
      <c r="E48" s="557"/>
      <c r="F48" s="578"/>
      <c r="G48" s="238">
        <v>5</v>
      </c>
      <c r="H48" s="239">
        <f>+(E$5*$F$47*G48/$G$46)</f>
        <v>2.7921818907060232E-3</v>
      </c>
      <c r="I48" s="240" t="e">
        <f t="shared" si="10"/>
        <v>#N/A</v>
      </c>
      <c r="J48" s="475" t="e">
        <f>+VLOOKUP(Ponderaciones!D48,Reporte!$L$3:$Y$26,13,FALSE)</f>
        <v>#N/A</v>
      </c>
    </row>
    <row r="49" spans="1:13" ht="17.25" customHeight="1" x14ac:dyDescent="0.3">
      <c r="B49" s="550"/>
      <c r="C49" s="237">
        <f>+VLOOKUP(D49,'Indicadores Generales'!$A$6:$E$61,5,FALSE)</f>
        <v>55</v>
      </c>
      <c r="D49" s="363" t="s">
        <v>525</v>
      </c>
      <c r="E49" s="558"/>
      <c r="F49" s="579"/>
      <c r="G49" s="238">
        <v>5</v>
      </c>
      <c r="H49" s="239">
        <f>+(E$5*$F$47*G49/$G$46)</f>
        <v>2.7921818907060232E-3</v>
      </c>
      <c r="I49" s="240" t="e">
        <f t="shared" si="10"/>
        <v>#N/A</v>
      </c>
      <c r="J49" s="475" t="e">
        <f>+VLOOKUP(Ponderaciones!D49,Reporte!$L$3:$Y$26,13,FALSE)</f>
        <v>#N/A</v>
      </c>
    </row>
    <row r="50" spans="1:13" ht="16.5" customHeight="1" x14ac:dyDescent="0.3">
      <c r="B50" s="540" t="s">
        <v>89</v>
      </c>
      <c r="C50" s="230"/>
      <c r="D50" s="249" t="s">
        <v>89</v>
      </c>
      <c r="E50" s="250">
        <v>3</v>
      </c>
      <c r="F50" s="251">
        <f>+F52+F56+F60+F66+F79+F82</f>
        <v>1</v>
      </c>
      <c r="G50" s="251"/>
      <c r="H50" s="252">
        <f>+SUM(H51:H82)/2</f>
        <v>0.39130434782608697</v>
      </c>
      <c r="I50" s="253">
        <f>+I51+I55+I59+I65+I78+I81</f>
        <v>0</v>
      </c>
      <c r="J50" s="475" t="e">
        <f>+VLOOKUP(Ponderaciones!D50,Reporte!$L$3:$Y$26,13,FALSE)</f>
        <v>#N/A</v>
      </c>
      <c r="K50" s="229"/>
      <c r="L50"/>
      <c r="M50"/>
    </row>
    <row r="51" spans="1:13" ht="16.5" customHeight="1" x14ac:dyDescent="0.3">
      <c r="B51" s="541"/>
      <c r="C51" s="230"/>
      <c r="D51" s="231" t="s">
        <v>40</v>
      </c>
      <c r="E51" s="524">
        <f>+($E$50*(COUNTIF(F51:F83,"&gt;=1")))/(($E$4*(COUNTIF(F5:F49,"&gt;=1")))+($E$50*(COUNTIF(F51:F83,"&gt;=1")))+($E$84*(COUNTIF(F85:F107,"&gt;=1")))+($E$108*1)+($E$115*1))</f>
        <v>0.39130434782608697</v>
      </c>
      <c r="F51" s="245">
        <v>2</v>
      </c>
      <c r="G51" s="243">
        <f>+SUM(G52:G54)</f>
        <v>4</v>
      </c>
      <c r="H51" s="234">
        <f>+SUM(H52:H54)</f>
        <v>1.0720667063728409E-2</v>
      </c>
      <c r="I51" s="235">
        <f>+SUMIF(I52:I54,"&gt;0",I52:I54)</f>
        <v>0</v>
      </c>
      <c r="J51" s="475" t="e">
        <f>+VLOOKUP(Ponderaciones!D51,Reporte!$L$3:$Y$26,13,FALSE)</f>
        <v>#N/A</v>
      </c>
      <c r="L51"/>
      <c r="M51"/>
    </row>
    <row r="52" spans="1:13" ht="16.5" hidden="1" x14ac:dyDescent="0.3">
      <c r="A52" s="1"/>
      <c r="B52" s="542"/>
      <c r="C52" s="18"/>
      <c r="D52" s="20"/>
      <c r="E52" s="525"/>
      <c r="F52" s="551">
        <f>+(F51*(COUNTA(D52:D54)))/(F51*(COUNTA(D52:D54))+(F55*COUNTA(D56:D58))+(F59*COUNTA(D60:D64))+((F65*COUNTA(D66:D77)))+(F78*(COUNTA(D79:D80)))+(F81*COUNTA(D82:D83)))</f>
        <v>2.7397260273972601E-2</v>
      </c>
      <c r="G52" s="113">
        <v>0</v>
      </c>
      <c r="H52" s="46">
        <f>+(E$51*$F$52*G52/$G$51)</f>
        <v>0</v>
      </c>
      <c r="I52" s="66" t="e">
        <f>+IF(J52=1,H52*1,0)</f>
        <v>#N/A</v>
      </c>
      <c r="J52" s="121" t="e">
        <f>+VLOOKUP(Ponderaciones!D52,Reporte!$J$3:$V$263,12,FALSE)</f>
        <v>#N/A</v>
      </c>
      <c r="K52" s="1"/>
    </row>
    <row r="53" spans="1:13" ht="28.5" x14ac:dyDescent="0.3">
      <c r="B53" s="541"/>
      <c r="C53" s="237">
        <f>+VLOOKUP(D53,'Indicadores Generales'!$A$6:$E$61,5,FALSE)</f>
        <v>3</v>
      </c>
      <c r="D53" s="363" t="s">
        <v>39</v>
      </c>
      <c r="E53" s="524"/>
      <c r="F53" s="552"/>
      <c r="G53" s="238">
        <v>4</v>
      </c>
      <c r="H53" s="239">
        <f>+(E$51*$F$52*G53/$G$51)</f>
        <v>1.0720667063728409E-2</v>
      </c>
      <c r="I53" s="240" t="e">
        <f t="shared" ref="I53" si="11">+IF(J53&gt;0,H53*J53,0)</f>
        <v>#N/A</v>
      </c>
      <c r="J53" s="475" t="e">
        <f>+VLOOKUP(Ponderaciones!D53,Reporte!$L$3:$Y$26,13,FALSE)</f>
        <v>#N/A</v>
      </c>
    </row>
    <row r="54" spans="1:13" ht="16.5" hidden="1" x14ac:dyDescent="0.3">
      <c r="A54" s="1"/>
      <c r="B54" s="542"/>
      <c r="C54" s="18"/>
      <c r="D54" s="20"/>
      <c r="E54" s="525"/>
      <c r="F54" s="553"/>
      <c r="G54" s="116"/>
      <c r="H54" s="46"/>
      <c r="I54" s="66"/>
      <c r="J54" s="121"/>
      <c r="K54" s="1"/>
    </row>
    <row r="55" spans="1:13" x14ac:dyDescent="0.3">
      <c r="B55" s="541"/>
      <c r="C55" s="230"/>
      <c r="D55" s="231" t="s">
        <v>248</v>
      </c>
      <c r="E55" s="524"/>
      <c r="F55" s="242">
        <v>4</v>
      </c>
      <c r="G55" s="243">
        <f>+SUM(G56:G58)</f>
        <v>7</v>
      </c>
      <c r="H55" s="234">
        <f>+SUM(H56:H58)</f>
        <v>2.1441334127456822E-2</v>
      </c>
      <c r="I55" s="235">
        <f>+SUMIF(I56:I58,"&gt;0",I56:I58)</f>
        <v>0</v>
      </c>
      <c r="J55" s="475" t="e">
        <f>+VLOOKUP(Ponderaciones!D55,Reporte!$L$3:$Y$26,13,FALSE)</f>
        <v>#N/A</v>
      </c>
    </row>
    <row r="56" spans="1:13" ht="28.5" x14ac:dyDescent="0.3">
      <c r="B56" s="541"/>
      <c r="C56" s="237">
        <f>+VLOOKUP(D56,'Indicadores Generales'!$A$6:$E$61,5,FALSE)</f>
        <v>5</v>
      </c>
      <c r="D56" s="363" t="s">
        <v>170</v>
      </c>
      <c r="E56" s="524"/>
      <c r="F56" s="576">
        <f>+((F55*COUNTA(D56:D58)))/(F51*(COUNTA(D52:D54))+(F55*COUNTA(D56:D58))+(F59*COUNTA(D60:D64))+((F65*COUNTA(D66:D77)))+(F78*(COUNTA(D79:D80)))+(F81*COUNTA(D82:D83)))</f>
        <v>5.4794520547945202E-2</v>
      </c>
      <c r="G56" s="247">
        <v>3</v>
      </c>
      <c r="H56" s="239">
        <f>+(E$51*$F$56*G56/$G$55)</f>
        <v>9.189143197481495E-3</v>
      </c>
      <c r="I56" s="240" t="e">
        <f t="shared" ref="I56" si="12">+IF(J56&gt;0,H56*J56,0)</f>
        <v>#N/A</v>
      </c>
      <c r="J56" s="475" t="e">
        <f>+VLOOKUP(Ponderaciones!D56,Reporte!$L$3:$Y$26,13,FALSE)</f>
        <v>#N/A</v>
      </c>
    </row>
    <row r="57" spans="1:13" ht="16.5" hidden="1" x14ac:dyDescent="0.3">
      <c r="A57" s="1"/>
      <c r="B57" s="543"/>
      <c r="C57" s="18"/>
      <c r="D57" s="20"/>
      <c r="E57" s="525"/>
      <c r="F57" s="554"/>
      <c r="G57" s="114">
        <v>4</v>
      </c>
      <c r="H57" s="46">
        <f>+(E$51*$F$56*G57/$G$55)</f>
        <v>1.2252190929975326E-2</v>
      </c>
      <c r="I57" s="66" t="e">
        <f>+IF(J57=1,H57*1,0)</f>
        <v>#N/A</v>
      </c>
      <c r="J57" s="121" t="e">
        <f>+VLOOKUP(Ponderaciones!D57,Reporte!$J$3:$V$263,12,FALSE)</f>
        <v>#N/A</v>
      </c>
      <c r="K57" s="1"/>
    </row>
    <row r="58" spans="1:13" ht="16.5" hidden="1" x14ac:dyDescent="0.3">
      <c r="A58" s="1"/>
      <c r="B58" s="542"/>
      <c r="C58" s="18"/>
      <c r="D58" s="20"/>
      <c r="E58" s="525"/>
      <c r="F58" s="553"/>
      <c r="G58" s="116"/>
      <c r="H58" s="46"/>
      <c r="I58" s="66"/>
      <c r="J58" s="121" t="e">
        <f>+VLOOKUP(Ponderaciones!D58,Reporte!$J$3:$V$263,12,FALSE)</f>
        <v>#N/A</v>
      </c>
      <c r="K58" s="1"/>
    </row>
    <row r="59" spans="1:13" x14ac:dyDescent="0.3">
      <c r="B59" s="541"/>
      <c r="C59" s="230"/>
      <c r="D59" s="231" t="s">
        <v>38</v>
      </c>
      <c r="E59" s="524"/>
      <c r="F59" s="245">
        <v>4</v>
      </c>
      <c r="G59" s="243">
        <f>+SUM(G60:G64)</f>
        <v>6</v>
      </c>
      <c r="H59" s="234">
        <f>+SUM(H60:H64)</f>
        <v>4.2882668254913638E-2</v>
      </c>
      <c r="I59" s="235">
        <f>+SUMIF(I60:I64,"&gt;0",I60:I64)</f>
        <v>0</v>
      </c>
      <c r="J59" s="475" t="e">
        <f>+VLOOKUP(Ponderaciones!D59,Reporte!$L$3:$Y$26,13,FALSE)</f>
        <v>#N/A</v>
      </c>
    </row>
    <row r="60" spans="1:13" ht="16.5" hidden="1" x14ac:dyDescent="0.3">
      <c r="A60" s="1"/>
      <c r="B60" s="542"/>
      <c r="C60" s="18"/>
      <c r="D60" s="20"/>
      <c r="E60" s="525"/>
      <c r="F60" s="551">
        <f>++(F59*(COUNTA(D60:D64)))/(F51*(COUNTA(D52:D54))+(F55*COUNTA(D56:D58))+(F59*COUNTA(D60:D64))+((F65*COUNTA(D66:D77)))+(F78*(COUNTA(D79:D80)))+(F81*COUNTA(D82:D83)))</f>
        <v>0.1095890410958904</v>
      </c>
      <c r="G60" s="113"/>
      <c r="H60" s="46"/>
      <c r="I60" s="66"/>
      <c r="J60" s="121"/>
      <c r="K60" s="1"/>
    </row>
    <row r="61" spans="1:13" ht="28.5" x14ac:dyDescent="0.3">
      <c r="B61" s="541"/>
      <c r="C61" s="237">
        <f>+VLOOKUP(D61,'Indicadores Generales'!$A$6:$E$61,5,FALSE)</f>
        <v>11</v>
      </c>
      <c r="D61" s="363" t="s">
        <v>402</v>
      </c>
      <c r="E61" s="524"/>
      <c r="F61" s="552"/>
      <c r="G61" s="238">
        <v>3</v>
      </c>
      <c r="H61" s="239">
        <f>+$E$51*$F$60*G61/$G$59</f>
        <v>2.1441334127456819E-2</v>
      </c>
      <c r="I61" s="240" t="e">
        <f t="shared" ref="I61:I62" si="13">+IF(J61&gt;0,H61*J61,0)</f>
        <v>#N/A</v>
      </c>
      <c r="J61" s="475" t="e">
        <f>+VLOOKUP(Ponderaciones!D61,Reporte!$L$3:$Y$26,13,FALSE)</f>
        <v>#N/A</v>
      </c>
    </row>
    <row r="62" spans="1:13" ht="28.5" x14ac:dyDescent="0.3">
      <c r="B62" s="541"/>
      <c r="C62" s="237">
        <f>+VLOOKUP(D62,'Indicadores Generales'!$A$6:$E$61,5,FALSE)</f>
        <v>14</v>
      </c>
      <c r="D62" s="363" t="s">
        <v>183</v>
      </c>
      <c r="E62" s="524"/>
      <c r="F62" s="552"/>
      <c r="G62" s="238">
        <v>3</v>
      </c>
      <c r="H62" s="239">
        <f>+$E$51*$F$60*G62/$G$59</f>
        <v>2.1441334127456819E-2</v>
      </c>
      <c r="I62" s="240" t="e">
        <f t="shared" si="13"/>
        <v>#N/A</v>
      </c>
      <c r="J62" s="475" t="e">
        <f>+VLOOKUP(Ponderaciones!D62,Reporte!$L$3:$Y$26,13,FALSE)</f>
        <v>#N/A</v>
      </c>
    </row>
    <row r="63" spans="1:13" ht="16.5" hidden="1" x14ac:dyDescent="0.3">
      <c r="A63" s="1"/>
      <c r="B63" s="542"/>
      <c r="C63" s="18"/>
      <c r="D63" s="20"/>
      <c r="E63" s="525"/>
      <c r="F63" s="554"/>
      <c r="G63" s="115">
        <v>0</v>
      </c>
      <c r="H63" s="46">
        <f>+$E$51*$F$60*G63/$G$59</f>
        <v>0</v>
      </c>
      <c r="I63" s="66" t="e">
        <f>+IF(J63=1,H63*1,0)</f>
        <v>#N/A</v>
      </c>
      <c r="J63" s="121" t="e">
        <f>+VLOOKUP(Ponderaciones!D63,Reporte!$J$3:$V$263,12,FALSE)</f>
        <v>#N/A</v>
      </c>
      <c r="K63" s="1"/>
    </row>
    <row r="64" spans="1:13" ht="16.5" hidden="1" x14ac:dyDescent="0.3">
      <c r="A64" s="1"/>
      <c r="B64" s="542"/>
      <c r="C64" s="18"/>
      <c r="D64" s="20"/>
      <c r="E64" s="525"/>
      <c r="F64" s="553"/>
      <c r="G64" s="116"/>
      <c r="H64" s="46"/>
      <c r="I64" s="66"/>
      <c r="J64" s="121" t="e">
        <f>+VLOOKUP(Ponderaciones!D64,Reporte!$J$3:$V$263,12,FALSE)</f>
        <v>#N/A</v>
      </c>
      <c r="K64" s="1"/>
    </row>
    <row r="65" spans="1:11" x14ac:dyDescent="0.3">
      <c r="B65" s="541"/>
      <c r="C65" s="230"/>
      <c r="D65" s="231" t="s">
        <v>28</v>
      </c>
      <c r="E65" s="524"/>
      <c r="F65" s="245">
        <v>6</v>
      </c>
      <c r="G65" s="243">
        <f>+SUM(G66:G77)</f>
        <v>31</v>
      </c>
      <c r="H65" s="234">
        <f>+SUM(H66:H77)</f>
        <v>0.28945801072066707</v>
      </c>
      <c r="I65" s="235">
        <f>+SUMIF(I66:I77,"&gt;0",I66:I77)</f>
        <v>0</v>
      </c>
      <c r="J65" s="475" t="e">
        <f>+VLOOKUP(Ponderaciones!D65,Reporte!$L$3:$Y$26,13,FALSE)</f>
        <v>#N/A</v>
      </c>
    </row>
    <row r="66" spans="1:11" x14ac:dyDescent="0.3">
      <c r="B66" s="541"/>
      <c r="C66" s="237">
        <f>+VLOOKUP(D66,'Indicadores Generales'!$A$6:$E$61,5,FALSE)</f>
        <v>18</v>
      </c>
      <c r="D66" s="363" t="s">
        <v>175</v>
      </c>
      <c r="E66" s="524"/>
      <c r="F66" s="576">
        <f>+(F65*(COUNTA(D66:D77)))/(F51*(COUNTA(D52:D54))+(F55*COUNTA(D56:D58))+(F59*COUNTA(D60:D64))+((F65*COUNTA(D66:D77)))+(F78*(COUNTA(D79:D80)))+(F81*COUNTA(D82:D83)))</f>
        <v>0.73972602739726023</v>
      </c>
      <c r="G66" s="247">
        <v>4</v>
      </c>
      <c r="H66" s="239">
        <f>+$E$51*$F$66*G66/$G$65</f>
        <v>3.734942073815059E-2</v>
      </c>
      <c r="I66" s="240" t="e">
        <f t="shared" ref="I66:I74" si="14">+IF(J66&gt;0,H66*J66,0)</f>
        <v>#N/A</v>
      </c>
      <c r="J66" s="475" t="e">
        <f>+VLOOKUP(Ponderaciones!D66,Reporte!$L$3:$Y$26,13,FALSE)</f>
        <v>#N/A</v>
      </c>
    </row>
    <row r="67" spans="1:11" ht="28.5" x14ac:dyDescent="0.3">
      <c r="B67" s="544"/>
      <c r="C67" s="237">
        <f>+VLOOKUP(D67,'Indicadores Generales'!$A$6:$E$61,5,FALSE)</f>
        <v>19</v>
      </c>
      <c r="D67" s="363" t="s">
        <v>617</v>
      </c>
      <c r="E67" s="524"/>
      <c r="F67" s="552"/>
      <c r="G67" s="238">
        <v>4</v>
      </c>
      <c r="H67" s="239">
        <f>+$E$51*$F$66*G67/$G$65</f>
        <v>3.734942073815059E-2</v>
      </c>
      <c r="I67" s="240" t="e">
        <f t="shared" si="14"/>
        <v>#N/A</v>
      </c>
      <c r="J67" s="475" t="e">
        <f>+VLOOKUP(Ponderaciones!D67,Reporte!$L$3:$Y$26,13,FALSE)</f>
        <v>#N/A</v>
      </c>
    </row>
    <row r="68" spans="1:11" ht="28.5" x14ac:dyDescent="0.3">
      <c r="B68" s="541"/>
      <c r="C68" s="237">
        <f>+VLOOKUP(D68,'Indicadores Generales'!$A$6:$E$61,5,FALSE)</f>
        <v>20</v>
      </c>
      <c r="D68" s="363" t="s">
        <v>618</v>
      </c>
      <c r="E68" s="524"/>
      <c r="F68" s="552"/>
      <c r="G68" s="238">
        <v>4</v>
      </c>
      <c r="H68" s="239">
        <f>+$E$51*$F$66*G68/$G$65</f>
        <v>3.734942073815059E-2</v>
      </c>
      <c r="I68" s="240" t="e">
        <f t="shared" si="14"/>
        <v>#N/A</v>
      </c>
      <c r="J68" s="475" t="e">
        <f>+VLOOKUP(Ponderaciones!D68,Reporte!$L$3:$Y$26,13,FALSE)</f>
        <v>#N/A</v>
      </c>
    </row>
    <row r="69" spans="1:11" ht="28.5" x14ac:dyDescent="0.3">
      <c r="B69" s="544"/>
      <c r="C69" s="237">
        <f>+VLOOKUP(D69,'Indicadores Generales'!$A$6:$E$61,5,FALSE)</f>
        <v>23</v>
      </c>
      <c r="D69" s="363" t="s">
        <v>624</v>
      </c>
      <c r="E69" s="524"/>
      <c r="F69" s="552"/>
      <c r="G69" s="238">
        <v>2</v>
      </c>
      <c r="H69" s="239">
        <f>+$E$51*$F$66*G69/$G$65</f>
        <v>1.8674710369075295E-2</v>
      </c>
      <c r="I69" s="240" t="e">
        <f t="shared" si="14"/>
        <v>#N/A</v>
      </c>
      <c r="J69" s="475" t="e">
        <f>+VLOOKUP(Ponderaciones!D69,Reporte!$L$3:$Y$26,13,FALSE)</f>
        <v>#N/A</v>
      </c>
    </row>
    <row r="70" spans="1:11" x14ac:dyDescent="0.3">
      <c r="B70" s="541"/>
      <c r="C70" s="237">
        <f>+VLOOKUP(D70,'Indicadores Generales'!$A$6:$E$61,5,FALSE)</f>
        <v>24</v>
      </c>
      <c r="D70" s="363" t="s">
        <v>97</v>
      </c>
      <c r="E70" s="524"/>
      <c r="F70" s="552"/>
      <c r="G70" s="238">
        <v>4</v>
      </c>
      <c r="H70" s="239">
        <f t="shared" ref="H70:H76" si="15">+$E$51*$F$66*G70/$G$65</f>
        <v>3.734942073815059E-2</v>
      </c>
      <c r="I70" s="240" t="e">
        <f t="shared" si="14"/>
        <v>#N/A</v>
      </c>
      <c r="J70" s="475" t="e">
        <f>+VLOOKUP(Ponderaciones!D70,Reporte!$L$3:$Y$26,13,FALSE)</f>
        <v>#N/A</v>
      </c>
    </row>
    <row r="71" spans="1:11" x14ac:dyDescent="0.3">
      <c r="B71" s="541"/>
      <c r="C71" s="237">
        <f>+VLOOKUP(D71,'Indicadores Generales'!$A$6:$E$61,5,FALSE)</f>
        <v>25</v>
      </c>
      <c r="D71" s="363" t="s">
        <v>99</v>
      </c>
      <c r="E71" s="524"/>
      <c r="F71" s="552"/>
      <c r="G71" s="238">
        <v>1</v>
      </c>
      <c r="H71" s="239">
        <f t="shared" si="15"/>
        <v>9.3373551845376476E-3</v>
      </c>
      <c r="I71" s="240" t="e">
        <f t="shared" si="14"/>
        <v>#N/A</v>
      </c>
      <c r="J71" s="475" t="e">
        <f>+VLOOKUP(Ponderaciones!D71,Reporte!$L$3:$Y$26,13,FALSE)</f>
        <v>#N/A</v>
      </c>
    </row>
    <row r="72" spans="1:11" x14ac:dyDescent="0.3">
      <c r="B72" s="544"/>
      <c r="C72" s="237">
        <f>+VLOOKUP(D72,'Indicadores Generales'!$A$6:$E$61,5,FALSE)</f>
        <v>26</v>
      </c>
      <c r="D72" s="363" t="s">
        <v>34</v>
      </c>
      <c r="E72" s="524"/>
      <c r="F72" s="552"/>
      <c r="G72" s="238">
        <v>3</v>
      </c>
      <c r="H72" s="239">
        <f t="shared" si="15"/>
        <v>2.8012065553612943E-2</v>
      </c>
      <c r="I72" s="240" t="e">
        <f t="shared" si="14"/>
        <v>#N/A</v>
      </c>
      <c r="J72" s="475" t="e">
        <f>+VLOOKUP(Ponderaciones!D72,Reporte!$L$3:$Y$26,13,FALSE)</f>
        <v>#N/A</v>
      </c>
    </row>
    <row r="73" spans="1:11" x14ac:dyDescent="0.3">
      <c r="B73" s="541"/>
      <c r="C73" s="237">
        <f>+VLOOKUP(D73,'Indicadores Generales'!$A$6:$E$61,5,FALSE)</f>
        <v>27</v>
      </c>
      <c r="D73" s="363" t="s">
        <v>33</v>
      </c>
      <c r="E73" s="524"/>
      <c r="F73" s="552"/>
      <c r="G73" s="238">
        <v>4</v>
      </c>
      <c r="H73" s="239">
        <f t="shared" si="15"/>
        <v>3.734942073815059E-2</v>
      </c>
      <c r="I73" s="240" t="e">
        <f t="shared" si="14"/>
        <v>#N/A</v>
      </c>
      <c r="J73" s="475" t="e">
        <f>+VLOOKUP(Ponderaciones!D73,Reporte!$L$3:$Y$26,13,FALSE)</f>
        <v>#N/A</v>
      </c>
    </row>
    <row r="74" spans="1:11" x14ac:dyDescent="0.3">
      <c r="B74" s="544"/>
      <c r="C74" s="237">
        <f>+VLOOKUP(D74,'Indicadores Generales'!$A$6:$E$61,5,FALSE)</f>
        <v>28</v>
      </c>
      <c r="D74" s="363" t="s">
        <v>404</v>
      </c>
      <c r="E74" s="524"/>
      <c r="F74" s="552"/>
      <c r="G74" s="238">
        <v>5</v>
      </c>
      <c r="H74" s="239">
        <f t="shared" si="15"/>
        <v>4.6686775922688238E-2</v>
      </c>
      <c r="I74" s="240" t="e">
        <f t="shared" si="14"/>
        <v>#N/A</v>
      </c>
      <c r="J74" s="475" t="e">
        <f>+VLOOKUP(Ponderaciones!D74,Reporte!$L$3:$Y$26,13,FALSE)</f>
        <v>#N/A</v>
      </c>
    </row>
    <row r="75" spans="1:11" ht="16.5" hidden="1" x14ac:dyDescent="0.3">
      <c r="A75" s="1"/>
      <c r="B75" s="543"/>
      <c r="C75" s="18"/>
      <c r="D75" s="20"/>
      <c r="E75" s="525"/>
      <c r="F75" s="554"/>
      <c r="G75" s="114">
        <v>0</v>
      </c>
      <c r="H75" s="46">
        <f t="shared" si="15"/>
        <v>0</v>
      </c>
      <c r="I75" s="66" t="e">
        <f t="shared" ref="I75:I76" si="16">+IF(J75=1,H75*1,0)</f>
        <v>#N/A</v>
      </c>
      <c r="J75" s="121" t="e">
        <f>+VLOOKUP(Ponderaciones!D75,Reporte!$J$3:$V$263,12,FALSE)</f>
        <v>#N/A</v>
      </c>
      <c r="K75" s="1"/>
    </row>
    <row r="76" spans="1:11" ht="16.5" hidden="1" x14ac:dyDescent="0.3">
      <c r="A76" s="1"/>
      <c r="B76" s="543"/>
      <c r="C76" s="18"/>
      <c r="D76" s="20"/>
      <c r="E76" s="525"/>
      <c r="F76" s="554"/>
      <c r="G76" s="114">
        <v>0</v>
      </c>
      <c r="H76" s="46">
        <f t="shared" si="15"/>
        <v>0</v>
      </c>
      <c r="I76" s="66" t="e">
        <f t="shared" si="16"/>
        <v>#N/A</v>
      </c>
      <c r="J76" s="121" t="e">
        <f>+VLOOKUP(Ponderaciones!D76,Reporte!$J$3:$V$263,12,FALSE)</f>
        <v>#N/A</v>
      </c>
      <c r="K76" s="1"/>
    </row>
    <row r="77" spans="1:11" ht="16.5" hidden="1" x14ac:dyDescent="0.3">
      <c r="A77" s="1"/>
      <c r="B77" s="542"/>
      <c r="C77" s="18"/>
      <c r="D77" s="20"/>
      <c r="E77" s="525"/>
      <c r="F77" s="553"/>
      <c r="G77" s="116"/>
      <c r="H77" s="46"/>
      <c r="I77" s="66"/>
      <c r="J77" s="121"/>
      <c r="K77" s="1"/>
    </row>
    <row r="78" spans="1:11" x14ac:dyDescent="0.3">
      <c r="B78" s="541"/>
      <c r="C78" s="230"/>
      <c r="D78" s="231" t="s">
        <v>21</v>
      </c>
      <c r="E78" s="524"/>
      <c r="F78" s="245">
        <v>5</v>
      </c>
      <c r="G78" s="243">
        <f>+SUM(G79:G80)</f>
        <v>4</v>
      </c>
      <c r="H78" s="234">
        <f>+SUM(H79:H80)</f>
        <v>2.6801667659321023E-2</v>
      </c>
      <c r="I78" s="235">
        <f>+SUMIF(I79:I80,"&gt;0",I79:I80)</f>
        <v>0</v>
      </c>
      <c r="J78" s="475" t="e">
        <f>+VLOOKUP(Ponderaciones!D78,Reporte!$L$3:$Y$26,13,FALSE)</f>
        <v>#N/A</v>
      </c>
    </row>
    <row r="79" spans="1:11" s="74" customFormat="1" ht="20.25" customHeight="1" x14ac:dyDescent="0.25">
      <c r="A79" s="470"/>
      <c r="B79" s="541"/>
      <c r="C79" s="435">
        <f>+VLOOKUP(D79,'Indicadores Generales'!$A$6:$E$61,5,FALSE)</f>
        <v>46</v>
      </c>
      <c r="D79" s="363" t="s">
        <v>180</v>
      </c>
      <c r="E79" s="524"/>
      <c r="F79" s="576">
        <f>+(F78*(COUNTA(D79:D80)))/(F51*(COUNTA(D52:D54))+(F55*COUNTA(D56:D58))+(F59*COUNTA(D60:D64))+((F65*COUNTA(D66:D77)))+(F78*(COUNTA(D79:D80)))+(F81*COUNTA(D82:D83)))</f>
        <v>6.8493150684931503E-2</v>
      </c>
      <c r="G79" s="247">
        <v>4</v>
      </c>
      <c r="H79" s="240">
        <f>+$E$51*$F$79*G79/$G$78</f>
        <v>2.6801667659321023E-2</v>
      </c>
      <c r="I79" s="240" t="e">
        <f t="shared" ref="I79" si="17">+IF(J79&gt;0,H79*J79,0)</f>
        <v>#N/A</v>
      </c>
      <c r="J79" s="322" t="e">
        <f>+VLOOKUP(Ponderaciones!D79,Reporte!$L$3:$Y$26,13,FALSE)</f>
        <v>#N/A</v>
      </c>
      <c r="K79" s="470"/>
    </row>
    <row r="80" spans="1:11" ht="16.5" hidden="1" x14ac:dyDescent="0.3">
      <c r="A80" s="1"/>
      <c r="B80" s="171"/>
      <c r="C80" s="204"/>
      <c r="D80" s="20"/>
      <c r="E80" s="525"/>
      <c r="F80" s="553"/>
      <c r="G80" s="114">
        <v>0</v>
      </c>
      <c r="H80" s="46">
        <f>+$E$51*$F$79*G80/$G$78</f>
        <v>0</v>
      </c>
      <c r="I80" s="66">
        <f>+IF(J80=1,H80*1,0)</f>
        <v>0</v>
      </c>
      <c r="J80" s="121"/>
      <c r="K80" s="1"/>
    </row>
    <row r="81" spans="1:13" x14ac:dyDescent="0.3">
      <c r="B81" s="254"/>
      <c r="C81" s="230"/>
      <c r="D81" s="231" t="s">
        <v>0</v>
      </c>
      <c r="E81" s="524"/>
      <c r="F81" s="242">
        <v>1</v>
      </c>
      <c r="G81" s="255">
        <f>+SUM(G82:G83)</f>
        <v>1</v>
      </c>
      <c r="H81" s="234">
        <f>+SUM(H82:H82)</f>
        <v>0</v>
      </c>
      <c r="I81" s="235">
        <f>+SUMIF(I82:I83,"&gt;0",I82:I84)</f>
        <v>0</v>
      </c>
      <c r="J81" s="475" t="e">
        <f>+VLOOKUP(Ponderaciones!D81,Reporte!$L$3:$Y$26,13,FALSE)</f>
        <v>#N/A</v>
      </c>
    </row>
    <row r="82" spans="1:13" ht="16.5" hidden="1" x14ac:dyDescent="0.3">
      <c r="A82" s="1"/>
      <c r="B82" s="45"/>
      <c r="C82" s="18"/>
      <c r="D82" s="62"/>
      <c r="E82" s="525"/>
      <c r="F82" s="571">
        <f>+((F81*COUNTA(D82:D83)))/(F51*(COUNTA(D52:D54))+(F55*COUNTA(D56:D58))+(F59*COUNTA(D60:D64))+((F65*COUNTA(D66:D77)))+(F78*(COUNTA(D79:D80)))+(F81*COUNTA(D82:D83)))</f>
        <v>0</v>
      </c>
      <c r="G82" s="119">
        <v>1</v>
      </c>
      <c r="H82" s="46">
        <f>+$E$51*$F$82*G82/$G$81</f>
        <v>0</v>
      </c>
      <c r="I82" s="66" t="e">
        <f>+IF(J82=1,H82*1,0)</f>
        <v>#N/A</v>
      </c>
      <c r="J82" s="121" t="e">
        <f>+VLOOKUP(Ponderaciones!D82,Reporte!$J$3:$V$263,12,FALSE)</f>
        <v>#N/A</v>
      </c>
      <c r="K82" s="1"/>
    </row>
    <row r="83" spans="1:13" ht="16.5" hidden="1" x14ac:dyDescent="0.3">
      <c r="A83" s="1"/>
      <c r="B83" s="45"/>
      <c r="C83" s="18"/>
      <c r="D83" s="20"/>
      <c r="E83" s="525"/>
      <c r="F83" s="572"/>
      <c r="G83" s="116"/>
      <c r="H83" s="46"/>
      <c r="I83" s="66"/>
      <c r="J83" s="121" t="e">
        <f>+VLOOKUP(Ponderaciones!D83,Reporte!$J$3:$V$263,12,FALSE)</f>
        <v>#N/A</v>
      </c>
      <c r="K83" s="1"/>
    </row>
    <row r="84" spans="1:13" x14ac:dyDescent="0.3">
      <c r="B84" s="538" t="s">
        <v>90</v>
      </c>
      <c r="C84" s="230"/>
      <c r="D84" s="256" t="s">
        <v>90</v>
      </c>
      <c r="E84" s="257">
        <v>4</v>
      </c>
      <c r="F84" s="258">
        <f>+F86+F93+F103</f>
        <v>1</v>
      </c>
      <c r="G84" s="258"/>
      <c r="H84" s="259">
        <f>+SUM(H85:H107)/2</f>
        <v>0.26086956521739135</v>
      </c>
      <c r="I84" s="259">
        <f>+I85+I92+I102</f>
        <v>0</v>
      </c>
      <c r="J84" s="475" t="e">
        <f>+VLOOKUP(Ponderaciones!D84,Reporte!$L$3:$Y$26,13,FALSE)</f>
        <v>#N/A</v>
      </c>
    </row>
    <row r="85" spans="1:13" ht="16.5" customHeight="1" x14ac:dyDescent="0.3">
      <c r="B85" s="538"/>
      <c r="C85" s="230"/>
      <c r="D85" s="260" t="s">
        <v>28</v>
      </c>
      <c r="E85" s="524">
        <f>+($E$84*(COUNTIF(F85:F107,"&gt;=1")))/(($E$4*(COUNTIF(F5:F49,"&gt;=1")))+($E$50*(COUNTIF(F51:F83,"&gt;=1")))+($E$84*(COUNTIF(F85:F107,"&gt;=1")))+($E$108*1)+($E$115*1))</f>
        <v>0.2608695652173913</v>
      </c>
      <c r="F85" s="245">
        <v>6</v>
      </c>
      <c r="G85" s="243">
        <f>+SUM(G86:G91)</f>
        <v>18</v>
      </c>
      <c r="H85" s="234">
        <f>+SUM(H86:H91)</f>
        <v>0.10720667063728409</v>
      </c>
      <c r="I85" s="235">
        <f>+SUMIF(I86:I91,"&gt;0",I86:I91)</f>
        <v>0</v>
      </c>
      <c r="J85" s="475" t="e">
        <f>+VLOOKUP(Ponderaciones!D85,Reporte!$L$3:$Y$26,13,FALSE)</f>
        <v>#N/A</v>
      </c>
    </row>
    <row r="86" spans="1:13" x14ac:dyDescent="0.3">
      <c r="B86" s="538"/>
      <c r="C86" s="237">
        <f>+VLOOKUP(D86,'Indicadores Generales'!$A$6:$E$61,5,FALSE)</f>
        <v>30</v>
      </c>
      <c r="D86" s="173" t="s">
        <v>189</v>
      </c>
      <c r="E86" s="524"/>
      <c r="F86" s="573">
        <f>(F85*(COUNTA(D86:D91)))/((F85*(COUNTA(D86:D91)))+(F92*(COUNTA(D93:D101)))+(F102*(COUNTA(D103:D107))))</f>
        <v>0.41095890410958902</v>
      </c>
      <c r="G86" s="247">
        <v>3</v>
      </c>
      <c r="H86" s="239">
        <f>+$E$85*$F$86*G86/$G$85</f>
        <v>1.7867778439547351E-2</v>
      </c>
      <c r="I86" s="240" t="e">
        <f t="shared" ref="I86:I90" si="18">+IF(J86&gt;0,H86*J86,0)</f>
        <v>#N/A</v>
      </c>
      <c r="J86" s="475" t="e">
        <f>+VLOOKUP(Ponderaciones!D86,Reporte!$L$3:$Y$26,13,FALSE)</f>
        <v>#N/A</v>
      </c>
    </row>
    <row r="87" spans="1:13" x14ac:dyDescent="0.3">
      <c r="B87" s="538"/>
      <c r="C87" s="237">
        <f>+VLOOKUP(D87,'Indicadores Generales'!$A$6:$E$61,5,FALSE)</f>
        <v>31</v>
      </c>
      <c r="D87" s="173" t="s">
        <v>409</v>
      </c>
      <c r="E87" s="524"/>
      <c r="F87" s="574"/>
      <c r="G87" s="238">
        <v>3</v>
      </c>
      <c r="H87" s="239">
        <f>+$E$85*$F$86*G87/$G$85</f>
        <v>1.7867778439547351E-2</v>
      </c>
      <c r="I87" s="240" t="e">
        <f t="shared" si="18"/>
        <v>#N/A</v>
      </c>
      <c r="J87" s="475" t="e">
        <f>+VLOOKUP(Ponderaciones!D87,Reporte!$L$3:$Y$26,13,FALSE)</f>
        <v>#N/A</v>
      </c>
    </row>
    <row r="88" spans="1:13" x14ac:dyDescent="0.3">
      <c r="B88" s="538"/>
      <c r="C88" s="237">
        <f>+VLOOKUP(D88,'Indicadores Generales'!$A$6:$E$61,5,FALSE)</f>
        <v>32</v>
      </c>
      <c r="D88" s="173" t="s">
        <v>625</v>
      </c>
      <c r="E88" s="524"/>
      <c r="F88" s="574"/>
      <c r="G88" s="238">
        <v>4</v>
      </c>
      <c r="H88" s="239">
        <f>+$E$85*$F$86*G88/$G$85</f>
        <v>2.382370458606313E-2</v>
      </c>
      <c r="I88" s="240" t="e">
        <f t="shared" si="18"/>
        <v>#N/A</v>
      </c>
      <c r="J88" s="475" t="e">
        <f>+VLOOKUP(Ponderaciones!D88,Reporte!$L$3:$Y$26,13,FALSE)</f>
        <v>#N/A</v>
      </c>
    </row>
    <row r="89" spans="1:13" x14ac:dyDescent="0.3">
      <c r="B89" s="538"/>
      <c r="C89" s="237">
        <f>+VLOOKUP(D89,'Indicadores Generales'!$A$6:$E$61,5,FALSE)</f>
        <v>33</v>
      </c>
      <c r="D89" s="173" t="s">
        <v>531</v>
      </c>
      <c r="E89" s="524"/>
      <c r="F89" s="574"/>
      <c r="G89" s="238">
        <v>4</v>
      </c>
      <c r="H89" s="239">
        <f>+$E$85*$F$86*G89/$G$85</f>
        <v>2.382370458606313E-2</v>
      </c>
      <c r="I89" s="240" t="e">
        <f t="shared" si="18"/>
        <v>#N/A</v>
      </c>
      <c r="J89" s="475" t="e">
        <f>+VLOOKUP(Ponderaciones!D89,Reporte!$L$3:$Y$26,13,FALSE)</f>
        <v>#N/A</v>
      </c>
    </row>
    <row r="90" spans="1:13" x14ac:dyDescent="0.3">
      <c r="B90" s="538"/>
      <c r="C90" s="237">
        <f>+VLOOKUP(D90,'Indicadores Generales'!$A$6:$E$61,5,FALSE)</f>
        <v>34</v>
      </c>
      <c r="D90" s="173" t="s">
        <v>178</v>
      </c>
      <c r="E90" s="524"/>
      <c r="F90" s="574"/>
      <c r="G90" s="238">
        <v>4</v>
      </c>
      <c r="H90" s="239">
        <f>+$E$85*$F$86*G90/$G$85</f>
        <v>2.382370458606313E-2</v>
      </c>
      <c r="I90" s="240" t="e">
        <f t="shared" si="18"/>
        <v>#N/A</v>
      </c>
      <c r="J90" s="475" t="e">
        <f>+VLOOKUP(Ponderaciones!D90,Reporte!$L$3:$Y$26,13,FALSE)</f>
        <v>#N/A</v>
      </c>
    </row>
    <row r="91" spans="1:13" ht="16.5" hidden="1" customHeight="1" x14ac:dyDescent="0.3">
      <c r="A91" s="1"/>
      <c r="B91" s="539"/>
      <c r="C91" s="18"/>
      <c r="D91" s="24"/>
      <c r="E91" s="525"/>
      <c r="F91" s="575"/>
      <c r="G91" s="116"/>
      <c r="H91" s="46"/>
      <c r="I91" s="66"/>
      <c r="J91" s="121"/>
      <c r="K91" s="1"/>
    </row>
    <row r="92" spans="1:13" x14ac:dyDescent="0.3">
      <c r="B92" s="538"/>
      <c r="C92" s="230"/>
      <c r="D92" s="260" t="s">
        <v>21</v>
      </c>
      <c r="E92" s="524"/>
      <c r="F92" s="245">
        <v>5</v>
      </c>
      <c r="G92" s="243">
        <f>+SUM(G93:G101)</f>
        <v>25</v>
      </c>
      <c r="H92" s="234">
        <f>+SUM(H93:H101)</f>
        <v>0.14294222751637878</v>
      </c>
      <c r="I92" s="235">
        <f>+SUMIF(I93:I101,"&gt;0",I93:I101)</f>
        <v>0</v>
      </c>
      <c r="J92" s="475" t="e">
        <f>+VLOOKUP(Ponderaciones!D92,Reporte!$L$3:$Y$26,13,FALSE)</f>
        <v>#N/A</v>
      </c>
      <c r="M92" s="42"/>
    </row>
    <row r="93" spans="1:13" x14ac:dyDescent="0.3">
      <c r="B93" s="538"/>
      <c r="C93" s="237">
        <f>+VLOOKUP(D93,'Indicadores Generales'!$A$6:$E$61,5,FALSE)</f>
        <v>36</v>
      </c>
      <c r="D93" s="173" t="s">
        <v>103</v>
      </c>
      <c r="E93" s="524"/>
      <c r="F93" s="526">
        <f>(F92*(COUNTA(D93:D101)))/((F85*(COUNTA(D86:D91)))+(F92*(COUNTA(D93:D101))+(F102*(COUNTA(D103:D107)))))</f>
        <v>0.54794520547945202</v>
      </c>
      <c r="G93" s="247">
        <v>3</v>
      </c>
      <c r="H93" s="239">
        <f t="shared" ref="H93:H100" si="19">+$E$85*$F$93*G93/$G$92</f>
        <v>1.7153067301965454E-2</v>
      </c>
      <c r="I93" s="240" t="e">
        <f t="shared" ref="I93:I100" si="20">+IF(J93&gt;0,H93*J93,0)</f>
        <v>#N/A</v>
      </c>
      <c r="J93" s="475" t="e">
        <f>+VLOOKUP(Ponderaciones!D93,Reporte!$L$3:$Y$26,13,FALSE)</f>
        <v>#N/A</v>
      </c>
    </row>
    <row r="94" spans="1:13" x14ac:dyDescent="0.3">
      <c r="B94" s="538"/>
      <c r="C94" s="237">
        <f>+VLOOKUP(D94,'Indicadores Generales'!$A$6:$E$61,5,FALSE)</f>
        <v>37</v>
      </c>
      <c r="D94" s="173" t="s">
        <v>104</v>
      </c>
      <c r="E94" s="524"/>
      <c r="F94" s="521"/>
      <c r="G94" s="247">
        <v>3</v>
      </c>
      <c r="H94" s="239">
        <f t="shared" si="19"/>
        <v>1.7153067301965454E-2</v>
      </c>
      <c r="I94" s="240" t="e">
        <f t="shared" si="20"/>
        <v>#N/A</v>
      </c>
      <c r="J94" s="475" t="e">
        <f>+VLOOKUP(Ponderaciones!D94,Reporte!$L$3:$Y$26,13,FALSE)</f>
        <v>#N/A</v>
      </c>
    </row>
    <row r="95" spans="1:13" x14ac:dyDescent="0.3">
      <c r="B95" s="538"/>
      <c r="C95" s="237">
        <f>+VLOOKUP(D95,'Indicadores Generales'!$A$6:$E$61,5,FALSE)</f>
        <v>39</v>
      </c>
      <c r="D95" s="173" t="s">
        <v>334</v>
      </c>
      <c r="E95" s="524"/>
      <c r="F95" s="521"/>
      <c r="G95" s="247">
        <v>3</v>
      </c>
      <c r="H95" s="239">
        <f t="shared" si="19"/>
        <v>1.7153067301965454E-2</v>
      </c>
      <c r="I95" s="240" t="e">
        <f t="shared" si="20"/>
        <v>#N/A</v>
      </c>
      <c r="J95" s="475" t="e">
        <f>+VLOOKUP(Ponderaciones!D95,Reporte!$L$3:$Y$26,13,FALSE)</f>
        <v>#N/A</v>
      </c>
    </row>
    <row r="96" spans="1:13" x14ac:dyDescent="0.3">
      <c r="B96" s="538"/>
      <c r="C96" s="237">
        <f>+VLOOKUP(D96,'Indicadores Generales'!$A$6:$E$61,5,FALSE)</f>
        <v>41</v>
      </c>
      <c r="D96" s="173" t="s">
        <v>369</v>
      </c>
      <c r="E96" s="524"/>
      <c r="F96" s="521"/>
      <c r="G96" s="238">
        <v>3</v>
      </c>
      <c r="H96" s="239">
        <f t="shared" si="19"/>
        <v>1.7153067301965454E-2</v>
      </c>
      <c r="I96" s="240" t="e">
        <f t="shared" si="20"/>
        <v>#N/A</v>
      </c>
      <c r="J96" s="475" t="e">
        <f>+VLOOKUP(Ponderaciones!D96,Reporte!$L$3:$Y$26,13,FALSE)</f>
        <v>#N/A</v>
      </c>
    </row>
    <row r="97" spans="1:13" x14ac:dyDescent="0.3">
      <c r="B97" s="538"/>
      <c r="C97" s="237">
        <f>+VLOOKUP(D97,'Indicadores Generales'!$A$6:$E$61,5,FALSE)</f>
        <v>42</v>
      </c>
      <c r="D97" s="173" t="s">
        <v>602</v>
      </c>
      <c r="E97" s="524"/>
      <c r="F97" s="521"/>
      <c r="G97" s="238"/>
      <c r="H97" s="239">
        <f t="shared" ref="H97" si="21">+$E$85*$F$93*G97/$G$92</f>
        <v>0</v>
      </c>
      <c r="I97" s="240">
        <f t="shared" ref="I97" si="22">+IF(J97&gt;0,H97*J97,0)</f>
        <v>0</v>
      </c>
    </row>
    <row r="98" spans="1:13" x14ac:dyDescent="0.3">
      <c r="B98" s="538"/>
      <c r="C98" s="237">
        <f>+VLOOKUP(D98,'Indicadores Generales'!$A$6:$E$61,5,FALSE)</f>
        <v>43</v>
      </c>
      <c r="D98" s="173" t="s">
        <v>179</v>
      </c>
      <c r="E98" s="524"/>
      <c r="F98" s="521"/>
      <c r="G98" s="238">
        <v>4</v>
      </c>
      <c r="H98" s="239">
        <f t="shared" si="19"/>
        <v>2.2870756402620606E-2</v>
      </c>
      <c r="I98" s="240" t="e">
        <f t="shared" si="20"/>
        <v>#N/A</v>
      </c>
      <c r="J98" s="475" t="e">
        <f>+VLOOKUP(Ponderaciones!D98,Reporte!$L$3:$Y$26,13,FALSE)</f>
        <v>#N/A</v>
      </c>
    </row>
    <row r="99" spans="1:13" x14ac:dyDescent="0.3">
      <c r="B99" s="538"/>
      <c r="C99" s="237">
        <f>+VLOOKUP(D99,'Indicadores Generales'!$A$6:$E$61,5,FALSE)</f>
        <v>47</v>
      </c>
      <c r="D99" s="173" t="s">
        <v>20</v>
      </c>
      <c r="E99" s="524"/>
      <c r="F99" s="521"/>
      <c r="G99" s="238">
        <v>4</v>
      </c>
      <c r="H99" s="239">
        <f t="shared" si="19"/>
        <v>2.2870756402620606E-2</v>
      </c>
      <c r="I99" s="240" t="e">
        <f t="shared" si="20"/>
        <v>#N/A</v>
      </c>
      <c r="J99" s="475" t="e">
        <f>+VLOOKUP(Ponderaciones!D99,Reporte!$L$3:$Y$26,13,FALSE)</f>
        <v>#N/A</v>
      </c>
    </row>
    <row r="100" spans="1:13" x14ac:dyDescent="0.3">
      <c r="B100" s="538"/>
      <c r="C100" s="237">
        <f>+VLOOKUP(D100,'Indicadores Generales'!$A$6:$E$61,5,FALSE)</f>
        <v>49</v>
      </c>
      <c r="D100" s="173" t="s">
        <v>387</v>
      </c>
      <c r="E100" s="524"/>
      <c r="F100" s="521"/>
      <c r="G100" s="238">
        <v>5</v>
      </c>
      <c r="H100" s="239">
        <f t="shared" si="19"/>
        <v>2.8588445503275755E-2</v>
      </c>
      <c r="I100" s="240" t="e">
        <f t="shared" si="20"/>
        <v>#N/A</v>
      </c>
      <c r="J100" s="475" t="e">
        <f>+VLOOKUP(Ponderaciones!D100,Reporte!$L$3:$Y$26,13,FALSE)</f>
        <v>#N/A</v>
      </c>
    </row>
    <row r="101" spans="1:13" ht="16.5" hidden="1" customHeight="1" x14ac:dyDescent="0.3">
      <c r="A101" s="1"/>
      <c r="B101" s="539"/>
      <c r="C101" s="18"/>
      <c r="D101" s="24"/>
      <c r="E101" s="525"/>
      <c r="F101" s="523"/>
      <c r="G101" s="116"/>
      <c r="H101" s="46"/>
      <c r="I101" s="66"/>
      <c r="J101" s="121" t="e">
        <f>+VLOOKUP(Ponderaciones!D101,Reporte!$J$3:$V$263,12,FALSE)</f>
        <v>#N/A</v>
      </c>
      <c r="K101" s="1"/>
    </row>
    <row r="102" spans="1:13" x14ac:dyDescent="0.3">
      <c r="B102" s="538"/>
      <c r="C102" s="230"/>
      <c r="D102" s="260" t="s">
        <v>15</v>
      </c>
      <c r="E102" s="524"/>
      <c r="F102" s="245">
        <v>3</v>
      </c>
      <c r="G102" s="243">
        <f>+SUM(G103:G107)</f>
        <v>4</v>
      </c>
      <c r="H102" s="234">
        <f>+SUM(H103:H107)</f>
        <v>1.0720667063728409E-2</v>
      </c>
      <c r="I102" s="235">
        <f>+SUMIF(I103:I107,"&gt;0",I103:I107)</f>
        <v>0</v>
      </c>
      <c r="J102" s="475" t="e">
        <f>+VLOOKUP(Ponderaciones!D102,Reporte!$L$3:$Y$26,13,FALSE)</f>
        <v>#N/A</v>
      </c>
    </row>
    <row r="103" spans="1:13" x14ac:dyDescent="0.3">
      <c r="B103" s="538"/>
      <c r="C103" s="237">
        <f>+VLOOKUP(D103,'Indicadores Generales'!$A$6:$E$61,5,FALSE)</f>
        <v>51</v>
      </c>
      <c r="D103" s="173" t="s">
        <v>96</v>
      </c>
      <c r="E103" s="524"/>
      <c r="F103" s="526">
        <f>(F102*(COUNTA(D103:D107)))/((F85*(COUNTA(D86:D91)))+(F92*(COUNTA(D93:D101))+(F102*(COUNTA(D103:D107)))))</f>
        <v>4.1095890410958902E-2</v>
      </c>
      <c r="G103" s="247">
        <v>4</v>
      </c>
      <c r="H103" s="239">
        <f>+$E$85*$F$103*G103/$G$102</f>
        <v>1.0720667063728409E-2</v>
      </c>
      <c r="I103" s="240" t="e">
        <f t="shared" ref="I103" si="23">+IF(J103&gt;0,H103*J103,0)</f>
        <v>#N/A</v>
      </c>
      <c r="J103" s="475" t="e">
        <f>+VLOOKUP(Ponderaciones!D103,Reporte!$L$3:$Y$26,13,FALSE)</f>
        <v>#N/A</v>
      </c>
    </row>
    <row r="104" spans="1:13" ht="16.5" hidden="1" x14ac:dyDescent="0.3">
      <c r="A104" s="1"/>
      <c r="B104" s="539"/>
      <c r="C104" s="18"/>
      <c r="D104" s="102"/>
      <c r="E104" s="525"/>
      <c r="F104" s="522"/>
      <c r="G104" s="119"/>
      <c r="H104" s="46"/>
      <c r="I104" s="66"/>
      <c r="J104" s="121"/>
      <c r="K104" s="1"/>
    </row>
    <row r="105" spans="1:13" ht="16.5" hidden="1" x14ac:dyDescent="0.3">
      <c r="A105" s="1"/>
      <c r="B105" s="539"/>
      <c r="C105" s="18"/>
      <c r="D105" s="102"/>
      <c r="E105" s="525"/>
      <c r="F105" s="522"/>
      <c r="G105" s="119"/>
      <c r="H105" s="46"/>
      <c r="I105" s="66"/>
      <c r="J105" s="121"/>
      <c r="K105" s="1"/>
    </row>
    <row r="106" spans="1:13" ht="16.5" hidden="1" x14ac:dyDescent="0.3">
      <c r="A106" s="1"/>
      <c r="B106" s="539"/>
      <c r="C106" s="18"/>
      <c r="D106" s="4"/>
      <c r="E106" s="525"/>
      <c r="F106" s="522"/>
      <c r="G106" s="114"/>
      <c r="H106" s="46"/>
      <c r="I106" s="66"/>
      <c r="J106" s="121"/>
      <c r="K106" s="1"/>
    </row>
    <row r="107" spans="1:13" ht="16.5" hidden="1" customHeight="1" x14ac:dyDescent="0.3">
      <c r="A107" s="1"/>
      <c r="B107" s="539"/>
      <c r="C107" s="18"/>
      <c r="D107" s="26"/>
      <c r="E107" s="525"/>
      <c r="F107" s="523"/>
      <c r="G107" s="114"/>
      <c r="H107" s="46"/>
      <c r="I107" s="66"/>
      <c r="J107" s="121"/>
      <c r="K107" s="1"/>
      <c r="L107" s="42"/>
    </row>
    <row r="108" spans="1:13" x14ac:dyDescent="0.3">
      <c r="B108" s="261"/>
      <c r="C108" s="230"/>
      <c r="D108" s="262" t="s">
        <v>91</v>
      </c>
      <c r="E108" s="263">
        <v>1</v>
      </c>
      <c r="F108" s="264">
        <f>+F110</f>
        <v>1</v>
      </c>
      <c r="G108" s="264"/>
      <c r="H108" s="265">
        <f>+SUM(H109:H114)/2</f>
        <v>2.1739130434782608E-2</v>
      </c>
      <c r="I108" s="265">
        <f>+I109</f>
        <v>0</v>
      </c>
      <c r="J108" s="475" t="e">
        <f>+VLOOKUP(Ponderaciones!D108,Reporte!$L$3:$Y$26,13,FALSE)</f>
        <v>#N/A</v>
      </c>
      <c r="L108" s="40"/>
    </row>
    <row r="109" spans="1:13" ht="14.25" customHeight="1" x14ac:dyDescent="0.3">
      <c r="B109" s="580" t="s">
        <v>91</v>
      </c>
      <c r="C109" s="230"/>
      <c r="D109" s="260" t="s">
        <v>0</v>
      </c>
      <c r="E109" s="531">
        <f>+($E$108*1)/(($E$4*(COUNTIF(F5:F49,"&gt;=1")))+($E$50*(COUNTIF(F51:F83,"&gt;=1")))+($E$84*(COUNTIF(F85:F107,"&gt;=1")))+($E$108*1)+($E$115*1))</f>
        <v>2.1739130434782608E-2</v>
      </c>
      <c r="F109" s="266">
        <v>1</v>
      </c>
      <c r="G109" s="243">
        <f>+SUM(G110:G114)</f>
        <v>6</v>
      </c>
      <c r="H109" s="234">
        <f>+SUM(H110:H114)</f>
        <v>2.1739130434782608E-2</v>
      </c>
      <c r="I109" s="235">
        <f>+SUMIF(I110:I114,"&gt;0",I110:I114)</f>
        <v>0</v>
      </c>
      <c r="J109" s="475" t="e">
        <f>+VLOOKUP(Ponderaciones!D109,Reporte!$L$3:$Y$26,13,FALSE)</f>
        <v>#N/A</v>
      </c>
    </row>
    <row r="110" spans="1:13" ht="16.5" hidden="1" x14ac:dyDescent="0.3">
      <c r="A110" s="1"/>
      <c r="B110" s="581"/>
      <c r="C110" s="18"/>
      <c r="D110" s="24"/>
      <c r="E110" s="556"/>
      <c r="F110" s="520">
        <f>(F109*(COUNTA(D110:D114)))/+(F109*(COUNTA(D110:D114)))</f>
        <v>1</v>
      </c>
      <c r="G110" s="114">
        <v>0</v>
      </c>
      <c r="H110" s="46">
        <f>+$E$109*$F$110*G110/$G$109</f>
        <v>0</v>
      </c>
      <c r="I110" s="66" t="e">
        <f>+IF(J110=1,H110*1,0)</f>
        <v>#N/A</v>
      </c>
      <c r="J110" s="121" t="e">
        <f>+VLOOKUP(Ponderaciones!D110,Reporte!$J$3:$V$263,12,FALSE)</f>
        <v>#N/A</v>
      </c>
      <c r="K110" s="1"/>
    </row>
    <row r="111" spans="1:13" x14ac:dyDescent="0.3">
      <c r="B111" s="580"/>
      <c r="C111" s="237">
        <f>+VLOOKUP(D111,'Indicadores Generales'!$A$6:$E$62,5,FALSE)</f>
        <v>56</v>
      </c>
      <c r="D111" s="173" t="s">
        <v>640</v>
      </c>
      <c r="E111" s="557"/>
      <c r="F111" s="521"/>
      <c r="G111" s="238">
        <v>3</v>
      </c>
      <c r="H111" s="239">
        <f>+$E$109*$F$110*G111/$G$109</f>
        <v>1.0869565217391304E-2</v>
      </c>
      <c r="I111" s="240" t="e">
        <f t="shared" ref="I111:I112" si="24">+IF(J111&gt;0,H111*J111,0)</f>
        <v>#N/A</v>
      </c>
      <c r="J111" s="475" t="e">
        <f>+VLOOKUP(Ponderaciones!D111,Reporte!$L$3:$Y$26,13,FALSE)</f>
        <v>#N/A</v>
      </c>
      <c r="L111" s="41"/>
      <c r="M111" s="43"/>
    </row>
    <row r="112" spans="1:13" ht="16.5" x14ac:dyDescent="0.3">
      <c r="A112" s="1"/>
      <c r="B112" s="581"/>
      <c r="C112" s="237">
        <f>+VLOOKUP(D112,'Indicadores Generales'!$A$6:$E$62,5,FALSE)</f>
        <v>57</v>
      </c>
      <c r="D112" s="173" t="s">
        <v>643</v>
      </c>
      <c r="E112" s="582"/>
      <c r="F112" s="522"/>
      <c r="G112" s="114">
        <v>3</v>
      </c>
      <c r="H112" s="46">
        <f>+$E$109*$F$110*G112/$G$109</f>
        <v>1.0869565217391304E-2</v>
      </c>
      <c r="I112" s="240" t="e">
        <f t="shared" si="24"/>
        <v>#N/A</v>
      </c>
      <c r="J112" s="475" t="e">
        <f>+VLOOKUP(Ponderaciones!D112,Reporte!$L$3:$Y$26,13,FALSE)</f>
        <v>#N/A</v>
      </c>
      <c r="K112" s="1"/>
    </row>
    <row r="113" spans="1:11" ht="16.5" hidden="1" x14ac:dyDescent="0.3">
      <c r="A113" s="1"/>
      <c r="B113" s="581"/>
      <c r="C113" s="18"/>
      <c r="D113" s="1"/>
      <c r="E113" s="532"/>
      <c r="F113" s="522"/>
      <c r="G113" s="114"/>
      <c r="H113" s="46"/>
      <c r="I113" s="66"/>
      <c r="J113" s="121"/>
      <c r="K113" s="42"/>
    </row>
    <row r="114" spans="1:11" ht="16.5" hidden="1" x14ac:dyDescent="0.3">
      <c r="A114" s="1"/>
      <c r="B114" s="581"/>
      <c r="C114" s="18"/>
      <c r="D114" s="24"/>
      <c r="E114" s="533"/>
      <c r="F114" s="523"/>
      <c r="G114" s="114"/>
      <c r="H114" s="46"/>
      <c r="I114" s="66"/>
      <c r="J114" s="121"/>
      <c r="K114" s="1"/>
    </row>
    <row r="115" spans="1:11" x14ac:dyDescent="0.3">
      <c r="B115" s="261"/>
      <c r="C115" s="230"/>
      <c r="D115" s="267" t="s">
        <v>92</v>
      </c>
      <c r="E115" s="268">
        <v>1</v>
      </c>
      <c r="F115" s="269">
        <v>1</v>
      </c>
      <c r="G115" s="269"/>
      <c r="H115" s="270">
        <f>+SUM(H116:H121)/2</f>
        <v>2.1739130434782608E-2</v>
      </c>
      <c r="I115" s="271">
        <f>+I116</f>
        <v>0</v>
      </c>
      <c r="J115" s="475" t="e">
        <f>+VLOOKUP(Ponderaciones!D115,Reporte!$L$3:$Y$26,13,FALSE)</f>
        <v>#N/A</v>
      </c>
    </row>
    <row r="116" spans="1:11" ht="16.5" customHeight="1" x14ac:dyDescent="0.3">
      <c r="B116" s="529" t="s">
        <v>92</v>
      </c>
      <c r="C116" s="230"/>
      <c r="D116" s="260" t="s">
        <v>15</v>
      </c>
      <c r="E116" s="531">
        <f>+($E$115*1)/(($E$4*(COUNTIF(F5:F49,"&gt;=1")))+($E$50*(COUNTIF(F51:F83,"&gt;=1")))+($E$84*(COUNTIF(F85:F107,"&gt;=1")))+($E$108*1)+($E$115*1))</f>
        <v>2.1739130434782608E-2</v>
      </c>
      <c r="F116" s="272">
        <f>(F115*(COUNTA(D116:D119)))/(F115*(COUNTA(D116:D119)))</f>
        <v>1</v>
      </c>
      <c r="G116" s="243">
        <f>+SUM(G117:G119)</f>
        <v>1</v>
      </c>
      <c r="H116" s="234">
        <f>+SUM(H117:H121)</f>
        <v>2.1739130434782608E-2</v>
      </c>
      <c r="I116" s="235">
        <f>+SUMIF(I117:I119,"&gt;0",I117:I119)</f>
        <v>0</v>
      </c>
      <c r="J116" s="475" t="e">
        <f>+VLOOKUP(Ponderaciones!D116,Reporte!$L$3:$Y$26,13,FALSE)</f>
        <v>#N/A</v>
      </c>
    </row>
    <row r="117" spans="1:11" x14ac:dyDescent="0.3">
      <c r="B117" s="529"/>
      <c r="C117" s="237">
        <f>+VLOOKUP(D117,'Indicadores Generales'!$A$6:$E$61,5,FALSE)</f>
        <v>52</v>
      </c>
      <c r="D117" s="173" t="s">
        <v>521</v>
      </c>
      <c r="E117" s="531"/>
      <c r="F117" s="526">
        <f>(F116*(COUNTA(D117:D119)))/+(F116*(COUNTA(D117:D119)))</f>
        <v>1</v>
      </c>
      <c r="G117" s="247">
        <v>1</v>
      </c>
      <c r="H117" s="239">
        <f>+$E$116*$F$117*G117/$G$116</f>
        <v>2.1739130434782608E-2</v>
      </c>
      <c r="I117" s="240" t="e">
        <f t="shared" ref="I117" si="25">+IF(J117&gt;0,H117*J117,0)</f>
        <v>#N/A</v>
      </c>
      <c r="J117" s="475" t="e">
        <f>+VLOOKUP(Ponderaciones!D117,Reporte!$L$3:$Y$26,13,FALSE)</f>
        <v>#N/A</v>
      </c>
    </row>
    <row r="118" spans="1:11" ht="16.5" hidden="1" x14ac:dyDescent="0.3">
      <c r="A118" s="1"/>
      <c r="B118" s="530"/>
      <c r="C118" s="18"/>
      <c r="D118" s="24"/>
      <c r="E118" s="532"/>
      <c r="F118" s="522"/>
      <c r="G118" s="114"/>
      <c r="H118" s="46"/>
      <c r="I118" s="66" t="e">
        <f>+IF(J118=1,H118*1,0)</f>
        <v>#N/A</v>
      </c>
      <c r="J118" s="121" t="e">
        <f>+VLOOKUP(Ponderaciones!D118,Reporte!$J$3:$V$263,12,FALSE)</f>
        <v>#N/A</v>
      </c>
      <c r="K118" s="1"/>
    </row>
    <row r="119" spans="1:11" ht="16.5" hidden="1" x14ac:dyDescent="0.3">
      <c r="A119" s="1"/>
      <c r="B119" s="530"/>
      <c r="C119" s="18"/>
      <c r="D119" s="24"/>
      <c r="E119" s="533"/>
      <c r="F119" s="523"/>
      <c r="G119" s="114"/>
      <c r="H119" s="46"/>
      <c r="I119" s="66" t="e">
        <f>+IF(J119=1,H119*1,0)</f>
        <v>#N/A</v>
      </c>
      <c r="J119" s="121" t="e">
        <f>+VLOOKUP(Ponderaciones!D119,Reporte!$J$3:$V$263,12,FALSE)</f>
        <v>#N/A</v>
      </c>
      <c r="K119" s="1"/>
    </row>
    <row r="120" spans="1:11" ht="16.5" hidden="1" x14ac:dyDescent="0.35">
      <c r="A120" s="1"/>
      <c r="B120" s="16"/>
      <c r="C120" s="18" t="e">
        <f>+VLOOKUP(D120,'Indicadores Generales'!$A$6:$E$61,5,FALSE)</f>
        <v>#N/A</v>
      </c>
      <c r="D120" s="27"/>
      <c r="E120" s="105">
        <v>1</v>
      </c>
      <c r="F120" s="28"/>
      <c r="G120" s="28"/>
      <c r="H120" s="47"/>
      <c r="I120" s="67">
        <f>+I121</f>
        <v>0</v>
      </c>
      <c r="J120" s="121"/>
      <c r="K120" s="1"/>
    </row>
    <row r="121" spans="1:11" ht="16.5" hidden="1" customHeight="1" x14ac:dyDescent="0.3">
      <c r="A121" s="1"/>
      <c r="B121" s="534"/>
      <c r="C121" s="18" t="e">
        <f>+VLOOKUP(D121,'Indicadores Generales'!$A$6:$E$61,5,FALSE)</f>
        <v>#N/A</v>
      </c>
      <c r="D121" s="23"/>
      <c r="E121" s="535">
        <v>0</v>
      </c>
      <c r="F121" s="29"/>
      <c r="G121" s="117">
        <f>+SUM(G122:G126)</f>
        <v>0</v>
      </c>
      <c r="H121" s="19"/>
      <c r="I121" s="65">
        <f>+SUMIF(I122:I124,"&gt;0",I122:I124)</f>
        <v>0</v>
      </c>
      <c r="J121" s="121"/>
      <c r="K121" s="1"/>
    </row>
    <row r="122" spans="1:11" ht="16.5" hidden="1" x14ac:dyDescent="0.3">
      <c r="A122" s="1"/>
      <c r="B122" s="534"/>
      <c r="C122" s="18" t="e">
        <f>+VLOOKUP(D122,'Indicadores Generales'!$A$6:$E$61,5,FALSE)</f>
        <v>#N/A</v>
      </c>
      <c r="D122" s="3"/>
      <c r="E122" s="535"/>
      <c r="F122" s="37"/>
      <c r="G122" s="120">
        <v>0</v>
      </c>
      <c r="H122" s="46"/>
      <c r="I122" s="66" t="e">
        <f>+IF(J122=1,H122*1,0)</f>
        <v>#N/A</v>
      </c>
      <c r="J122" s="121" t="e">
        <f>+VLOOKUP(Ponderaciones!D122,Reporte!$J$3:$V$263,12,FALSE)</f>
        <v>#N/A</v>
      </c>
      <c r="K122" s="1"/>
    </row>
    <row r="123" spans="1:11" ht="16.5" hidden="1" x14ac:dyDescent="0.3">
      <c r="A123" s="1"/>
      <c r="B123" s="534"/>
      <c r="C123" s="18" t="e">
        <f>+VLOOKUP(D123,'Indicadores Generales'!$A$6:$E$61,5,FALSE)</f>
        <v>#N/A</v>
      </c>
      <c r="D123" s="3"/>
      <c r="E123" s="535"/>
      <c r="F123" s="38"/>
      <c r="G123" s="119">
        <v>0</v>
      </c>
      <c r="H123" s="46"/>
      <c r="I123" s="66" t="e">
        <f>+IF(J123=1,H123*1,0)</f>
        <v>#N/A</v>
      </c>
      <c r="J123" s="121" t="e">
        <f>+VLOOKUP(Ponderaciones!D123,Reporte!$J$3:$V$263,12,FALSE)</f>
        <v>#N/A</v>
      </c>
      <c r="K123" s="1"/>
    </row>
    <row r="124" spans="1:11" ht="16.5" hidden="1" x14ac:dyDescent="0.3">
      <c r="A124" s="1"/>
      <c r="B124" s="534"/>
      <c r="C124" s="18" t="e">
        <f>+VLOOKUP(D124,'Indicadores Generales'!$A$6:$E$61,5,FALSE)</f>
        <v>#N/A</v>
      </c>
      <c r="D124" s="3"/>
      <c r="E124" s="535"/>
      <c r="F124" s="39"/>
      <c r="G124" s="119">
        <v>0</v>
      </c>
      <c r="H124" s="46"/>
      <c r="I124" s="66" t="e">
        <f>+IF(J124=1,H124*1,0)</f>
        <v>#N/A</v>
      </c>
      <c r="J124" s="121" t="e">
        <f>+VLOOKUP(Ponderaciones!D124,Reporte!$J$3:$V$263,12,FALSE)</f>
        <v>#N/A</v>
      </c>
      <c r="K124" s="1"/>
    </row>
    <row r="125" spans="1:11" x14ac:dyDescent="0.3">
      <c r="C125" s="273"/>
      <c r="D125" s="274" t="s">
        <v>81</v>
      </c>
      <c r="E125" s="275"/>
      <c r="F125" s="275"/>
      <c r="G125" s="276"/>
      <c r="H125" s="277">
        <f>+(SUMIF(H5:H124,"&gt;0",H5:H124))-(H3)-(H120+H115+H108+H84+H50)</f>
        <v>0.99999999999999889</v>
      </c>
      <c r="I125" s="277">
        <f>+(SUMIF(I5:I124,"&gt;0",I5:I124))-(I3)-(I120+I115+I108+I84+I50)</f>
        <v>0</v>
      </c>
    </row>
    <row r="126" spans="1:11" ht="18" hidden="1" x14ac:dyDescent="0.35">
      <c r="A126" s="1"/>
      <c r="B126" s="537" t="s">
        <v>107</v>
      </c>
      <c r="C126" s="537"/>
      <c r="D126" s="537"/>
      <c r="E126" s="536">
        <f>+Y1</f>
        <v>0</v>
      </c>
      <c r="F126" s="536"/>
      <c r="G126" s="536"/>
      <c r="H126" s="17"/>
      <c r="I126" s="64"/>
      <c r="J126" s="78"/>
      <c r="K126" s="1"/>
    </row>
    <row r="127" spans="1:11" x14ac:dyDescent="0.3">
      <c r="D127" s="278"/>
      <c r="E127" s="91"/>
      <c r="F127" s="91"/>
      <c r="G127" s="91"/>
    </row>
    <row r="128" spans="1:11" ht="18" x14ac:dyDescent="0.3">
      <c r="D128" s="278"/>
      <c r="E128" s="91"/>
      <c r="I128" s="279">
        <f>+I3</f>
        <v>0</v>
      </c>
    </row>
    <row r="129" spans="4:5" x14ac:dyDescent="0.3">
      <c r="D129" s="278"/>
      <c r="E129" s="91"/>
    </row>
    <row r="130" spans="4:5" x14ac:dyDescent="0.3">
      <c r="D130" s="278"/>
      <c r="E130" s="91"/>
    </row>
    <row r="131" spans="4:5" x14ac:dyDescent="0.3">
      <c r="D131" s="278"/>
      <c r="E131" s="91"/>
    </row>
    <row r="132" spans="4:5" x14ac:dyDescent="0.3">
      <c r="D132" s="278"/>
      <c r="E132" s="91"/>
    </row>
    <row r="133" spans="4:5" x14ac:dyDescent="0.3">
      <c r="D133" s="278"/>
      <c r="E133" s="91"/>
    </row>
    <row r="134" spans="4:5" x14ac:dyDescent="0.3">
      <c r="D134" s="278"/>
      <c r="E134" s="91"/>
    </row>
    <row r="135" spans="4:5" x14ac:dyDescent="0.3">
      <c r="D135" s="278"/>
      <c r="E135" s="91"/>
    </row>
    <row r="136" spans="4:5" x14ac:dyDescent="0.3">
      <c r="D136" s="278"/>
      <c r="E136" s="91"/>
    </row>
    <row r="137" spans="4:5" x14ac:dyDescent="0.3">
      <c r="D137" s="278"/>
      <c r="E137" s="91"/>
    </row>
    <row r="138" spans="4:5" x14ac:dyDescent="0.3">
      <c r="D138" s="278"/>
      <c r="E138" s="91"/>
    </row>
    <row r="139" spans="4:5" x14ac:dyDescent="0.3">
      <c r="D139" s="278"/>
      <c r="E139" s="91"/>
    </row>
    <row r="140" spans="4:5" x14ac:dyDescent="0.3">
      <c r="D140" s="278"/>
      <c r="E140" s="91"/>
    </row>
    <row r="141" spans="4:5" x14ac:dyDescent="0.3">
      <c r="D141" s="278"/>
      <c r="E141" s="91"/>
    </row>
    <row r="142" spans="4:5" x14ac:dyDescent="0.3">
      <c r="D142" s="278"/>
      <c r="E142" s="91"/>
    </row>
    <row r="143" spans="4:5" x14ac:dyDescent="0.3">
      <c r="D143" s="278"/>
      <c r="E143" s="91"/>
    </row>
    <row r="144" spans="4:5" x14ac:dyDescent="0.3">
      <c r="D144" s="278"/>
      <c r="E144" s="91"/>
    </row>
    <row r="145" spans="4:5" x14ac:dyDescent="0.3">
      <c r="D145" s="278"/>
      <c r="E145" s="91"/>
    </row>
    <row r="146" spans="4:5" x14ac:dyDescent="0.3">
      <c r="D146" s="278"/>
      <c r="E146" s="91"/>
    </row>
    <row r="147" spans="4:5" x14ac:dyDescent="0.3">
      <c r="D147" s="278"/>
      <c r="E147" s="91"/>
    </row>
    <row r="148" spans="4:5" x14ac:dyDescent="0.3">
      <c r="D148" s="278"/>
      <c r="E148" s="91"/>
    </row>
    <row r="149" spans="4:5" x14ac:dyDescent="0.3">
      <c r="D149" s="278"/>
      <c r="E149" s="91"/>
    </row>
    <row r="150" spans="4:5" x14ac:dyDescent="0.3">
      <c r="D150" s="278"/>
      <c r="E150" s="91"/>
    </row>
    <row r="151" spans="4:5" x14ac:dyDescent="0.3">
      <c r="D151" s="278"/>
      <c r="E151" s="91"/>
    </row>
    <row r="152" spans="4:5" x14ac:dyDescent="0.3">
      <c r="D152" s="278"/>
      <c r="E152" s="91"/>
    </row>
    <row r="153" spans="4:5" x14ac:dyDescent="0.3">
      <c r="D153" s="278"/>
      <c r="E153" s="91"/>
    </row>
    <row r="154" spans="4:5" x14ac:dyDescent="0.3">
      <c r="D154" s="278"/>
      <c r="E154" s="91"/>
    </row>
    <row r="155" spans="4:5" x14ac:dyDescent="0.3">
      <c r="D155" s="278"/>
      <c r="E155" s="91"/>
    </row>
    <row r="156" spans="4:5" x14ac:dyDescent="0.3">
      <c r="D156" s="278"/>
      <c r="E156" s="91"/>
    </row>
    <row r="157" spans="4:5" x14ac:dyDescent="0.3">
      <c r="D157" s="278"/>
      <c r="E157" s="91"/>
    </row>
    <row r="158" spans="4:5" x14ac:dyDescent="0.3">
      <c r="D158" s="278"/>
      <c r="E158" s="91"/>
    </row>
    <row r="159" spans="4:5" x14ac:dyDescent="0.3">
      <c r="D159" s="278"/>
      <c r="E159" s="91"/>
    </row>
    <row r="160" spans="4:5" x14ac:dyDescent="0.3">
      <c r="D160" s="278"/>
      <c r="E160" s="91"/>
    </row>
    <row r="161" spans="4:5" x14ac:dyDescent="0.3">
      <c r="D161" s="278"/>
      <c r="E161" s="91"/>
    </row>
    <row r="162" spans="4:5" x14ac:dyDescent="0.3">
      <c r="D162" s="278"/>
      <c r="E162" s="91"/>
    </row>
    <row r="163" spans="4:5" x14ac:dyDescent="0.3">
      <c r="D163" s="278"/>
      <c r="E163" s="91"/>
    </row>
    <row r="164" spans="4:5" x14ac:dyDescent="0.3">
      <c r="D164" s="278"/>
      <c r="E164" s="91"/>
    </row>
    <row r="165" spans="4:5" x14ac:dyDescent="0.3">
      <c r="D165" s="278"/>
      <c r="E165" s="91"/>
    </row>
    <row r="166" spans="4:5" x14ac:dyDescent="0.3">
      <c r="D166" s="278"/>
      <c r="E166" s="91"/>
    </row>
    <row r="167" spans="4:5" x14ac:dyDescent="0.3">
      <c r="D167" s="278"/>
      <c r="E167" s="91"/>
    </row>
    <row r="168" spans="4:5" x14ac:dyDescent="0.3">
      <c r="D168" s="278"/>
      <c r="E168" s="91"/>
    </row>
    <row r="169" spans="4:5" x14ac:dyDescent="0.3">
      <c r="D169" s="278"/>
      <c r="E169" s="91"/>
    </row>
    <row r="170" spans="4:5" x14ac:dyDescent="0.3">
      <c r="D170" s="278"/>
      <c r="E170" s="91"/>
    </row>
    <row r="171" spans="4:5" x14ac:dyDescent="0.3">
      <c r="D171" s="278"/>
      <c r="E171" s="91"/>
    </row>
    <row r="172" spans="4:5" x14ac:dyDescent="0.3">
      <c r="D172" s="278"/>
      <c r="E172" s="91"/>
    </row>
    <row r="173" spans="4:5" x14ac:dyDescent="0.3">
      <c r="D173" s="278"/>
      <c r="E173" s="91"/>
    </row>
    <row r="174" spans="4:5" x14ac:dyDescent="0.3">
      <c r="D174" s="278"/>
      <c r="E174" s="91"/>
    </row>
    <row r="175" spans="4:5" x14ac:dyDescent="0.3">
      <c r="D175" s="278"/>
      <c r="E175" s="91"/>
    </row>
    <row r="176" spans="4:5" x14ac:dyDescent="0.3">
      <c r="D176" s="278"/>
      <c r="E176" s="91"/>
    </row>
    <row r="177" spans="4:5" x14ac:dyDescent="0.3">
      <c r="D177" s="278"/>
      <c r="E177" s="91"/>
    </row>
    <row r="178" spans="4:5" x14ac:dyDescent="0.3">
      <c r="D178" s="278"/>
      <c r="E178" s="91"/>
    </row>
    <row r="179" spans="4:5" x14ac:dyDescent="0.3">
      <c r="D179" s="278"/>
      <c r="E179" s="91"/>
    </row>
    <row r="180" spans="4:5" x14ac:dyDescent="0.3">
      <c r="D180" s="278"/>
      <c r="E180" s="91"/>
    </row>
    <row r="181" spans="4:5" x14ac:dyDescent="0.3">
      <c r="D181" s="278"/>
      <c r="E181" s="91"/>
    </row>
    <row r="182" spans="4:5" x14ac:dyDescent="0.3">
      <c r="D182" s="278"/>
      <c r="E182" s="91"/>
    </row>
    <row r="183" spans="4:5" x14ac:dyDescent="0.3">
      <c r="D183" s="278"/>
      <c r="E183" s="91"/>
    </row>
    <row r="184" spans="4:5" x14ac:dyDescent="0.3">
      <c r="D184" s="278"/>
      <c r="E184" s="91"/>
    </row>
    <row r="185" spans="4:5" x14ac:dyDescent="0.3">
      <c r="D185" s="278"/>
      <c r="E185" s="91"/>
    </row>
    <row r="186" spans="4:5" x14ac:dyDescent="0.3">
      <c r="D186" s="278"/>
      <c r="E186" s="91"/>
    </row>
    <row r="187" spans="4:5" x14ac:dyDescent="0.3">
      <c r="D187" s="278"/>
      <c r="E187" s="91"/>
    </row>
    <row r="188" spans="4:5" x14ac:dyDescent="0.3">
      <c r="D188" s="278"/>
      <c r="E188" s="91"/>
    </row>
    <row r="189" spans="4:5" x14ac:dyDescent="0.3">
      <c r="D189" s="278"/>
      <c r="E189" s="91"/>
    </row>
    <row r="190" spans="4:5" x14ac:dyDescent="0.3">
      <c r="D190" s="278"/>
      <c r="E190" s="91"/>
    </row>
    <row r="191" spans="4:5" x14ac:dyDescent="0.3">
      <c r="D191" s="278"/>
      <c r="E191" s="91"/>
    </row>
    <row r="192" spans="4:5" x14ac:dyDescent="0.3">
      <c r="D192" s="278"/>
      <c r="E192" s="91"/>
    </row>
    <row r="193" spans="4:5" ht="50.25" customHeight="1" x14ac:dyDescent="0.3">
      <c r="D193" s="278"/>
      <c r="E193" s="91"/>
    </row>
    <row r="194" spans="4:5" x14ac:dyDescent="0.3">
      <c r="D194" s="278"/>
      <c r="E194" s="91"/>
    </row>
    <row r="195" spans="4:5" x14ac:dyDescent="0.3">
      <c r="D195" s="278"/>
      <c r="E195" s="91"/>
    </row>
    <row r="196" spans="4:5" x14ac:dyDescent="0.3">
      <c r="D196" s="278"/>
      <c r="E196" s="91"/>
    </row>
    <row r="197" spans="4:5" x14ac:dyDescent="0.3">
      <c r="D197" s="278"/>
      <c r="E197" s="91"/>
    </row>
    <row r="198" spans="4:5" x14ac:dyDescent="0.3">
      <c r="D198" s="278"/>
      <c r="E198" s="91"/>
    </row>
    <row r="199" spans="4:5" x14ac:dyDescent="0.3">
      <c r="D199" s="278"/>
      <c r="E199" s="91"/>
    </row>
    <row r="200" spans="4:5" x14ac:dyDescent="0.3">
      <c r="D200" s="278"/>
      <c r="E200" s="91"/>
    </row>
    <row r="201" spans="4:5" x14ac:dyDescent="0.3">
      <c r="D201" s="278"/>
      <c r="E201" s="91"/>
    </row>
    <row r="202" spans="4:5" x14ac:dyDescent="0.3">
      <c r="D202" s="278"/>
      <c r="E202" s="91"/>
    </row>
    <row r="220" spans="4:5" x14ac:dyDescent="0.3">
      <c r="D220" s="278"/>
      <c r="E220" s="91"/>
    </row>
    <row r="221" spans="4:5" x14ac:dyDescent="0.3">
      <c r="D221" s="278"/>
      <c r="E221" s="91"/>
    </row>
    <row r="222" spans="4:5" x14ac:dyDescent="0.3">
      <c r="D222" s="278"/>
      <c r="E222" s="91"/>
    </row>
    <row r="223" spans="4:5" x14ac:dyDescent="0.3">
      <c r="D223" s="278"/>
      <c r="E223" s="91"/>
    </row>
    <row r="224" spans="4:5" x14ac:dyDescent="0.3">
      <c r="D224" s="278"/>
      <c r="E224" s="91"/>
    </row>
    <row r="225" spans="1:23" ht="17.25" customHeight="1" x14ac:dyDescent="0.3">
      <c r="D225" s="278"/>
      <c r="E225" s="91"/>
    </row>
    <row r="226" spans="1:23" ht="17.25" customHeight="1" x14ac:dyDescent="0.3">
      <c r="B226" s="359" t="s">
        <v>494</v>
      </c>
      <c r="D226" s="278"/>
      <c r="E226" s="91"/>
    </row>
    <row r="227" spans="1:23" ht="17.25" customHeight="1" x14ac:dyDescent="0.3">
      <c r="B227" s="359">
        <f>+COUNTIF($J$7:$J$117,"&gt; 0")</f>
        <v>0</v>
      </c>
      <c r="D227" s="278"/>
      <c r="E227" s="91"/>
    </row>
    <row r="228" spans="1:23" ht="17.25" customHeight="1" x14ac:dyDescent="0.3">
      <c r="B228" s="359">
        <f>+COUNTIF($J$7:$J$117,"= 0")</f>
        <v>0</v>
      </c>
      <c r="D228" s="278"/>
      <c r="E228" s="91"/>
    </row>
    <row r="229" spans="1:23" ht="17.25" customHeight="1" x14ac:dyDescent="0.3">
      <c r="B229" s="280"/>
      <c r="D229" s="278"/>
      <c r="E229" s="91"/>
    </row>
    <row r="230" spans="1:23" ht="17.25" customHeight="1" x14ac:dyDescent="0.3">
      <c r="D230" s="278"/>
      <c r="E230" s="91"/>
    </row>
    <row r="231" spans="1:23" x14ac:dyDescent="0.3">
      <c r="D231" s="278"/>
    </row>
    <row r="232" spans="1:23" x14ac:dyDescent="0.3">
      <c r="D232" s="278"/>
    </row>
    <row r="233" spans="1:23" x14ac:dyDescent="0.3">
      <c r="C233" s="281"/>
      <c r="D233" s="282"/>
      <c r="G233" s="283"/>
      <c r="M233" s="559" t="s">
        <v>483</v>
      </c>
      <c r="N233" s="559"/>
      <c r="O233" s="559"/>
    </row>
    <row r="234" spans="1:23" s="53" customFormat="1" ht="15" customHeight="1" x14ac:dyDescent="0.3">
      <c r="A234" s="284"/>
      <c r="B234" s="285"/>
      <c r="C234" s="286" t="s">
        <v>64</v>
      </c>
      <c r="D234" s="286" t="s">
        <v>63</v>
      </c>
      <c r="E234" s="286" t="s">
        <v>62</v>
      </c>
      <c r="F234" s="286" t="s">
        <v>61</v>
      </c>
      <c r="G234" s="286" t="s">
        <v>382</v>
      </c>
      <c r="H234" s="286"/>
      <c r="I234" s="561" t="s">
        <v>383</v>
      </c>
      <c r="J234" s="562"/>
      <c r="K234" s="561"/>
      <c r="L234" s="54"/>
      <c r="M234" s="563" t="s">
        <v>484</v>
      </c>
      <c r="N234" s="563"/>
      <c r="O234" s="560" t="s">
        <v>485</v>
      </c>
      <c r="P234" s="560"/>
      <c r="Q234" s="50"/>
      <c r="R234" s="54"/>
      <c r="S234" s="55"/>
      <c r="T234" s="55"/>
      <c r="V234" s="56"/>
      <c r="W234" s="57"/>
    </row>
    <row r="235" spans="1:23" s="34" customFormat="1" ht="16.5" x14ac:dyDescent="0.3">
      <c r="A235" s="287"/>
      <c r="B235" s="280" t="s">
        <v>93</v>
      </c>
      <c r="C235" s="288">
        <f>+COUNTA(D6:D8)</f>
        <v>2</v>
      </c>
      <c r="D235" s="288">
        <f>+COUNTA(D52:D54)</f>
        <v>1</v>
      </c>
      <c r="E235" s="288"/>
      <c r="F235" s="288"/>
      <c r="G235" s="210"/>
      <c r="H235" s="288"/>
      <c r="I235" s="280" t="s">
        <v>93</v>
      </c>
      <c r="J235" s="320"/>
      <c r="K235" s="211">
        <f>+SUM(C235:G235)</f>
        <v>3</v>
      </c>
      <c r="L235" s="68"/>
      <c r="M235" s="126" t="s">
        <v>64</v>
      </c>
      <c r="N235" s="205">
        <f>+C244</f>
        <v>26</v>
      </c>
      <c r="O235" s="205">
        <f>+C246</f>
        <v>7</v>
      </c>
      <c r="P235" s="32"/>
      <c r="Q235" s="30"/>
      <c r="R235" s="31"/>
      <c r="S235" s="32"/>
      <c r="T235" s="32"/>
      <c r="V235" s="35"/>
      <c r="W235" s="36"/>
    </row>
    <row r="236" spans="1:23" s="34" customFormat="1" ht="16.5" x14ac:dyDescent="0.3">
      <c r="A236" s="287"/>
      <c r="B236" s="280" t="s">
        <v>59</v>
      </c>
      <c r="C236" s="288">
        <f>+COUNTA(D11:D14)</f>
        <v>1</v>
      </c>
      <c r="D236" s="288">
        <f>+COUNTA(D56:D58)</f>
        <v>1</v>
      </c>
      <c r="E236" s="288"/>
      <c r="F236" s="288"/>
      <c r="G236" s="210"/>
      <c r="H236" s="288"/>
      <c r="I236" s="280" t="s">
        <v>59</v>
      </c>
      <c r="J236" s="320"/>
      <c r="K236" s="211">
        <f t="shared" ref="K236:K242" si="26">+SUM(C236:G236)</f>
        <v>2</v>
      </c>
      <c r="L236" s="68"/>
      <c r="M236" s="126" t="s">
        <v>63</v>
      </c>
      <c r="N236" s="205">
        <f>+D244</f>
        <v>14</v>
      </c>
      <c r="O236" s="205">
        <f>+D246</f>
        <v>5</v>
      </c>
      <c r="P236" s="32"/>
      <c r="Q236" s="30"/>
      <c r="R236" s="31"/>
      <c r="S236" s="32"/>
      <c r="T236" s="32"/>
      <c r="V236" s="35"/>
      <c r="W236" s="36"/>
    </row>
    <row r="237" spans="1:23" s="34" customFormat="1" ht="16.5" x14ac:dyDescent="0.3">
      <c r="A237" s="287"/>
      <c r="B237" s="280" t="s">
        <v>58</v>
      </c>
      <c r="C237" s="288">
        <f>+COUNTA(D16:D24)</f>
        <v>7</v>
      </c>
      <c r="D237" s="288">
        <f>+COUNTA(D60:D64)</f>
        <v>2</v>
      </c>
      <c r="E237" s="288"/>
      <c r="F237" s="288"/>
      <c r="G237" s="210"/>
      <c r="H237" s="288"/>
      <c r="I237" s="280" t="s">
        <v>58</v>
      </c>
      <c r="J237" s="320"/>
      <c r="K237" s="211">
        <f t="shared" si="26"/>
        <v>9</v>
      </c>
      <c r="L237" s="68"/>
      <c r="M237" s="126" t="s">
        <v>62</v>
      </c>
      <c r="N237" s="206">
        <f>+E244</f>
        <v>14</v>
      </c>
      <c r="O237" s="205">
        <f>+E246</f>
        <v>3</v>
      </c>
      <c r="P237" s="32"/>
      <c r="Q237" s="30"/>
      <c r="R237" s="31"/>
      <c r="S237" s="32"/>
      <c r="T237" s="32"/>
      <c r="V237" s="35"/>
      <c r="W237" s="36"/>
    </row>
    <row r="238" spans="1:23" s="34" customFormat="1" ht="16.5" x14ac:dyDescent="0.3">
      <c r="A238" s="287"/>
      <c r="B238" s="280" t="s">
        <v>80</v>
      </c>
      <c r="C238" s="288">
        <f>+COUNTA(D26:D34)</f>
        <v>7</v>
      </c>
      <c r="D238" s="288">
        <f>+COUNTA(D66:D77)</f>
        <v>9</v>
      </c>
      <c r="E238" s="288">
        <f>+COUNTA(D86:D91)</f>
        <v>5</v>
      </c>
      <c r="F238" s="288"/>
      <c r="G238" s="210"/>
      <c r="H238" s="288"/>
      <c r="I238" s="280" t="s">
        <v>80</v>
      </c>
      <c r="J238" s="320"/>
      <c r="K238" s="211">
        <f t="shared" si="26"/>
        <v>21</v>
      </c>
      <c r="L238" s="68"/>
      <c r="M238" s="126" t="s">
        <v>61</v>
      </c>
      <c r="N238" s="207">
        <f>+F244</f>
        <v>2</v>
      </c>
      <c r="O238" s="205">
        <f>+F246</f>
        <v>1</v>
      </c>
      <c r="P238" s="32"/>
      <c r="Q238" s="30"/>
      <c r="R238" s="31"/>
      <c r="S238" s="32"/>
      <c r="T238" s="32"/>
      <c r="V238" s="35"/>
      <c r="W238" s="36"/>
    </row>
    <row r="239" spans="1:23" s="34" customFormat="1" ht="16.5" x14ac:dyDescent="0.3">
      <c r="A239" s="290"/>
      <c r="B239" s="280" t="s">
        <v>56</v>
      </c>
      <c r="C239" s="288">
        <f>+COUNTA(D36:D42)</f>
        <v>5</v>
      </c>
      <c r="D239" s="288">
        <f>+COUNTA(D79:D80)</f>
        <v>1</v>
      </c>
      <c r="E239" s="288">
        <f>+COUNTA(D93:D101)</f>
        <v>8</v>
      </c>
      <c r="F239" s="288"/>
      <c r="G239" s="210"/>
      <c r="H239" s="288"/>
      <c r="I239" s="280" t="s">
        <v>56</v>
      </c>
      <c r="J239" s="320"/>
      <c r="K239" s="211">
        <f t="shared" si="26"/>
        <v>14</v>
      </c>
      <c r="L239" s="68"/>
      <c r="M239" s="126" t="s">
        <v>382</v>
      </c>
      <c r="N239" s="208">
        <f>+G244</f>
        <v>1</v>
      </c>
      <c r="O239" s="205">
        <f>+G246</f>
        <v>1</v>
      </c>
      <c r="P239" s="32"/>
      <c r="Q239" s="30"/>
      <c r="R239" s="31"/>
      <c r="S239" s="32"/>
      <c r="T239" s="32"/>
      <c r="V239" s="35"/>
      <c r="W239" s="36"/>
    </row>
    <row r="240" spans="1:23" s="34" customFormat="1" x14ac:dyDescent="0.3">
      <c r="A240" s="290"/>
      <c r="B240" s="280" t="s">
        <v>55</v>
      </c>
      <c r="C240" s="288">
        <f>+COUNTA(D44:D45)</f>
        <v>1</v>
      </c>
      <c r="D240" s="210"/>
      <c r="E240" s="288">
        <f>+COUNT(C103:C105)</f>
        <v>1</v>
      </c>
      <c r="F240" s="288"/>
      <c r="G240" s="288">
        <f>+COUNT(C117:C118)</f>
        <v>1</v>
      </c>
      <c r="H240" s="288"/>
      <c r="I240" s="280" t="s">
        <v>55</v>
      </c>
      <c r="J240" s="474"/>
      <c r="K240" s="211">
        <f t="shared" si="26"/>
        <v>3</v>
      </c>
      <c r="L240" s="68"/>
      <c r="N240" s="30"/>
      <c r="O240" s="33"/>
      <c r="P240" s="32"/>
      <c r="Q240" s="30"/>
      <c r="R240" s="31"/>
      <c r="S240" s="32"/>
      <c r="T240" s="32"/>
      <c r="V240" s="35"/>
      <c r="W240" s="36"/>
    </row>
    <row r="241" spans="1:24" s="34" customFormat="1" x14ac:dyDescent="0.3">
      <c r="A241" s="289"/>
      <c r="B241" s="280" t="s">
        <v>79</v>
      </c>
      <c r="C241" s="288">
        <f>+COUNTA(D47:D49)</f>
        <v>3</v>
      </c>
      <c r="D241" s="288"/>
      <c r="E241" s="288"/>
      <c r="F241" s="288">
        <f>+COUNTA(D110:D112)</f>
        <v>2</v>
      </c>
      <c r="G241" s="210"/>
      <c r="H241" s="288"/>
      <c r="I241" s="280" t="s">
        <v>79</v>
      </c>
      <c r="J241" s="320"/>
      <c r="K241" s="211">
        <f t="shared" si="26"/>
        <v>5</v>
      </c>
      <c r="L241" s="68"/>
      <c r="M241" s="79"/>
      <c r="N241" s="30"/>
      <c r="O241" s="33"/>
      <c r="P241" s="32"/>
      <c r="Q241" s="30"/>
      <c r="R241" s="31"/>
      <c r="S241" s="32"/>
      <c r="T241" s="32"/>
      <c r="V241" s="35"/>
      <c r="W241" s="36"/>
    </row>
    <row r="242" spans="1:24" s="34" customFormat="1" x14ac:dyDescent="0.3">
      <c r="A242" s="289"/>
      <c r="B242" s="280" t="s">
        <v>78</v>
      </c>
      <c r="C242" s="288"/>
      <c r="D242" s="288"/>
      <c r="E242" s="288"/>
      <c r="F242" s="291"/>
      <c r="G242" s="213"/>
      <c r="H242" s="288"/>
      <c r="I242" s="280" t="s">
        <v>78</v>
      </c>
      <c r="J242" s="322"/>
      <c r="K242" s="211">
        <f t="shared" si="26"/>
        <v>0</v>
      </c>
      <c r="L242" s="68"/>
      <c r="M242" s="79"/>
      <c r="N242" s="30"/>
      <c r="O242" s="33"/>
      <c r="P242" s="32"/>
      <c r="Q242" s="30"/>
      <c r="R242" s="31"/>
      <c r="S242" s="32"/>
      <c r="T242" s="32"/>
      <c r="V242" s="35"/>
      <c r="W242" s="36"/>
    </row>
    <row r="243" spans="1:24" s="80" customFormat="1" x14ac:dyDescent="0.3">
      <c r="A243" s="292"/>
      <c r="B243" s="280" t="s">
        <v>77</v>
      </c>
      <c r="C243" s="210"/>
      <c r="D243" s="210"/>
      <c r="E243" s="288"/>
      <c r="F243" s="291"/>
      <c r="G243" s="213"/>
      <c r="H243" s="293"/>
      <c r="I243" s="280" t="s">
        <v>77</v>
      </c>
      <c r="J243" s="474"/>
      <c r="K243" s="293"/>
      <c r="L243" s="69"/>
      <c r="M243" s="79"/>
      <c r="N243" s="30"/>
      <c r="O243" s="83"/>
      <c r="P243" s="82"/>
      <c r="Q243" s="58"/>
      <c r="R243" s="81"/>
      <c r="S243" s="82"/>
      <c r="T243" s="82"/>
      <c r="V243" s="84"/>
      <c r="W243" s="85"/>
    </row>
    <row r="244" spans="1:24" s="5" customFormat="1" ht="16.5" x14ac:dyDescent="0.3">
      <c r="A244" s="294"/>
      <c r="B244" s="295" t="s">
        <v>482</v>
      </c>
      <c r="C244" s="296">
        <f>+SUM(C235:C242)</f>
        <v>26</v>
      </c>
      <c r="D244" s="296">
        <f>+SUM(D235:D242)</f>
        <v>14</v>
      </c>
      <c r="E244" s="296">
        <f>+SUM(E235:E242)</f>
        <v>14</v>
      </c>
      <c r="F244" s="296">
        <f>+SUM(F235:F242)</f>
        <v>2</v>
      </c>
      <c r="G244" s="296">
        <f>+SUM(G235:G242)</f>
        <v>1</v>
      </c>
      <c r="H244" s="297"/>
      <c r="I244" s="298"/>
      <c r="J244" s="322"/>
      <c r="K244" s="299"/>
      <c r="L244" s="13"/>
      <c r="M244" s="9"/>
      <c r="N244" s="12"/>
      <c r="O244" s="12"/>
      <c r="P244" s="9"/>
      <c r="Q244" s="10"/>
      <c r="R244" s="13"/>
      <c r="S244" s="9"/>
      <c r="T244" s="9"/>
      <c r="U244" s="8"/>
      <c r="V244" s="15"/>
      <c r="W244" s="14"/>
    </row>
    <row r="245" spans="1:24" s="5" customFormat="1" ht="16.5" x14ac:dyDescent="0.3">
      <c r="A245" s="294"/>
      <c r="B245" s="300"/>
      <c r="C245" s="350"/>
      <c r="D245" s="350"/>
      <c r="E245" s="350"/>
      <c r="F245" s="351"/>
      <c r="G245" s="352">
        <f>+SUM(C244:G244)</f>
        <v>57</v>
      </c>
      <c r="H245" s="353"/>
      <c r="I245" s="298" t="s">
        <v>72</v>
      </c>
      <c r="J245" s="322"/>
      <c r="K245" s="303">
        <f>+SUM(K235:K242)</f>
        <v>57</v>
      </c>
      <c r="L245" s="125">
        <f>+SUM(L235:L242)</f>
        <v>0</v>
      </c>
      <c r="M245" s="125">
        <f>+SUM(M235:M242)</f>
        <v>0</v>
      </c>
      <c r="N245" s="125">
        <f>+SUM(N235:N242)</f>
        <v>57</v>
      </c>
      <c r="O245" s="12"/>
      <c r="P245" s="9"/>
      <c r="Q245" s="10"/>
      <c r="R245" s="13"/>
      <c r="S245" s="9"/>
      <c r="T245" s="9"/>
      <c r="U245" s="8"/>
      <c r="V245" s="15"/>
      <c r="W245" s="14"/>
    </row>
    <row r="246" spans="1:24" s="5" customFormat="1" ht="16.5" x14ac:dyDescent="0.3">
      <c r="A246" s="294"/>
      <c r="B246" s="295" t="s">
        <v>481</v>
      </c>
      <c r="C246" s="296">
        <f>+COUNT(C235:C243)</f>
        <v>7</v>
      </c>
      <c r="D246" s="296">
        <f t="shared" ref="D246:H246" si="27">+COUNT(D235:D243)</f>
        <v>5</v>
      </c>
      <c r="E246" s="296">
        <f t="shared" si="27"/>
        <v>3</v>
      </c>
      <c r="F246" s="296">
        <f t="shared" si="27"/>
        <v>1</v>
      </c>
      <c r="G246" s="296">
        <f t="shared" si="27"/>
        <v>1</v>
      </c>
      <c r="H246" s="296">
        <f t="shared" si="27"/>
        <v>0</v>
      </c>
      <c r="I246" s="298"/>
      <c r="J246" s="322"/>
      <c r="K246" s="303"/>
      <c r="L246" s="13"/>
      <c r="M246" s="9"/>
      <c r="N246" s="12"/>
      <c r="O246" s="12"/>
      <c r="P246" s="9"/>
      <c r="Q246" s="10"/>
      <c r="R246" s="13"/>
      <c r="S246" s="9"/>
      <c r="T246" s="9"/>
      <c r="U246" s="8"/>
      <c r="V246" s="15"/>
      <c r="W246" s="14"/>
    </row>
    <row r="247" spans="1:24" s="5" customFormat="1" ht="16.5" x14ac:dyDescent="0.3">
      <c r="A247" s="294"/>
      <c r="B247" s="300"/>
      <c r="C247" s="297"/>
      <c r="D247" s="297"/>
      <c r="E247" s="297"/>
      <c r="F247" s="304"/>
      <c r="G247" s="213"/>
      <c r="H247" s="302"/>
      <c r="I247" s="298"/>
      <c r="J247" s="322"/>
      <c r="K247" s="303"/>
      <c r="L247" s="13"/>
      <c r="M247" s="9"/>
      <c r="N247" s="12"/>
      <c r="O247" s="12"/>
      <c r="P247" s="9"/>
      <c r="Q247" s="10"/>
      <c r="R247" s="13"/>
      <c r="S247" s="9"/>
      <c r="T247" s="9"/>
      <c r="U247" s="8"/>
      <c r="V247" s="15"/>
      <c r="W247" s="14"/>
    </row>
    <row r="248" spans="1:24" s="5" customFormat="1" ht="16.5" x14ac:dyDescent="0.3">
      <c r="A248" s="294"/>
      <c r="B248" s="300"/>
      <c r="C248" s="297"/>
      <c r="D248" s="297"/>
      <c r="E248" s="297"/>
      <c r="F248" s="304"/>
      <c r="G248" s="305"/>
      <c r="H248" s="302"/>
      <c r="I248" s="298"/>
      <c r="J248" s="322"/>
      <c r="K248" s="303"/>
      <c r="L248" s="13"/>
      <c r="M248" s="9"/>
      <c r="N248" s="12"/>
      <c r="O248" s="12"/>
      <c r="P248" s="9"/>
      <c r="Q248" s="10"/>
      <c r="R248" s="13"/>
      <c r="S248" s="9"/>
      <c r="T248" s="9"/>
      <c r="U248" s="8"/>
      <c r="V248" s="15"/>
      <c r="W248" s="14"/>
    </row>
    <row r="249" spans="1:24" s="5" customFormat="1" ht="16.5" x14ac:dyDescent="0.3">
      <c r="A249" s="294"/>
      <c r="B249" s="300"/>
      <c r="C249" s="297"/>
      <c r="D249" s="297"/>
      <c r="E249" s="297"/>
      <c r="F249" s="304"/>
      <c r="G249" s="305"/>
      <c r="H249" s="302"/>
      <c r="I249" s="298"/>
      <c r="J249" s="322"/>
      <c r="K249" s="303"/>
      <c r="L249" s="13"/>
      <c r="M249" s="9"/>
      <c r="N249" s="12"/>
      <c r="O249" s="12"/>
      <c r="P249" s="9"/>
      <c r="Q249" s="10"/>
      <c r="R249" s="13"/>
      <c r="S249" s="9"/>
      <c r="T249" s="9"/>
      <c r="U249" s="8"/>
      <c r="V249" s="15"/>
      <c r="W249" s="14"/>
    </row>
    <row r="250" spans="1:24" s="5" customFormat="1" ht="16.5" x14ac:dyDescent="0.3">
      <c r="A250" s="294"/>
      <c r="B250" s="300"/>
      <c r="C250" s="297"/>
      <c r="D250" s="297"/>
      <c r="E250" s="297"/>
      <c r="F250" s="304"/>
      <c r="G250" s="305"/>
      <c r="H250" s="302"/>
      <c r="I250" s="298"/>
      <c r="J250" s="322"/>
      <c r="K250" s="303"/>
      <c r="L250" s="13"/>
      <c r="M250" s="9"/>
      <c r="N250" s="12"/>
      <c r="O250" s="12"/>
      <c r="P250" s="9"/>
      <c r="Q250" s="10"/>
      <c r="R250" s="13"/>
      <c r="S250" s="9"/>
      <c r="T250" s="9"/>
      <c r="U250" s="8"/>
      <c r="V250" s="15"/>
      <c r="W250" s="14"/>
      <c r="X250" s="6"/>
    </row>
    <row r="251" spans="1:24" s="5" customFormat="1" ht="16.5" x14ac:dyDescent="0.3">
      <c r="A251" s="294"/>
      <c r="B251" s="300"/>
      <c r="C251" s="297"/>
      <c r="D251" s="297"/>
      <c r="E251" s="297"/>
      <c r="F251" s="304"/>
      <c r="G251" s="305"/>
      <c r="H251" s="302"/>
      <c r="I251" s="298"/>
      <c r="J251" s="322"/>
      <c r="K251" s="303"/>
      <c r="L251" s="13"/>
      <c r="M251" s="9"/>
      <c r="N251" s="12"/>
      <c r="O251" s="12"/>
      <c r="P251" s="9"/>
      <c r="Q251" s="10"/>
      <c r="R251" s="13"/>
      <c r="S251" s="9"/>
      <c r="T251" s="9"/>
      <c r="U251" s="8"/>
      <c r="V251" s="15"/>
      <c r="W251" s="14"/>
      <c r="X251" s="6"/>
    </row>
    <row r="252" spans="1:24" s="5" customFormat="1" ht="16.5" x14ac:dyDescent="0.3">
      <c r="A252" s="294"/>
      <c r="B252" s="300"/>
      <c r="C252" s="297"/>
      <c r="D252" s="297"/>
      <c r="E252" s="297"/>
      <c r="F252" s="304"/>
      <c r="G252" s="305"/>
      <c r="H252" s="302"/>
      <c r="I252" s="298"/>
      <c r="J252" s="322"/>
      <c r="K252" s="303"/>
      <c r="L252" s="13"/>
      <c r="M252" s="9"/>
      <c r="N252" s="12"/>
      <c r="O252" s="12"/>
      <c r="P252" s="9"/>
      <c r="Q252" s="10"/>
      <c r="R252" s="13"/>
      <c r="S252" s="9"/>
      <c r="T252" s="9"/>
      <c r="U252" s="8"/>
      <c r="V252" s="15"/>
      <c r="W252" s="14"/>
      <c r="X252" s="6"/>
    </row>
    <row r="253" spans="1:24" s="5" customFormat="1" ht="16.5" x14ac:dyDescent="0.3">
      <c r="A253" s="294"/>
      <c r="B253" s="300"/>
      <c r="C253" s="297"/>
      <c r="D253" s="297"/>
      <c r="E253" s="297"/>
      <c r="F253" s="304"/>
      <c r="G253" s="305"/>
      <c r="H253" s="302"/>
      <c r="I253" s="298"/>
      <c r="J253" s="322"/>
      <c r="K253" s="303"/>
      <c r="L253" s="13"/>
      <c r="M253" s="9"/>
      <c r="N253" s="12"/>
      <c r="O253" s="12"/>
      <c r="P253" s="9"/>
      <c r="Q253" s="10"/>
      <c r="R253" s="13"/>
      <c r="S253" s="9"/>
      <c r="T253" s="9"/>
      <c r="U253" s="8"/>
      <c r="V253" s="15"/>
      <c r="W253" s="14"/>
      <c r="X253" s="6"/>
    </row>
    <row r="254" spans="1:24" s="5" customFormat="1" ht="16.5" x14ac:dyDescent="0.3">
      <c r="A254" s="294"/>
      <c r="B254" s="300"/>
      <c r="C254" s="297"/>
      <c r="D254" s="297"/>
      <c r="E254" s="297"/>
      <c r="F254" s="304"/>
      <c r="G254" s="305"/>
      <c r="H254" s="302"/>
      <c r="I254" s="298"/>
      <c r="J254" s="322"/>
      <c r="K254" s="303"/>
      <c r="L254" s="13"/>
      <c r="M254" s="9"/>
      <c r="N254" s="12"/>
      <c r="O254" s="12"/>
      <c r="P254" s="9"/>
      <c r="Q254" s="10"/>
      <c r="R254" s="13"/>
      <c r="S254" s="9"/>
      <c r="T254" s="9"/>
      <c r="U254" s="8"/>
      <c r="V254" s="15"/>
      <c r="W254" s="14"/>
      <c r="X254" s="6"/>
    </row>
    <row r="255" spans="1:24" s="5" customFormat="1" ht="16.5" x14ac:dyDescent="0.3">
      <c r="A255" s="294"/>
      <c r="B255" s="300"/>
      <c r="C255" s="297"/>
      <c r="D255" s="297"/>
      <c r="E255" s="297"/>
      <c r="F255" s="304"/>
      <c r="G255" s="305"/>
      <c r="H255" s="302"/>
      <c r="I255" s="298"/>
      <c r="J255" s="322"/>
      <c r="K255" s="303"/>
      <c r="L255" s="13"/>
      <c r="M255" s="9"/>
      <c r="N255" s="12"/>
      <c r="O255" s="12"/>
      <c r="P255" s="9"/>
      <c r="Q255" s="10"/>
      <c r="R255" s="13"/>
      <c r="S255" s="9"/>
      <c r="T255" s="9"/>
      <c r="U255" s="8"/>
      <c r="X255" s="11"/>
    </row>
    <row r="256" spans="1:24" s="5" customFormat="1" ht="16.5" x14ac:dyDescent="0.3">
      <c r="A256" s="294"/>
      <c r="B256" s="300"/>
      <c r="C256" s="297"/>
      <c r="D256" s="297"/>
      <c r="E256" s="297"/>
      <c r="F256" s="304"/>
      <c r="G256" s="305"/>
      <c r="H256" s="302"/>
      <c r="I256" s="298"/>
      <c r="J256" s="322"/>
      <c r="K256" s="303"/>
      <c r="L256" s="10"/>
      <c r="M256" s="9"/>
      <c r="N256" s="9"/>
      <c r="O256" s="12"/>
      <c r="P256" s="9"/>
      <c r="Q256" s="10"/>
      <c r="R256" s="10"/>
      <c r="S256" s="9"/>
      <c r="T256" s="9"/>
      <c r="U256" s="8"/>
      <c r="X256" s="11"/>
    </row>
    <row r="257" spans="1:24" s="5" customFormat="1" ht="16.5" x14ac:dyDescent="0.3">
      <c r="A257" s="294"/>
      <c r="B257" s="297"/>
      <c r="C257" s="297"/>
      <c r="D257" s="297"/>
      <c r="E257" s="297"/>
      <c r="F257" s="304"/>
      <c r="G257" s="305"/>
      <c r="H257" s="302"/>
      <c r="I257" s="298"/>
      <c r="J257" s="322"/>
      <c r="K257" s="303"/>
      <c r="L257" s="10"/>
      <c r="M257" s="9"/>
      <c r="N257" s="9"/>
      <c r="O257" s="9"/>
      <c r="P257" s="9"/>
      <c r="Q257" s="10"/>
      <c r="R257" s="9"/>
      <c r="S257" s="9"/>
      <c r="T257" s="9"/>
      <c r="U257" s="8"/>
      <c r="X257" s="11"/>
    </row>
    <row r="258" spans="1:24" s="5" customFormat="1" ht="16.5" x14ac:dyDescent="0.3">
      <c r="A258" s="294"/>
      <c r="B258" s="297"/>
      <c r="C258" s="297"/>
      <c r="D258" s="297"/>
      <c r="E258" s="297"/>
      <c r="F258" s="304"/>
      <c r="G258" s="305"/>
      <c r="H258" s="302"/>
      <c r="I258" s="298"/>
      <c r="J258" s="322"/>
      <c r="K258" s="303"/>
      <c r="L258" s="10"/>
      <c r="M258" s="9"/>
      <c r="N258" s="9"/>
      <c r="O258" s="9"/>
      <c r="P258" s="9"/>
      <c r="Q258" s="10"/>
      <c r="R258" s="9"/>
      <c r="S258" s="9"/>
      <c r="T258" s="9"/>
      <c r="U258" s="8"/>
      <c r="V258" s="8"/>
      <c r="W258" s="7"/>
      <c r="X258" s="6"/>
    </row>
    <row r="259" spans="1:24" s="5" customFormat="1" ht="16.5" x14ac:dyDescent="0.3">
      <c r="A259" s="294"/>
      <c r="B259" s="297"/>
      <c r="C259" s="297"/>
      <c r="D259" s="297"/>
      <c r="E259" s="297"/>
      <c r="F259" s="304"/>
      <c r="G259" s="305"/>
      <c r="H259" s="302"/>
      <c r="I259" s="298"/>
      <c r="J259" s="322"/>
      <c r="K259" s="303"/>
      <c r="L259" s="10"/>
      <c r="M259" s="9"/>
      <c r="N259" s="9"/>
      <c r="O259" s="9"/>
      <c r="P259" s="9"/>
      <c r="Q259" s="10"/>
      <c r="R259" s="9"/>
      <c r="S259" s="9"/>
      <c r="T259" s="9"/>
      <c r="U259" s="8"/>
      <c r="V259" s="8"/>
      <c r="W259" s="7"/>
      <c r="X259" s="6"/>
    </row>
    <row r="260" spans="1:24" s="52" customFormat="1" x14ac:dyDescent="0.3">
      <c r="A260" s="306"/>
      <c r="B260" s="307" t="s">
        <v>76</v>
      </c>
      <c r="C260" s="308"/>
      <c r="D260" s="308"/>
      <c r="E260" s="308"/>
      <c r="F260" s="309"/>
      <c r="G260" s="310"/>
      <c r="H260" s="311"/>
      <c r="I260" s="312"/>
      <c r="J260" s="322"/>
      <c r="K260" s="308"/>
      <c r="L260" s="51"/>
      <c r="M260" s="59"/>
      <c r="N260" s="59"/>
      <c r="O260" s="59"/>
      <c r="P260" s="59"/>
      <c r="Q260" s="51"/>
      <c r="R260" s="59"/>
      <c r="S260" s="59"/>
      <c r="T260" s="59"/>
      <c r="W260" s="60"/>
      <c r="X260" s="51"/>
    </row>
    <row r="261" spans="1:24" s="52" customFormat="1" x14ac:dyDescent="0.3">
      <c r="A261" s="306"/>
      <c r="B261" s="308"/>
      <c r="C261" s="308"/>
      <c r="D261" s="308"/>
      <c r="E261" s="308"/>
      <c r="F261" s="309"/>
      <c r="G261" s="310"/>
      <c r="H261" s="311"/>
      <c r="I261" s="312"/>
      <c r="J261" s="322"/>
      <c r="K261" s="308"/>
      <c r="L261" s="51"/>
      <c r="M261" s="59"/>
      <c r="N261" s="59"/>
      <c r="O261" s="59"/>
      <c r="P261" s="59"/>
      <c r="Q261" s="51"/>
      <c r="R261" s="59"/>
      <c r="S261" s="59"/>
      <c r="T261" s="59"/>
      <c r="W261" s="60"/>
      <c r="X261" s="51"/>
    </row>
    <row r="262" spans="1:24" s="52" customFormat="1" x14ac:dyDescent="0.3">
      <c r="A262" s="306"/>
      <c r="B262" s="306"/>
      <c r="C262" s="313" t="s">
        <v>75</v>
      </c>
      <c r="D262" s="314" t="s">
        <v>94</v>
      </c>
      <c r="E262" s="308"/>
      <c r="F262" s="309"/>
      <c r="G262" s="310"/>
      <c r="H262" s="311"/>
      <c r="I262" s="312"/>
      <c r="J262" s="322"/>
      <c r="K262" s="308"/>
      <c r="L262" s="51"/>
      <c r="M262" s="59"/>
      <c r="N262" s="59"/>
      <c r="O262" s="59"/>
      <c r="P262" s="59"/>
      <c r="Q262" s="51"/>
      <c r="R262" s="59"/>
      <c r="S262" s="59"/>
      <c r="T262" s="59"/>
      <c r="W262" s="60"/>
      <c r="X262" s="51"/>
    </row>
    <row r="263" spans="1:24" s="52" customFormat="1" x14ac:dyDescent="0.3">
      <c r="A263" s="306"/>
      <c r="B263" s="306" t="s">
        <v>74</v>
      </c>
      <c r="C263" s="315">
        <f>+I125</f>
        <v>0</v>
      </c>
      <c r="D263" s="316">
        <f>MIN(C263/2, 50%)</f>
        <v>0</v>
      </c>
      <c r="E263" s="308"/>
      <c r="F263" s="309"/>
      <c r="G263" s="310"/>
      <c r="H263" s="311"/>
      <c r="I263" s="312"/>
      <c r="J263" s="322"/>
      <c r="K263" s="308"/>
      <c r="L263" s="51"/>
      <c r="M263" s="59"/>
      <c r="N263" s="59"/>
      <c r="O263" s="59"/>
      <c r="P263" s="59"/>
      <c r="Q263" s="51"/>
      <c r="R263" s="59"/>
      <c r="S263" s="59"/>
      <c r="T263" s="59"/>
      <c r="W263" s="60"/>
      <c r="X263" s="51"/>
    </row>
    <row r="264" spans="1:24" s="52" customFormat="1" x14ac:dyDescent="0.3">
      <c r="A264" s="306"/>
      <c r="B264" s="306" t="s">
        <v>73</v>
      </c>
      <c r="C264" s="317">
        <f>1-C263</f>
        <v>1</v>
      </c>
      <c r="D264" s="316">
        <f>+C264/2</f>
        <v>0.5</v>
      </c>
      <c r="E264" s="308"/>
      <c r="F264" s="309"/>
      <c r="G264" s="310"/>
      <c r="H264" s="311"/>
      <c r="I264" s="312"/>
      <c r="J264" s="322"/>
      <c r="K264" s="308"/>
      <c r="L264" s="51"/>
      <c r="M264" s="59"/>
      <c r="N264" s="59"/>
      <c r="O264" s="59"/>
      <c r="P264" s="59"/>
      <c r="Q264" s="51"/>
      <c r="R264" s="59"/>
      <c r="S264" s="59"/>
      <c r="T264" s="59"/>
      <c r="W264" s="60"/>
      <c r="X264" s="51"/>
    </row>
    <row r="265" spans="1:24" s="52" customFormat="1" x14ac:dyDescent="0.3">
      <c r="A265" s="306"/>
      <c r="B265" s="306" t="s">
        <v>72</v>
      </c>
      <c r="C265" s="317">
        <f>SUM(C263:C264)</f>
        <v>1</v>
      </c>
      <c r="D265" s="316">
        <f>SUM(D263:D264)</f>
        <v>0.5</v>
      </c>
      <c r="E265" s="308"/>
      <c r="F265" s="309"/>
      <c r="G265" s="310"/>
      <c r="H265" s="311"/>
      <c r="I265" s="312"/>
      <c r="J265" s="320"/>
      <c r="K265" s="306"/>
    </row>
    <row r="266" spans="1:24" s="52" customFormat="1" x14ac:dyDescent="0.3">
      <c r="A266" s="306"/>
      <c r="B266" s="308"/>
      <c r="C266" s="308"/>
      <c r="D266" s="308"/>
      <c r="E266" s="308"/>
      <c r="F266" s="309"/>
      <c r="G266" s="310"/>
      <c r="H266" s="311"/>
      <c r="I266" s="312"/>
      <c r="J266" s="322"/>
      <c r="K266" s="308"/>
      <c r="L266" s="51"/>
      <c r="M266" s="59"/>
      <c r="N266" s="59"/>
      <c r="O266" s="59"/>
      <c r="P266" s="59"/>
      <c r="Q266" s="51"/>
      <c r="R266" s="59"/>
      <c r="S266" s="59"/>
      <c r="T266" s="59"/>
      <c r="W266" s="60"/>
      <c r="X266" s="51"/>
    </row>
    <row r="267" spans="1:24" s="52" customFormat="1" x14ac:dyDescent="0.3">
      <c r="A267" s="306"/>
      <c r="B267" s="308"/>
      <c r="C267" s="308"/>
      <c r="D267" s="308"/>
      <c r="E267" s="308"/>
      <c r="F267" s="309"/>
      <c r="G267" s="310"/>
      <c r="H267" s="311"/>
      <c r="I267" s="312"/>
      <c r="J267" s="320"/>
      <c r="K267" s="306"/>
    </row>
    <row r="268" spans="1:24" s="52" customFormat="1" x14ac:dyDescent="0.3">
      <c r="A268" s="306"/>
      <c r="B268" s="527" t="str">
        <f>+D262</f>
        <v>Índice de calidad de ENESEM</v>
      </c>
      <c r="C268" s="527"/>
      <c r="D268" s="308"/>
      <c r="E268" s="308"/>
      <c r="F268" s="309"/>
      <c r="G268" s="310"/>
      <c r="H268" s="311"/>
      <c r="I268" s="312"/>
      <c r="J268" s="320"/>
      <c r="K268" s="306"/>
    </row>
    <row r="269" spans="1:24" s="52" customFormat="1" x14ac:dyDescent="0.3">
      <c r="A269" s="306"/>
      <c r="B269" s="308" t="s">
        <v>71</v>
      </c>
      <c r="C269" s="308" t="str">
        <f>+B268</f>
        <v>Índice de calidad de ENESEM</v>
      </c>
      <c r="D269" s="308"/>
      <c r="E269" s="308"/>
      <c r="F269" s="309"/>
      <c r="G269" s="310"/>
      <c r="H269" s="311"/>
      <c r="I269" s="312"/>
      <c r="J269" s="320"/>
      <c r="K269" s="306"/>
    </row>
    <row r="270" spans="1:24" s="52" customFormat="1" x14ac:dyDescent="0.3">
      <c r="A270" s="306"/>
      <c r="B270" s="318">
        <v>0</v>
      </c>
      <c r="C270" s="308">
        <v>0.1</v>
      </c>
      <c r="D270" s="308"/>
      <c r="E270" s="308"/>
      <c r="F270" s="309"/>
      <c r="G270" s="310"/>
      <c r="H270" s="311"/>
      <c r="I270" s="312"/>
      <c r="J270" s="320"/>
      <c r="K270" s="306"/>
    </row>
    <row r="271" spans="1:24" s="52" customFormat="1" x14ac:dyDescent="0.3">
      <c r="A271" s="306"/>
      <c r="B271" s="318">
        <f>+C270+B270</f>
        <v>0.1</v>
      </c>
      <c r="C271" s="308">
        <v>0.1</v>
      </c>
      <c r="D271" s="308"/>
      <c r="E271" s="308"/>
      <c r="F271" s="309"/>
      <c r="G271" s="310"/>
      <c r="H271" s="311"/>
      <c r="I271" s="312"/>
      <c r="J271" s="320"/>
      <c r="K271" s="306"/>
    </row>
    <row r="272" spans="1:24" s="52" customFormat="1" x14ac:dyDescent="0.3">
      <c r="A272" s="306"/>
      <c r="B272" s="318">
        <f t="shared" ref="B272:B279" si="28">+C271+B271</f>
        <v>0.2</v>
      </c>
      <c r="C272" s="308">
        <v>0.1</v>
      </c>
      <c r="D272" s="308"/>
      <c r="E272" s="308"/>
      <c r="F272" s="309"/>
      <c r="G272" s="310"/>
      <c r="H272" s="311"/>
      <c r="I272" s="312"/>
      <c r="J272" s="320"/>
      <c r="K272" s="306"/>
    </row>
    <row r="273" spans="1:11" s="52" customFormat="1" x14ac:dyDescent="0.3">
      <c r="A273" s="306"/>
      <c r="B273" s="318">
        <f>+C272+B272</f>
        <v>0.30000000000000004</v>
      </c>
      <c r="C273" s="308">
        <v>0.1</v>
      </c>
      <c r="D273" s="308"/>
      <c r="E273" s="308"/>
      <c r="F273" s="309"/>
      <c r="G273" s="310"/>
      <c r="H273" s="311"/>
      <c r="I273" s="312"/>
      <c r="J273" s="320"/>
      <c r="K273" s="306"/>
    </row>
    <row r="274" spans="1:11" s="52" customFormat="1" x14ac:dyDescent="0.3">
      <c r="A274" s="306"/>
      <c r="B274" s="318">
        <f t="shared" si="28"/>
        <v>0.4</v>
      </c>
      <c r="C274" s="308">
        <v>0.1</v>
      </c>
      <c r="D274" s="308"/>
      <c r="E274" s="308"/>
      <c r="F274" s="309"/>
      <c r="G274" s="310"/>
      <c r="H274" s="311"/>
      <c r="I274" s="312"/>
      <c r="J274" s="320"/>
      <c r="K274" s="306"/>
    </row>
    <row r="275" spans="1:11" s="52" customFormat="1" x14ac:dyDescent="0.3">
      <c r="A275" s="306"/>
      <c r="B275" s="318">
        <f t="shared" si="28"/>
        <v>0.5</v>
      </c>
      <c r="C275" s="308">
        <v>0.1</v>
      </c>
      <c r="D275" s="308"/>
      <c r="E275" s="308"/>
      <c r="F275" s="309"/>
      <c r="G275" s="310"/>
      <c r="H275" s="311"/>
      <c r="I275" s="312"/>
      <c r="J275" s="320"/>
      <c r="K275" s="306"/>
    </row>
    <row r="276" spans="1:11" s="52" customFormat="1" x14ac:dyDescent="0.3">
      <c r="A276" s="306"/>
      <c r="B276" s="318">
        <f t="shared" si="28"/>
        <v>0.6</v>
      </c>
      <c r="C276" s="308">
        <v>0.1</v>
      </c>
      <c r="D276" s="308"/>
      <c r="E276" s="308"/>
      <c r="F276" s="309"/>
      <c r="G276" s="310"/>
      <c r="H276" s="311"/>
      <c r="I276" s="312"/>
      <c r="J276" s="320"/>
      <c r="K276" s="306"/>
    </row>
    <row r="277" spans="1:11" s="52" customFormat="1" x14ac:dyDescent="0.3">
      <c r="A277" s="306"/>
      <c r="B277" s="318">
        <f t="shared" si="28"/>
        <v>0.7</v>
      </c>
      <c r="C277" s="308">
        <v>0.1</v>
      </c>
      <c r="D277" s="308"/>
      <c r="E277" s="308"/>
      <c r="F277" s="309"/>
      <c r="G277" s="310"/>
      <c r="H277" s="311"/>
      <c r="I277" s="312"/>
      <c r="J277" s="320"/>
      <c r="K277" s="306"/>
    </row>
    <row r="278" spans="1:11" s="52" customFormat="1" x14ac:dyDescent="0.3">
      <c r="A278" s="306"/>
      <c r="B278" s="318">
        <f t="shared" si="28"/>
        <v>0.79999999999999993</v>
      </c>
      <c r="C278" s="308">
        <v>0.1</v>
      </c>
      <c r="D278" s="308"/>
      <c r="E278" s="308"/>
      <c r="F278" s="309"/>
      <c r="G278" s="310"/>
      <c r="H278" s="311"/>
      <c r="I278" s="312"/>
      <c r="J278" s="320"/>
      <c r="K278" s="306"/>
    </row>
    <row r="279" spans="1:11" s="52" customFormat="1" x14ac:dyDescent="0.3">
      <c r="A279" s="306"/>
      <c r="B279" s="318">
        <f t="shared" si="28"/>
        <v>0.89999999999999991</v>
      </c>
      <c r="C279" s="308">
        <v>0.1</v>
      </c>
      <c r="D279" s="308"/>
      <c r="E279" s="308"/>
      <c r="F279" s="309"/>
      <c r="G279" s="310"/>
      <c r="H279" s="311"/>
      <c r="I279" s="312"/>
      <c r="J279" s="320"/>
      <c r="K279" s="306"/>
    </row>
    <row r="280" spans="1:11" s="52" customFormat="1" x14ac:dyDescent="0.3">
      <c r="A280" s="306"/>
      <c r="B280" s="318">
        <f>+C279+B279</f>
        <v>0.99999999999999989</v>
      </c>
      <c r="C280" s="308">
        <f>SUM(C270:C279)</f>
        <v>0.99999999999999989</v>
      </c>
      <c r="D280" s="308"/>
      <c r="E280" s="308"/>
      <c r="F280" s="309"/>
      <c r="G280" s="310"/>
      <c r="H280" s="311"/>
      <c r="I280" s="312"/>
      <c r="J280" s="320"/>
      <c r="K280" s="306"/>
    </row>
    <row r="281" spans="1:11" s="5" customFormat="1" ht="16.5" x14ac:dyDescent="0.3">
      <c r="A281" s="294"/>
      <c r="B281" s="319"/>
      <c r="C281" s="297"/>
      <c r="D281" s="297"/>
      <c r="E281" s="297"/>
      <c r="F281" s="304"/>
      <c r="G281" s="305"/>
      <c r="H281" s="302"/>
      <c r="I281" s="298"/>
      <c r="J281" s="320"/>
      <c r="K281" s="294"/>
    </row>
    <row r="282" spans="1:11" s="49" customFormat="1" x14ac:dyDescent="0.3">
      <c r="A282" s="320"/>
      <c r="B282" s="321" t="s">
        <v>70</v>
      </c>
      <c r="C282" s="322">
        <f>+((C263-0)/(B280-0))*PI()</f>
        <v>0</v>
      </c>
      <c r="D282" s="322"/>
      <c r="E282" s="322"/>
      <c r="F282" s="323"/>
      <c r="G282" s="324"/>
      <c r="H282" s="321"/>
      <c r="I282" s="325"/>
      <c r="J282" s="320"/>
      <c r="K282" s="320"/>
    </row>
    <row r="283" spans="1:11" s="49" customFormat="1" x14ac:dyDescent="0.3">
      <c r="A283" s="320"/>
      <c r="B283" s="326" t="s">
        <v>69</v>
      </c>
      <c r="C283" s="326" t="s">
        <v>68</v>
      </c>
      <c r="D283" s="326" t="s">
        <v>67</v>
      </c>
      <c r="E283" s="322"/>
      <c r="F283" s="323"/>
      <c r="G283" s="324"/>
      <c r="H283" s="321"/>
      <c r="I283" s="325"/>
      <c r="J283" s="320"/>
      <c r="K283" s="320"/>
    </row>
    <row r="284" spans="1:11" s="49" customFormat="1" x14ac:dyDescent="0.3">
      <c r="A284" s="320"/>
      <c r="B284" s="326">
        <v>1</v>
      </c>
      <c r="C284" s="326">
        <v>0</v>
      </c>
      <c r="D284" s="326">
        <v>0</v>
      </c>
      <c r="E284" s="322"/>
      <c r="F284" s="323"/>
      <c r="G284" s="324"/>
      <c r="H284" s="321"/>
      <c r="I284" s="325"/>
      <c r="J284" s="320"/>
      <c r="K284" s="320"/>
    </row>
    <row r="285" spans="1:11" s="49" customFormat="1" x14ac:dyDescent="0.3">
      <c r="A285" s="320"/>
      <c r="B285" s="326">
        <v>2</v>
      </c>
      <c r="C285" s="327">
        <f>-COS(C282)</f>
        <v>-1</v>
      </c>
      <c r="D285" s="326">
        <f>SIN(C282)</f>
        <v>0</v>
      </c>
      <c r="E285" s="322"/>
      <c r="F285" s="323"/>
      <c r="G285" s="324"/>
      <c r="H285" s="321"/>
      <c r="I285" s="325"/>
      <c r="J285" s="320"/>
      <c r="K285" s="320"/>
    </row>
    <row r="286" spans="1:11" s="48" customFormat="1" ht="16.5" x14ac:dyDescent="0.3">
      <c r="A286" s="180"/>
      <c r="B286" s="328"/>
      <c r="C286" s="328"/>
      <c r="D286" s="328"/>
      <c r="E286" s="328"/>
      <c r="F286" s="304"/>
      <c r="G286" s="324"/>
      <c r="H286" s="329"/>
      <c r="I286" s="330"/>
      <c r="J286" s="320"/>
      <c r="K286" s="180"/>
    </row>
    <row r="287" spans="1:11" s="5" customFormat="1" ht="16.5" x14ac:dyDescent="0.3">
      <c r="A287" s="294"/>
      <c r="B287" s="297"/>
      <c r="C287" s="297"/>
      <c r="D287" s="297"/>
      <c r="E287" s="297"/>
      <c r="F287" s="304"/>
      <c r="G287" s="305"/>
      <c r="H287" s="302"/>
      <c r="I287" s="298"/>
      <c r="J287" s="320"/>
      <c r="K287" s="294"/>
    </row>
    <row r="288" spans="1:11" s="5" customFormat="1" ht="16.5" x14ac:dyDescent="0.3">
      <c r="A288" s="294"/>
      <c r="B288" s="297"/>
      <c r="C288" s="297"/>
      <c r="D288" s="297"/>
      <c r="E288" s="297"/>
      <c r="F288" s="304"/>
      <c r="G288" s="305"/>
      <c r="H288" s="302"/>
      <c r="I288" s="298"/>
      <c r="J288" s="320"/>
      <c r="K288" s="294"/>
    </row>
    <row r="289" spans="1:24" s="5" customFormat="1" ht="16.5" x14ac:dyDescent="0.3">
      <c r="A289" s="294"/>
      <c r="B289" s="297"/>
      <c r="C289" s="297"/>
      <c r="D289" s="297"/>
      <c r="E289" s="297"/>
      <c r="F289" s="304"/>
      <c r="G289" s="305"/>
      <c r="H289" s="302"/>
      <c r="I289" s="298"/>
      <c r="J289" s="320"/>
      <c r="K289" s="294"/>
    </row>
    <row r="290" spans="1:24" s="5" customFormat="1" ht="16.5" x14ac:dyDescent="0.3">
      <c r="A290" s="294"/>
      <c r="B290" s="297"/>
      <c r="C290" s="297"/>
      <c r="D290" s="297"/>
      <c r="E290" s="297"/>
      <c r="F290" s="304"/>
      <c r="G290" s="305"/>
      <c r="H290" s="302"/>
      <c r="I290" s="298"/>
      <c r="J290" s="320"/>
      <c r="K290" s="294"/>
    </row>
    <row r="291" spans="1:24" s="5" customFormat="1" ht="16.5" x14ac:dyDescent="0.3">
      <c r="A291" s="294"/>
      <c r="B291" s="297"/>
      <c r="C291" s="297"/>
      <c r="D291" s="297"/>
      <c r="E291" s="297"/>
      <c r="F291" s="304"/>
      <c r="G291" s="305"/>
      <c r="H291" s="302"/>
      <c r="I291" s="298"/>
      <c r="J291" s="320"/>
      <c r="K291" s="294"/>
    </row>
    <row r="292" spans="1:24" s="5" customFormat="1" ht="16.5" x14ac:dyDescent="0.3">
      <c r="A292" s="294"/>
      <c r="B292" s="297"/>
      <c r="C292" s="297"/>
      <c r="D292" s="297"/>
      <c r="E292" s="297"/>
      <c r="F292" s="304"/>
      <c r="G292" s="305"/>
      <c r="H292" s="302"/>
      <c r="I292" s="298"/>
      <c r="J292" s="320"/>
      <c r="K292" s="294"/>
    </row>
    <row r="293" spans="1:24" s="5" customFormat="1" ht="16.5" x14ac:dyDescent="0.3">
      <c r="A293" s="294"/>
      <c r="B293" s="297"/>
      <c r="C293" s="297"/>
      <c r="D293" s="297"/>
      <c r="E293" s="297"/>
      <c r="F293" s="304"/>
      <c r="G293" s="305"/>
      <c r="H293" s="302"/>
      <c r="I293" s="298"/>
      <c r="J293" s="320"/>
      <c r="K293" s="294"/>
    </row>
    <row r="294" spans="1:24" s="8" customFormat="1" ht="16.5" x14ac:dyDescent="0.3">
      <c r="A294" s="88"/>
      <c r="B294" s="303"/>
      <c r="C294" s="303"/>
      <c r="D294" s="303"/>
      <c r="E294" s="303"/>
      <c r="F294" s="304"/>
      <c r="G294" s="213"/>
      <c r="H294" s="331"/>
      <c r="I294" s="332"/>
      <c r="J294" s="320"/>
      <c r="K294" s="88"/>
    </row>
    <row r="295" spans="1:24" s="8" customFormat="1" ht="16.5" x14ac:dyDescent="0.3">
      <c r="A295" s="88"/>
      <c r="B295" s="303"/>
      <c r="C295" s="303"/>
      <c r="D295" s="303"/>
      <c r="E295" s="303"/>
      <c r="F295" s="304"/>
      <c r="G295" s="213"/>
      <c r="H295" s="331"/>
      <c r="I295" s="332"/>
      <c r="J295" s="320"/>
      <c r="K295" s="88"/>
    </row>
    <row r="296" spans="1:24" s="8" customFormat="1" ht="16.5" x14ac:dyDescent="0.3">
      <c r="A296" s="88"/>
      <c r="B296" s="303"/>
      <c r="C296" s="303"/>
      <c r="D296" s="303"/>
      <c r="E296" s="303"/>
      <c r="F296" s="304"/>
      <c r="G296" s="213"/>
      <c r="H296" s="331"/>
      <c r="I296" s="332"/>
      <c r="J296" s="320"/>
      <c r="K296" s="88"/>
    </row>
    <row r="297" spans="1:24" s="8" customFormat="1" ht="16.5" x14ac:dyDescent="0.3">
      <c r="A297" s="88"/>
      <c r="B297" s="303"/>
      <c r="C297" s="303"/>
      <c r="D297" s="303"/>
      <c r="E297" s="303"/>
      <c r="F297" s="304"/>
      <c r="G297" s="213"/>
      <c r="H297" s="331"/>
      <c r="I297" s="332"/>
      <c r="J297" s="320"/>
      <c r="K297" s="88"/>
    </row>
    <row r="298" spans="1:24" s="8" customFormat="1" ht="16.5" x14ac:dyDescent="0.3">
      <c r="A298" s="88"/>
      <c r="B298" s="303"/>
      <c r="C298" s="303"/>
      <c r="D298" s="303"/>
      <c r="E298" s="303"/>
      <c r="F298" s="304"/>
      <c r="G298" s="213"/>
      <c r="H298" s="331"/>
      <c r="I298" s="332"/>
      <c r="J298" s="320"/>
      <c r="K298" s="88"/>
    </row>
    <row r="299" spans="1:24" s="8" customFormat="1" ht="16.5" x14ac:dyDescent="0.3">
      <c r="A299" s="88"/>
      <c r="B299" s="303"/>
      <c r="C299" s="303"/>
      <c r="D299" s="303"/>
      <c r="E299" s="303"/>
      <c r="F299" s="304"/>
      <c r="G299" s="213"/>
      <c r="H299" s="331"/>
      <c r="I299" s="332"/>
      <c r="J299" s="320"/>
      <c r="K299" s="88"/>
    </row>
    <row r="300" spans="1:24" s="8" customFormat="1" ht="16.5" x14ac:dyDescent="0.3">
      <c r="A300" s="88"/>
      <c r="B300" s="303"/>
      <c r="C300" s="303"/>
      <c r="D300" s="303"/>
      <c r="E300" s="303"/>
      <c r="F300" s="304"/>
      <c r="G300" s="213"/>
      <c r="H300" s="331"/>
      <c r="I300" s="332"/>
      <c r="J300" s="320"/>
      <c r="K300" s="88"/>
    </row>
    <row r="301" spans="1:24" s="8" customFormat="1" ht="16.5" x14ac:dyDescent="0.3">
      <c r="A301" s="88"/>
      <c r="B301" s="303"/>
      <c r="C301" s="303"/>
      <c r="D301" s="303"/>
      <c r="E301" s="303"/>
      <c r="F301" s="304"/>
      <c r="G301" s="213"/>
      <c r="H301" s="331"/>
      <c r="I301" s="332"/>
      <c r="J301" s="322"/>
      <c r="K301" s="303"/>
      <c r="L301" s="10"/>
      <c r="M301" s="9"/>
      <c r="N301" s="9"/>
      <c r="O301" s="9"/>
      <c r="P301" s="9"/>
      <c r="Q301" s="10"/>
      <c r="R301" s="9"/>
      <c r="S301" s="9"/>
      <c r="T301" s="9"/>
      <c r="W301" s="7"/>
      <c r="X301" s="10"/>
    </row>
    <row r="302" spans="1:24" s="8" customFormat="1" ht="16.5" x14ac:dyDescent="0.3">
      <c r="A302" s="88"/>
      <c r="B302" s="303"/>
      <c r="C302" s="528" t="s">
        <v>65</v>
      </c>
      <c r="D302" s="528"/>
      <c r="E302" s="528"/>
      <c r="F302" s="304"/>
      <c r="G302" s="213"/>
      <c r="H302" s="303"/>
      <c r="I302" s="332" t="s">
        <v>65</v>
      </c>
      <c r="J302" s="473"/>
      <c r="K302" s="88"/>
    </row>
    <row r="303" spans="1:24" s="8" customFormat="1" ht="16.5" x14ac:dyDescent="0.3">
      <c r="A303" s="88"/>
      <c r="B303" s="303"/>
      <c r="C303" s="303" t="s">
        <v>66</v>
      </c>
      <c r="D303" s="333" t="s">
        <v>65</v>
      </c>
      <c r="E303" s="303" t="s">
        <v>384</v>
      </c>
      <c r="F303" s="304"/>
      <c r="G303" s="213"/>
      <c r="H303" s="303"/>
      <c r="I303" s="332" t="s">
        <v>66</v>
      </c>
      <c r="J303" s="473"/>
      <c r="K303" s="88"/>
      <c r="M303" s="143">
        <v>1</v>
      </c>
    </row>
    <row r="304" spans="1:24" s="8" customFormat="1" ht="16.5" x14ac:dyDescent="0.3">
      <c r="A304" s="88"/>
      <c r="B304" s="334" t="s">
        <v>64</v>
      </c>
      <c r="C304" s="335">
        <f>+H4</f>
        <v>0.30434782608695654</v>
      </c>
      <c r="D304" s="335">
        <f>+I4</f>
        <v>0</v>
      </c>
      <c r="E304" s="336">
        <f>+(100%*D304)/C304</f>
        <v>0</v>
      </c>
      <c r="F304" s="337">
        <f>1-E304</f>
        <v>1</v>
      </c>
      <c r="G304" s="213"/>
      <c r="H304" s="333"/>
      <c r="I304" s="338">
        <v>0.36</v>
      </c>
      <c r="J304" s="472">
        <v>1</v>
      </c>
      <c r="K304" s="88"/>
      <c r="M304" s="143">
        <v>1</v>
      </c>
    </row>
    <row r="305" spans="1:24" s="8" customFormat="1" ht="16.5" x14ac:dyDescent="0.3">
      <c r="A305" s="88"/>
      <c r="B305" s="334" t="s">
        <v>63</v>
      </c>
      <c r="C305" s="335">
        <f>+H50</f>
        <v>0.39130434782608697</v>
      </c>
      <c r="D305" s="335">
        <f>+I50</f>
        <v>0</v>
      </c>
      <c r="E305" s="336">
        <f>+(100%*D305)/C305</f>
        <v>0</v>
      </c>
      <c r="F305" s="337">
        <f>1-E305</f>
        <v>1</v>
      </c>
      <c r="G305" s="213"/>
      <c r="H305" s="333"/>
      <c r="I305" s="338">
        <v>0.33333333333333331</v>
      </c>
      <c r="J305" s="472">
        <v>1</v>
      </c>
      <c r="K305" s="88"/>
      <c r="M305" s="143">
        <v>1</v>
      </c>
    </row>
    <row r="306" spans="1:24" s="8" customFormat="1" ht="16.5" x14ac:dyDescent="0.3">
      <c r="A306" s="88"/>
      <c r="B306" s="334" t="s">
        <v>62</v>
      </c>
      <c r="C306" s="335">
        <f>+H84</f>
        <v>0.26086956521739135</v>
      </c>
      <c r="D306" s="335">
        <f>+I84</f>
        <v>0</v>
      </c>
      <c r="E306" s="336">
        <f>+(100%*D306)/C306</f>
        <v>0</v>
      </c>
      <c r="F306" s="337">
        <f>1-E306</f>
        <v>1</v>
      </c>
      <c r="G306" s="213"/>
      <c r="H306" s="333"/>
      <c r="I306" s="338">
        <v>0.10526315789473684</v>
      </c>
      <c r="J306" s="472">
        <v>1</v>
      </c>
      <c r="K306" s="88"/>
      <c r="M306" s="143">
        <v>1</v>
      </c>
    </row>
    <row r="307" spans="1:24" s="8" customFormat="1" ht="16.5" x14ac:dyDescent="0.3">
      <c r="A307" s="88"/>
      <c r="B307" s="334" t="s">
        <v>61</v>
      </c>
      <c r="C307" s="335">
        <f>+H108</f>
        <v>2.1739130434782608E-2</v>
      </c>
      <c r="D307" s="335">
        <f>+I108</f>
        <v>0</v>
      </c>
      <c r="E307" s="336">
        <f>+(100%*D307)/C307</f>
        <v>0</v>
      </c>
      <c r="F307" s="337">
        <f>1-E307</f>
        <v>1</v>
      </c>
      <c r="G307" s="213"/>
      <c r="H307" s="333"/>
      <c r="I307" s="338">
        <v>0.5</v>
      </c>
      <c r="J307" s="472">
        <v>1</v>
      </c>
      <c r="K307" s="88"/>
      <c r="M307" s="143">
        <v>1</v>
      </c>
    </row>
    <row r="308" spans="1:24" s="8" customFormat="1" ht="16.5" x14ac:dyDescent="0.3">
      <c r="A308" s="88"/>
      <c r="B308" s="334" t="s">
        <v>382</v>
      </c>
      <c r="C308" s="335">
        <f>+H115</f>
        <v>2.1739130434782608E-2</v>
      </c>
      <c r="D308" s="335">
        <f>+I115</f>
        <v>0</v>
      </c>
      <c r="E308" s="336">
        <f>+(100%*D308)/C308</f>
        <v>0</v>
      </c>
      <c r="F308" s="337">
        <f>1-E308</f>
        <v>1</v>
      </c>
      <c r="G308" s="213"/>
      <c r="H308" s="333"/>
      <c r="I308" s="338"/>
      <c r="J308" s="472"/>
      <c r="K308" s="88"/>
      <c r="M308" s="143"/>
    </row>
    <row r="309" spans="1:24" s="8" customFormat="1" ht="16.5" x14ac:dyDescent="0.3">
      <c r="A309" s="88"/>
      <c r="B309" s="334"/>
      <c r="C309" s="215">
        <f>SUM(C304:C308)</f>
        <v>1</v>
      </c>
      <c r="D309" s="335">
        <f>SUM(D304:D307)</f>
        <v>0</v>
      </c>
      <c r="E309" s="303"/>
      <c r="F309" s="301"/>
      <c r="G309" s="213"/>
      <c r="H309" s="303"/>
      <c r="I309" s="338">
        <f>SUM(I304:I307)</f>
        <v>1.2985964912280701</v>
      </c>
      <c r="J309" s="471"/>
      <c r="K309" s="88"/>
    </row>
    <row r="310" spans="1:24" s="8" customFormat="1" ht="16.5" x14ac:dyDescent="0.3">
      <c r="A310" s="88"/>
      <c r="B310" s="303"/>
      <c r="C310" s="303"/>
      <c r="D310" s="303"/>
      <c r="E310" s="303"/>
      <c r="F310" s="304"/>
      <c r="G310" s="213"/>
      <c r="H310" s="331"/>
      <c r="I310" s="332"/>
      <c r="J310" s="322"/>
      <c r="K310" s="303"/>
      <c r="L310" s="10"/>
      <c r="M310" s="9"/>
      <c r="N310" s="9"/>
      <c r="O310" s="9"/>
      <c r="P310" s="9"/>
      <c r="Q310" s="10"/>
      <c r="R310" s="9"/>
      <c r="S310" s="9"/>
      <c r="T310" s="9"/>
      <c r="W310" s="7"/>
      <c r="X310" s="10"/>
    </row>
    <row r="311" spans="1:24" s="8" customFormat="1" ht="16.5" x14ac:dyDescent="0.3">
      <c r="A311" s="88"/>
      <c r="B311" s="303"/>
      <c r="C311" s="303"/>
      <c r="D311" s="303"/>
      <c r="E311" s="303"/>
      <c r="F311" s="304"/>
      <c r="G311" s="213"/>
      <c r="H311" s="331"/>
      <c r="I311" s="332"/>
      <c r="J311" s="322"/>
      <c r="K311" s="303"/>
      <c r="L311" s="10"/>
      <c r="M311" s="9"/>
      <c r="N311" s="9"/>
      <c r="O311" s="9"/>
      <c r="P311" s="9"/>
      <c r="Q311" s="10"/>
      <c r="R311" s="9"/>
      <c r="S311" s="9"/>
      <c r="T311" s="9"/>
      <c r="W311" s="7"/>
      <c r="X311" s="10"/>
    </row>
    <row r="312" spans="1:24" s="8" customFormat="1" ht="16.5" x14ac:dyDescent="0.3">
      <c r="A312" s="88"/>
      <c r="B312" s="303"/>
      <c r="C312" s="303"/>
      <c r="D312" s="303"/>
      <c r="E312" s="303"/>
      <c r="F312" s="304"/>
      <c r="G312" s="213"/>
      <c r="H312" s="331"/>
      <c r="I312" s="332"/>
      <c r="J312" s="322"/>
      <c r="K312" s="303"/>
      <c r="L312" s="10"/>
      <c r="M312" s="9"/>
      <c r="N312" s="9"/>
      <c r="O312" s="9"/>
      <c r="P312" s="9"/>
      <c r="Q312" s="10"/>
      <c r="R312" s="9"/>
      <c r="S312" s="9"/>
      <c r="T312" s="9"/>
      <c r="W312" s="7"/>
      <c r="X312" s="10"/>
    </row>
    <row r="313" spans="1:24" s="8" customFormat="1" ht="16.5" x14ac:dyDescent="0.3">
      <c r="A313" s="88"/>
      <c r="B313" s="303"/>
      <c r="C313" s="303"/>
      <c r="D313" s="303"/>
      <c r="E313" s="303"/>
      <c r="F313" s="304"/>
      <c r="G313" s="213"/>
      <c r="H313" s="331"/>
      <c r="I313" s="332"/>
      <c r="J313" s="322"/>
      <c r="K313" s="303"/>
      <c r="L313" s="10"/>
      <c r="M313" s="9"/>
      <c r="N313" s="9"/>
      <c r="O313" s="9"/>
      <c r="P313" s="9"/>
      <c r="Q313" s="10"/>
      <c r="R313" s="9"/>
      <c r="S313" s="9"/>
      <c r="T313" s="9"/>
      <c r="W313" s="7"/>
      <c r="X313" s="10"/>
    </row>
    <row r="314" spans="1:24" s="8" customFormat="1" ht="16.5" x14ac:dyDescent="0.3">
      <c r="A314" s="88"/>
      <c r="B314" s="303"/>
      <c r="C314" s="303"/>
      <c r="D314" s="303"/>
      <c r="E314" s="303"/>
      <c r="F314" s="304"/>
      <c r="G314" s="213"/>
      <c r="H314" s="331"/>
      <c r="I314" s="332"/>
      <c r="J314" s="322"/>
      <c r="K314" s="303"/>
      <c r="L314" s="10"/>
      <c r="M314" s="9"/>
      <c r="N314" s="9"/>
      <c r="O314" s="9"/>
      <c r="P314" s="9"/>
      <c r="Q314" s="10"/>
      <c r="R314" s="9"/>
      <c r="S314" s="9"/>
      <c r="T314" s="9"/>
      <c r="W314" s="7"/>
      <c r="X314" s="10"/>
    </row>
    <row r="315" spans="1:24" s="8" customFormat="1" ht="16.5" x14ac:dyDescent="0.3">
      <c r="A315" s="88"/>
      <c r="B315" s="303"/>
      <c r="C315" s="303"/>
      <c r="D315" s="303"/>
      <c r="E315" s="303"/>
      <c r="F315" s="304"/>
      <c r="G315" s="213"/>
      <c r="H315" s="331"/>
      <c r="I315" s="332"/>
      <c r="J315" s="322"/>
      <c r="K315" s="303"/>
      <c r="L315" s="10"/>
      <c r="M315" s="9"/>
      <c r="N315" s="9"/>
      <c r="O315" s="9"/>
      <c r="P315" s="9"/>
      <c r="Q315" s="10"/>
      <c r="R315" s="9"/>
      <c r="S315" s="9"/>
      <c r="T315" s="9"/>
      <c r="W315" s="7"/>
      <c r="X315" s="10"/>
    </row>
    <row r="316" spans="1:24" s="8" customFormat="1" ht="16.5" x14ac:dyDescent="0.3">
      <c r="A316" s="88"/>
      <c r="B316" s="303"/>
      <c r="C316" s="303"/>
      <c r="D316" s="303"/>
      <c r="E316" s="303"/>
      <c r="F316" s="304"/>
      <c r="G316" s="213"/>
      <c r="H316" s="331"/>
      <c r="I316" s="332"/>
      <c r="J316" s="322"/>
      <c r="K316" s="303"/>
      <c r="L316" s="10"/>
      <c r="M316" s="9"/>
      <c r="N316" s="9"/>
      <c r="O316" s="9"/>
      <c r="P316" s="9"/>
      <c r="Q316" s="10"/>
      <c r="R316" s="9"/>
      <c r="S316" s="9"/>
      <c r="T316" s="9"/>
      <c r="W316" s="7"/>
      <c r="X316" s="10"/>
    </row>
    <row r="317" spans="1:24" s="8" customFormat="1" ht="16.5" x14ac:dyDescent="0.3">
      <c r="A317" s="88"/>
      <c r="B317" s="303"/>
      <c r="C317" s="303"/>
      <c r="D317" s="303"/>
      <c r="E317" s="303"/>
      <c r="F317" s="304"/>
      <c r="G317" s="213"/>
      <c r="H317" s="331"/>
      <c r="I317" s="332"/>
      <c r="J317" s="322"/>
      <c r="K317" s="303"/>
      <c r="L317" s="10"/>
      <c r="M317" s="9"/>
      <c r="N317" s="9"/>
      <c r="O317" s="9"/>
      <c r="P317" s="9"/>
      <c r="Q317" s="10"/>
      <c r="R317" s="9"/>
      <c r="S317" s="9"/>
      <c r="T317" s="9"/>
      <c r="W317" s="7"/>
      <c r="X317" s="10"/>
    </row>
    <row r="318" spans="1:24" s="8" customFormat="1" ht="16.5" x14ac:dyDescent="0.3">
      <c r="A318" s="88"/>
      <c r="B318" s="303"/>
      <c r="C318" s="303"/>
      <c r="D318" s="303"/>
      <c r="E318" s="303"/>
      <c r="F318" s="304"/>
      <c r="G318" s="213"/>
      <c r="H318" s="331"/>
      <c r="I318" s="332"/>
      <c r="J318" s="322"/>
      <c r="K318" s="303"/>
      <c r="L318" s="10"/>
      <c r="M318" s="9"/>
      <c r="N318" s="9"/>
      <c r="O318" s="9"/>
      <c r="P318" s="9"/>
      <c r="Q318" s="10"/>
      <c r="R318" s="9"/>
      <c r="S318" s="9"/>
      <c r="T318" s="9"/>
      <c r="W318" s="7"/>
      <c r="X318" s="10"/>
    </row>
    <row r="319" spans="1:24" s="8" customFormat="1" ht="16.5" x14ac:dyDescent="0.3">
      <c r="A319" s="88"/>
      <c r="B319" s="303"/>
      <c r="C319" s="303"/>
      <c r="D319" s="303"/>
      <c r="E319" s="303"/>
      <c r="F319" s="304"/>
      <c r="G319" s="213"/>
      <c r="H319" s="331"/>
      <c r="I319" s="332"/>
      <c r="J319" s="322"/>
      <c r="K319" s="303"/>
      <c r="L319" s="10"/>
      <c r="M319" s="9"/>
      <c r="N319" s="9"/>
      <c r="O319" s="9"/>
      <c r="P319" s="9"/>
      <c r="Q319" s="10"/>
      <c r="R319" s="9"/>
      <c r="S319" s="9"/>
      <c r="T319" s="9"/>
      <c r="W319" s="7"/>
      <c r="X319" s="10"/>
    </row>
    <row r="320" spans="1:24" s="8" customFormat="1" ht="16.5" x14ac:dyDescent="0.3">
      <c r="A320" s="88"/>
      <c r="B320" s="303"/>
      <c r="C320" s="303"/>
      <c r="D320" s="303"/>
      <c r="E320" s="303"/>
      <c r="F320" s="304"/>
      <c r="G320" s="213"/>
      <c r="H320" s="331"/>
      <c r="I320" s="332"/>
      <c r="J320" s="322"/>
      <c r="K320" s="303"/>
      <c r="L320" s="10"/>
      <c r="M320" s="9"/>
      <c r="N320" s="9"/>
      <c r="O320" s="9"/>
      <c r="P320" s="9"/>
      <c r="Q320" s="10"/>
      <c r="R320" s="9"/>
      <c r="S320" s="9"/>
      <c r="T320" s="9"/>
      <c r="W320" s="7"/>
      <c r="X320" s="10"/>
    </row>
    <row r="321" spans="1:24" s="8" customFormat="1" ht="16.5" x14ac:dyDescent="0.3">
      <c r="A321" s="88"/>
      <c r="B321" s="303"/>
      <c r="C321" s="303"/>
      <c r="D321" s="303"/>
      <c r="E321" s="303"/>
      <c r="F321" s="304"/>
      <c r="G321" s="213"/>
      <c r="H321" s="331"/>
      <c r="I321" s="332"/>
      <c r="J321" s="322"/>
      <c r="K321" s="303"/>
      <c r="L321" s="10"/>
      <c r="M321" s="9"/>
      <c r="N321" s="9"/>
      <c r="O321" s="9"/>
      <c r="P321" s="9"/>
      <c r="Q321" s="10"/>
      <c r="R321" s="9"/>
      <c r="S321" s="9"/>
      <c r="T321" s="9"/>
      <c r="W321" s="7"/>
      <c r="X321" s="10"/>
    </row>
    <row r="322" spans="1:24" s="8" customFormat="1" ht="16.5" x14ac:dyDescent="0.3">
      <c r="A322" s="88"/>
      <c r="B322" s="303"/>
      <c r="C322" s="303"/>
      <c r="D322" s="303"/>
      <c r="E322" s="303"/>
      <c r="F322" s="304"/>
      <c r="G322" s="213"/>
      <c r="H322" s="331"/>
      <c r="I322" s="332"/>
      <c r="J322" s="322"/>
      <c r="K322" s="303"/>
      <c r="L322" s="10"/>
      <c r="M322" s="9"/>
      <c r="N322" s="9"/>
      <c r="O322" s="9"/>
      <c r="P322" s="9"/>
      <c r="Q322" s="10"/>
      <c r="R322" s="9"/>
      <c r="S322" s="9"/>
      <c r="T322" s="9"/>
      <c r="W322" s="7"/>
      <c r="X322" s="10"/>
    </row>
    <row r="323" spans="1:24" s="8" customFormat="1" ht="16.5" x14ac:dyDescent="0.3">
      <c r="A323" s="88"/>
      <c r="B323" s="303"/>
      <c r="C323" s="303"/>
      <c r="D323" s="303"/>
      <c r="E323" s="303"/>
      <c r="F323" s="304"/>
      <c r="G323" s="213"/>
      <c r="H323" s="331"/>
      <c r="I323" s="332"/>
      <c r="J323" s="322"/>
      <c r="K323" s="303"/>
      <c r="L323" s="10"/>
      <c r="M323" s="9"/>
      <c r="N323" s="9"/>
      <c r="O323" s="9"/>
      <c r="P323" s="9"/>
      <c r="Q323" s="10"/>
      <c r="R323" s="9"/>
      <c r="S323" s="9"/>
      <c r="T323" s="9"/>
      <c r="W323" s="7"/>
      <c r="X323" s="10"/>
    </row>
    <row r="324" spans="1:24" s="8" customFormat="1" ht="16.5" x14ac:dyDescent="0.3">
      <c r="A324" s="88"/>
      <c r="B324" s="303"/>
      <c r="C324" s="303"/>
      <c r="D324" s="303"/>
      <c r="E324" s="303"/>
      <c r="F324" s="304"/>
      <c r="G324" s="213"/>
      <c r="H324" s="331"/>
      <c r="I324" s="332"/>
      <c r="J324" s="322"/>
      <c r="K324" s="303"/>
      <c r="L324" s="10"/>
      <c r="M324" s="9"/>
      <c r="N324" s="9"/>
      <c r="O324" s="9"/>
      <c r="P324" s="9"/>
      <c r="Q324" s="10"/>
      <c r="R324" s="9"/>
      <c r="S324" s="9"/>
      <c r="T324" s="9"/>
      <c r="W324" s="7"/>
      <c r="X324" s="10"/>
    </row>
    <row r="325" spans="1:24" s="8" customFormat="1" ht="16.5" x14ac:dyDescent="0.3">
      <c r="A325" s="88"/>
      <c r="B325" s="303"/>
      <c r="C325" s="303"/>
      <c r="D325" s="303"/>
      <c r="E325" s="303"/>
      <c r="F325" s="304"/>
      <c r="G325" s="213"/>
      <c r="H325" s="331"/>
      <c r="I325" s="332"/>
      <c r="J325" s="320"/>
      <c r="K325" s="88"/>
    </row>
    <row r="326" spans="1:24" s="8" customFormat="1" ht="16.5" x14ac:dyDescent="0.3">
      <c r="A326" s="88"/>
      <c r="B326" s="303"/>
      <c r="C326" s="303"/>
      <c r="D326" s="303"/>
      <c r="E326" s="303"/>
      <c r="F326" s="304"/>
      <c r="G326" s="213"/>
      <c r="H326" s="331"/>
      <c r="I326" s="332"/>
      <c r="J326" s="320"/>
      <c r="K326" s="88"/>
    </row>
    <row r="327" spans="1:24" s="8" customFormat="1" ht="16.5" x14ac:dyDescent="0.3">
      <c r="A327" s="88"/>
      <c r="B327" s="303"/>
      <c r="C327" s="303"/>
      <c r="D327" s="303"/>
      <c r="E327" s="303"/>
      <c r="F327" s="304"/>
      <c r="G327" s="213"/>
      <c r="H327" s="331"/>
      <c r="I327" s="332"/>
      <c r="J327" s="320"/>
      <c r="K327" s="88"/>
    </row>
    <row r="328" spans="1:24" s="8" customFormat="1" ht="16.5" x14ac:dyDescent="0.3">
      <c r="A328" s="88"/>
      <c r="B328" s="303"/>
      <c r="C328" s="303"/>
      <c r="D328" s="303"/>
      <c r="E328" s="303"/>
      <c r="F328" s="304"/>
      <c r="G328" s="213"/>
      <c r="H328" s="331"/>
      <c r="I328" s="332"/>
      <c r="J328" s="320"/>
      <c r="K328" s="88"/>
    </row>
    <row r="329" spans="1:24" s="8" customFormat="1" ht="16.5" x14ac:dyDescent="0.3">
      <c r="A329" s="88"/>
      <c r="B329" s="303"/>
      <c r="C329" s="303"/>
      <c r="D329" s="303"/>
      <c r="E329" s="303"/>
      <c r="F329" s="304"/>
      <c r="G329" s="213"/>
      <c r="H329" s="331"/>
      <c r="I329" s="332"/>
      <c r="J329" s="320"/>
      <c r="K329" s="88"/>
    </row>
    <row r="330" spans="1:24" s="8" customFormat="1" ht="16.5" x14ac:dyDescent="0.3">
      <c r="A330" s="88"/>
      <c r="B330" s="303"/>
      <c r="C330" s="303"/>
      <c r="D330" s="303"/>
      <c r="E330" s="303"/>
      <c r="F330" s="304"/>
      <c r="G330" s="213"/>
      <c r="H330" s="331"/>
      <c r="I330" s="332"/>
      <c r="J330" s="320"/>
      <c r="K330" s="88"/>
    </row>
    <row r="331" spans="1:24" s="8" customFormat="1" ht="16.5" x14ac:dyDescent="0.3">
      <c r="A331" s="88"/>
      <c r="B331" s="303"/>
      <c r="C331" s="303"/>
      <c r="D331" s="303"/>
      <c r="E331" s="303"/>
      <c r="F331" s="304"/>
      <c r="G331" s="213"/>
      <c r="H331" s="331"/>
      <c r="I331" s="332"/>
      <c r="J331" s="320"/>
      <c r="K331" s="88"/>
    </row>
    <row r="332" spans="1:24" s="8" customFormat="1" ht="16.5" x14ac:dyDescent="0.3">
      <c r="A332" s="88"/>
      <c r="B332" s="303"/>
      <c r="C332" s="303"/>
      <c r="D332" s="303"/>
      <c r="E332" s="303"/>
      <c r="F332" s="304"/>
      <c r="G332" s="213"/>
      <c r="H332" s="331"/>
      <c r="I332" s="332"/>
      <c r="J332" s="320"/>
      <c r="K332" s="88"/>
    </row>
    <row r="333" spans="1:24" s="8" customFormat="1" ht="16.5" x14ac:dyDescent="0.3">
      <c r="A333" s="88"/>
      <c r="B333" s="303"/>
      <c r="C333" s="303"/>
      <c r="D333" s="303"/>
      <c r="E333" s="303"/>
      <c r="F333" s="304"/>
      <c r="G333" s="213"/>
      <c r="H333" s="331"/>
      <c r="I333" s="332"/>
      <c r="J333" s="320"/>
      <c r="K333" s="88"/>
    </row>
    <row r="334" spans="1:24" s="8" customFormat="1" ht="16.5" x14ac:dyDescent="0.3">
      <c r="A334" s="88"/>
      <c r="B334" s="303"/>
      <c r="C334" s="303"/>
      <c r="D334" s="303"/>
      <c r="E334" s="303"/>
      <c r="F334" s="304"/>
      <c r="G334" s="213"/>
      <c r="H334" s="331"/>
      <c r="I334" s="332"/>
      <c r="J334" s="320"/>
      <c r="K334" s="88"/>
    </row>
    <row r="335" spans="1:24" s="8" customFormat="1" ht="16.5" x14ac:dyDescent="0.3">
      <c r="A335" s="88"/>
      <c r="B335" s="303"/>
      <c r="C335" s="303"/>
      <c r="D335" s="303"/>
      <c r="E335" s="303"/>
      <c r="F335" s="304"/>
      <c r="G335" s="213"/>
      <c r="H335" s="331"/>
      <c r="I335" s="332"/>
      <c r="J335" s="320"/>
      <c r="K335" s="88"/>
    </row>
    <row r="336" spans="1:24" s="8" customFormat="1" ht="16.5" x14ac:dyDescent="0.3">
      <c r="A336" s="88"/>
      <c r="B336" s="303"/>
      <c r="C336" s="303"/>
      <c r="D336" s="303"/>
      <c r="E336" s="303"/>
      <c r="F336" s="304"/>
      <c r="G336" s="213"/>
      <c r="H336" s="331"/>
      <c r="I336" s="332"/>
      <c r="J336" s="320"/>
      <c r="K336" s="88"/>
    </row>
    <row r="337" spans="1:24" s="8" customFormat="1" ht="16.5" x14ac:dyDescent="0.3">
      <c r="A337" s="88"/>
      <c r="B337" s="303"/>
      <c r="C337" s="303"/>
      <c r="D337" s="303"/>
      <c r="E337" s="303"/>
      <c r="F337" s="304"/>
      <c r="G337" s="213"/>
      <c r="H337" s="331"/>
      <c r="I337" s="332"/>
      <c r="J337" s="320"/>
      <c r="K337" s="88"/>
    </row>
    <row r="338" spans="1:24" s="8" customFormat="1" ht="16.5" x14ac:dyDescent="0.3">
      <c r="A338" s="88"/>
      <c r="B338" s="303"/>
      <c r="C338" s="303"/>
      <c r="D338" s="303"/>
      <c r="E338" s="303" t="s">
        <v>60</v>
      </c>
      <c r="F338" s="304"/>
      <c r="G338" s="213"/>
      <c r="H338" s="331"/>
      <c r="I338" s="332"/>
      <c r="J338" s="322"/>
      <c r="K338" s="303"/>
      <c r="L338" s="10"/>
      <c r="M338" s="9"/>
      <c r="N338" s="9"/>
      <c r="O338" s="9"/>
      <c r="P338" s="9"/>
      <c r="Q338" s="10"/>
      <c r="R338" s="9"/>
      <c r="S338" s="9"/>
      <c r="T338" s="9"/>
      <c r="W338" s="7"/>
      <c r="X338" s="10"/>
    </row>
    <row r="339" spans="1:24" s="8" customFormat="1" ht="16.5" x14ac:dyDescent="0.3">
      <c r="A339" s="339">
        <f>+SUMIFS($H$4:$H$124,$D$4:$D$124,"PLANIFICACIÓN")</f>
        <v>2.1889394626552504E-2</v>
      </c>
      <c r="B339" s="213" t="s">
        <v>93</v>
      </c>
      <c r="C339" s="339">
        <f>+SUMIFS($H$4:$H$124,$D$4:$D$124,"PLANIFICACIÓN")</f>
        <v>2.1889394626552504E-2</v>
      </c>
      <c r="D339" s="340">
        <f>+SUMIFS($I$4:$I$124,$D$4:$D$124,"PLANIFICACIÓN")</f>
        <v>0</v>
      </c>
      <c r="E339" s="336">
        <f t="shared" ref="E339:E345" si="29">+(100%*D339)/C339</f>
        <v>0</v>
      </c>
      <c r="F339" s="337"/>
      <c r="G339" s="341">
        <f t="shared" ref="G339:G345" si="30">1-E339</f>
        <v>1</v>
      </c>
      <c r="H339" s="331"/>
      <c r="I339" s="332"/>
      <c r="J339" s="320"/>
      <c r="K339" s="88"/>
    </row>
    <row r="340" spans="1:24" s="8" customFormat="1" ht="16.5" x14ac:dyDescent="0.3">
      <c r="A340" s="339">
        <f>+SUMIFS($H$4:$H$124,$D$4:$D$124,"DISEÑO")</f>
        <v>3.2610061690280918E-2</v>
      </c>
      <c r="B340" s="213" t="s">
        <v>59</v>
      </c>
      <c r="C340" s="339">
        <f>+SUMIFS($H$4:$H$124,$D$4:$D$124,"DISEÑO")</f>
        <v>3.2610061690280918E-2</v>
      </c>
      <c r="D340" s="340">
        <f>+SUMIFS($I$4:$I$124,$D$4:$D$124,"DISEÑO")</f>
        <v>0</v>
      </c>
      <c r="E340" s="336">
        <f t="shared" si="29"/>
        <v>0</v>
      </c>
      <c r="F340" s="337"/>
      <c r="G340" s="341">
        <f t="shared" si="30"/>
        <v>1</v>
      </c>
      <c r="H340" s="331"/>
      <c r="I340" s="332"/>
      <c r="J340" s="320"/>
      <c r="K340" s="88"/>
    </row>
    <row r="341" spans="1:24" s="8" customFormat="1" ht="16.5" x14ac:dyDescent="0.3">
      <c r="A341" s="339">
        <f>+SUMIFS($H$4:$H$124,$D$4:$D$124,"CONSTRUCCIÓN")</f>
        <v>0.12106376119468229</v>
      </c>
      <c r="B341" s="213" t="s">
        <v>58</v>
      </c>
      <c r="C341" s="339">
        <f>+SUMIFS($H$4:$H$124,$D$4:$D$124,"CONSTRUCCIÓN")</f>
        <v>0.12106376119468229</v>
      </c>
      <c r="D341" s="340">
        <f>+SUMIFS($I$4:$I$124,$D$4:$D$124,"CONSTRUCCIÓN")</f>
        <v>0</v>
      </c>
      <c r="E341" s="336">
        <f>+(100%*D341)/C341</f>
        <v>0</v>
      </c>
      <c r="F341" s="337"/>
      <c r="G341" s="341">
        <f t="shared" si="30"/>
        <v>1</v>
      </c>
      <c r="H341" s="331"/>
      <c r="I341" s="332"/>
      <c r="J341" s="320"/>
      <c r="K341" s="88"/>
    </row>
    <row r="342" spans="1:24" s="8" customFormat="1" ht="16.5" x14ac:dyDescent="0.3">
      <c r="A342" s="339">
        <f>+SUMIFS($H$4:$H$124,$D$4:$D$124,"RECOLECCIÓN")</f>
        <v>0.51393632076760409</v>
      </c>
      <c r="B342" s="213" t="s">
        <v>57</v>
      </c>
      <c r="C342" s="339">
        <f>+SUMIFS($H$4:$H$124,$D$4:$D$124,"RECOLECCIÓN")</f>
        <v>0.51393632076760409</v>
      </c>
      <c r="D342" s="340">
        <f>+SUMIFS($I$4:$I$124,$D$4:$D$124,"RECOLECCIÓN")</f>
        <v>0</v>
      </c>
      <c r="E342" s="336">
        <f t="shared" si="29"/>
        <v>0</v>
      </c>
      <c r="F342" s="337"/>
      <c r="G342" s="341">
        <f t="shared" si="30"/>
        <v>1</v>
      </c>
      <c r="H342" s="331"/>
      <c r="I342" s="332"/>
      <c r="J342" s="320"/>
      <c r="K342" s="88"/>
    </row>
    <row r="343" spans="1:24" s="8" customFormat="1" ht="16.5" x14ac:dyDescent="0.3">
      <c r="A343" s="339">
        <f>+SUMIFS($H$4:$H$124,$D$4:$D$124,"PROCESAMIENTO")</f>
        <v>0.23954844244335038</v>
      </c>
      <c r="B343" s="213" t="s">
        <v>56</v>
      </c>
      <c r="C343" s="339">
        <f>+SUMIFS($H$4:$H$124,$D$4:$D$124,"PROCESAMIENTO")</f>
        <v>0.23954844244335038</v>
      </c>
      <c r="D343" s="340">
        <f>+SUMIFS($I$4:$I$124,$D$4:$D$124,"PROCESAMIENTO")</f>
        <v>0</v>
      </c>
      <c r="E343" s="336">
        <f t="shared" si="29"/>
        <v>0</v>
      </c>
      <c r="F343" s="337"/>
      <c r="G343" s="341">
        <f t="shared" si="30"/>
        <v>1</v>
      </c>
      <c r="H343" s="331"/>
      <c r="I343" s="342">
        <v>1</v>
      </c>
      <c r="J343" s="320"/>
      <c r="K343" s="88"/>
    </row>
    <row r="344" spans="1:24" s="8" customFormat="1" ht="16.5" x14ac:dyDescent="0.3">
      <c r="A344" s="339">
        <f>+SUMIFS($H$4:$H$124,$D$4:$D$124,"ANÁLISIS")</f>
        <v>4.0836343170629091E-2</v>
      </c>
      <c r="B344" s="213" t="s">
        <v>55</v>
      </c>
      <c r="C344" s="339">
        <f>+SUMIFS($H$4:$H$124,$D$4:$D$124,"ANÁLISIS")</f>
        <v>4.0836343170629091E-2</v>
      </c>
      <c r="D344" s="340">
        <f>+SUMIFS($I$4:$I$124,$D$4:$D$124,"ANÁLISIS")</f>
        <v>0</v>
      </c>
      <c r="E344" s="336">
        <f t="shared" si="29"/>
        <v>0</v>
      </c>
      <c r="F344" s="337"/>
      <c r="G344" s="341">
        <f t="shared" si="30"/>
        <v>1</v>
      </c>
      <c r="H344" s="331"/>
      <c r="I344" s="343">
        <v>1</v>
      </c>
      <c r="J344" s="320"/>
      <c r="K344" s="88"/>
    </row>
    <row r="345" spans="1:24" s="8" customFormat="1" ht="16.5" x14ac:dyDescent="0.3">
      <c r="A345" s="339">
        <f>+SUMIFS($H$4:$H$124,$D$4:$D$124,"DIFUSIÓN")</f>
        <v>3.0115676106900677E-2</v>
      </c>
      <c r="B345" s="213" t="s">
        <v>54</v>
      </c>
      <c r="C345" s="339">
        <f>+SUMIFS($H$4:$H$124,$D$4:$D$124,"DIFUSIÓN")</f>
        <v>3.0115676106900677E-2</v>
      </c>
      <c r="D345" s="340">
        <f>+SUMIFS($I$4:$I$124,$D$4:$D$124,"DIFUSIÓN")</f>
        <v>0</v>
      </c>
      <c r="E345" s="336">
        <f t="shared" si="29"/>
        <v>0</v>
      </c>
      <c r="F345" s="337"/>
      <c r="G345" s="341">
        <f t="shared" si="30"/>
        <v>1</v>
      </c>
      <c r="H345" s="331"/>
      <c r="I345" s="344">
        <v>1</v>
      </c>
      <c r="J345" s="320"/>
      <c r="K345" s="88"/>
    </row>
    <row r="346" spans="1:24" s="8" customFormat="1" ht="16.5" x14ac:dyDescent="0.3">
      <c r="A346" s="345">
        <f>SUM(A339:A345)</f>
        <v>1</v>
      </c>
      <c r="B346" s="303"/>
      <c r="C346" s="345">
        <f>SUM(C339:C345)</f>
        <v>1</v>
      </c>
      <c r="D346" s="345">
        <f>SUM(D341:D345)</f>
        <v>0</v>
      </c>
      <c r="E346" s="304"/>
      <c r="F346" s="301"/>
      <c r="G346" s="213"/>
      <c r="H346" s="331"/>
      <c r="I346" s="346">
        <v>1</v>
      </c>
      <c r="J346" s="320"/>
      <c r="K346" s="88"/>
    </row>
    <row r="347" spans="1:24" s="8" customFormat="1" ht="16.5" x14ac:dyDescent="0.3">
      <c r="A347" s="88"/>
      <c r="B347" s="303"/>
      <c r="C347" s="303"/>
      <c r="D347" s="303"/>
      <c r="E347" s="303"/>
      <c r="F347" s="304"/>
      <c r="G347" s="213"/>
      <c r="H347" s="331"/>
      <c r="I347" s="347">
        <v>1</v>
      </c>
      <c r="J347" s="320"/>
      <c r="K347" s="88"/>
    </row>
    <row r="348" spans="1:24" s="8" customFormat="1" ht="16.5" x14ac:dyDescent="0.3">
      <c r="A348" s="88"/>
      <c r="B348" s="303"/>
      <c r="C348" s="303"/>
      <c r="D348" s="303"/>
      <c r="E348" s="303"/>
      <c r="F348" s="304"/>
      <c r="G348" s="213"/>
      <c r="H348" s="331"/>
      <c r="I348" s="348">
        <v>1</v>
      </c>
      <c r="J348" s="320"/>
      <c r="K348" s="88"/>
    </row>
    <row r="349" spans="1:24" s="8" customFormat="1" ht="16.5" x14ac:dyDescent="0.3">
      <c r="A349" s="88"/>
      <c r="B349" s="303"/>
      <c r="C349" s="303"/>
      <c r="D349" s="303"/>
      <c r="E349" s="303"/>
      <c r="F349" s="304"/>
      <c r="G349" s="213"/>
      <c r="H349" s="331"/>
      <c r="I349" s="349">
        <v>1</v>
      </c>
      <c r="J349" s="320"/>
      <c r="K349" s="88"/>
    </row>
    <row r="350" spans="1:24" s="8" customFormat="1" ht="16.5" x14ac:dyDescent="0.3">
      <c r="A350" s="88"/>
      <c r="B350" s="303"/>
      <c r="C350" s="303"/>
      <c r="D350" s="303"/>
      <c r="E350" s="303"/>
      <c r="F350" s="304"/>
      <c r="G350" s="213"/>
      <c r="H350" s="331"/>
      <c r="I350" s="332"/>
      <c r="J350" s="322"/>
      <c r="K350" s="303"/>
      <c r="L350" s="10"/>
      <c r="M350" s="9"/>
      <c r="N350" s="9"/>
      <c r="O350" s="9"/>
      <c r="P350" s="9"/>
      <c r="Q350" s="10"/>
      <c r="R350" s="9"/>
      <c r="S350" s="9"/>
      <c r="T350" s="9"/>
      <c r="W350" s="7"/>
      <c r="X350" s="10"/>
    </row>
    <row r="351" spans="1:24" s="8" customFormat="1" ht="16.5" x14ac:dyDescent="0.3">
      <c r="A351" s="88"/>
      <c r="B351" s="303"/>
      <c r="C351" s="303"/>
      <c r="D351" s="303"/>
      <c r="E351" s="303"/>
      <c r="F351" s="304"/>
      <c r="G351" s="213"/>
      <c r="H351" s="331"/>
      <c r="I351" s="332"/>
      <c r="J351" s="322"/>
      <c r="K351" s="303"/>
      <c r="L351" s="10"/>
      <c r="M351" s="9"/>
      <c r="N351" s="9"/>
      <c r="O351" s="9"/>
      <c r="P351" s="9"/>
      <c r="Q351" s="10"/>
      <c r="R351" s="9"/>
      <c r="S351" s="9"/>
      <c r="T351" s="9"/>
      <c r="W351" s="7"/>
      <c r="X351" s="10"/>
    </row>
    <row r="352" spans="1:24" s="8" customFormat="1" ht="16.5" x14ac:dyDescent="0.3">
      <c r="A352" s="88"/>
      <c r="B352" s="303"/>
      <c r="C352" s="303"/>
      <c r="D352" s="303"/>
      <c r="E352" s="303"/>
      <c r="F352" s="304"/>
      <c r="G352" s="213"/>
      <c r="H352" s="331"/>
      <c r="I352" s="332"/>
      <c r="J352" s="322"/>
      <c r="K352" s="303"/>
      <c r="L352" s="10"/>
      <c r="M352" s="9"/>
      <c r="N352" s="9"/>
      <c r="O352" s="9"/>
      <c r="P352" s="9"/>
      <c r="Q352" s="10"/>
      <c r="R352" s="9"/>
      <c r="S352" s="9"/>
      <c r="T352" s="9"/>
      <c r="W352" s="7"/>
      <c r="X352" s="10"/>
    </row>
    <row r="353" spans="1:24" s="8" customFormat="1" ht="16.5" x14ac:dyDescent="0.3">
      <c r="A353" s="88"/>
      <c r="B353" s="303"/>
      <c r="C353" s="303"/>
      <c r="D353" s="303"/>
      <c r="E353" s="303"/>
      <c r="F353" s="304"/>
      <c r="G353" s="213"/>
      <c r="H353" s="331"/>
      <c r="I353" s="332"/>
      <c r="J353" s="322"/>
      <c r="K353" s="303"/>
      <c r="L353" s="10"/>
      <c r="M353" s="9"/>
      <c r="N353" s="9"/>
      <c r="O353" s="9"/>
      <c r="P353" s="9"/>
      <c r="Q353" s="10"/>
      <c r="R353" s="9"/>
      <c r="S353" s="9"/>
      <c r="T353" s="9"/>
      <c r="W353" s="7"/>
      <c r="X353" s="10"/>
    </row>
    <row r="354" spans="1:24" s="8" customFormat="1" ht="16.5" x14ac:dyDescent="0.3">
      <c r="A354" s="88"/>
      <c r="B354" s="303"/>
      <c r="C354" s="303"/>
      <c r="D354" s="303"/>
      <c r="E354" s="303"/>
      <c r="F354" s="304"/>
      <c r="G354" s="213"/>
      <c r="H354" s="331"/>
      <c r="I354" s="332"/>
      <c r="J354" s="322"/>
      <c r="K354" s="303"/>
      <c r="L354" s="10"/>
      <c r="M354" s="9"/>
      <c r="N354" s="9"/>
      <c r="O354" s="9"/>
      <c r="P354" s="9"/>
      <c r="Q354" s="10"/>
      <c r="R354" s="9"/>
      <c r="S354" s="9"/>
      <c r="T354" s="9"/>
      <c r="W354" s="7"/>
      <c r="X354" s="10"/>
    </row>
    <row r="355" spans="1:24" s="8" customFormat="1" ht="16.5" x14ac:dyDescent="0.3">
      <c r="A355" s="88"/>
      <c r="B355" s="303"/>
      <c r="C355" s="303"/>
      <c r="D355" s="303"/>
      <c r="E355" s="303"/>
      <c r="F355" s="304"/>
      <c r="G355" s="213"/>
      <c r="H355" s="331"/>
      <c r="I355" s="332"/>
      <c r="J355" s="322"/>
      <c r="K355" s="303"/>
      <c r="L355" s="10"/>
      <c r="M355" s="9"/>
      <c r="N355" s="9"/>
      <c r="O355" s="9"/>
      <c r="P355" s="9"/>
      <c r="Q355" s="10"/>
      <c r="R355" s="9"/>
      <c r="S355" s="9"/>
      <c r="T355" s="9"/>
      <c r="W355" s="7"/>
      <c r="X355" s="10"/>
    </row>
    <row r="356" spans="1:24" s="8" customFormat="1" ht="16.5" x14ac:dyDescent="0.3">
      <c r="A356" s="88"/>
      <c r="B356" s="303"/>
      <c r="C356" s="303"/>
      <c r="D356" s="303"/>
      <c r="E356" s="303"/>
      <c r="F356" s="304"/>
      <c r="G356" s="213"/>
      <c r="H356" s="331"/>
      <c r="I356" s="332"/>
      <c r="J356" s="322"/>
      <c r="K356" s="303"/>
      <c r="L356" s="10"/>
      <c r="M356" s="9"/>
      <c r="N356" s="9"/>
      <c r="O356" s="9"/>
      <c r="P356" s="9"/>
      <c r="Q356" s="10"/>
      <c r="R356" s="9"/>
      <c r="S356" s="9"/>
      <c r="T356" s="9"/>
      <c r="W356" s="7"/>
      <c r="X356" s="10"/>
    </row>
    <row r="357" spans="1:24" s="8" customFormat="1" ht="16.5" x14ac:dyDescent="0.3">
      <c r="A357" s="88"/>
      <c r="B357" s="303"/>
      <c r="C357" s="303"/>
      <c r="D357" s="303"/>
      <c r="E357" s="303"/>
      <c r="F357" s="304"/>
      <c r="G357" s="213"/>
      <c r="H357" s="331"/>
      <c r="I357" s="332"/>
      <c r="J357" s="322"/>
      <c r="K357" s="303"/>
      <c r="L357" s="10"/>
      <c r="M357" s="9"/>
      <c r="N357" s="9"/>
      <c r="O357" s="9"/>
      <c r="P357" s="9"/>
      <c r="Q357" s="10"/>
      <c r="R357" s="9"/>
      <c r="S357" s="9"/>
      <c r="T357" s="9"/>
      <c r="W357" s="7"/>
      <c r="X357" s="10"/>
    </row>
    <row r="358" spans="1:24" s="8" customFormat="1" ht="16.5" x14ac:dyDescent="0.3">
      <c r="A358" s="88"/>
      <c r="B358" s="303"/>
      <c r="C358" s="303"/>
      <c r="D358" s="303"/>
      <c r="E358" s="303"/>
      <c r="F358" s="304"/>
      <c r="G358" s="213"/>
      <c r="H358" s="331"/>
      <c r="I358" s="332"/>
      <c r="J358" s="322"/>
      <c r="K358" s="303"/>
      <c r="L358" s="10"/>
      <c r="M358" s="9"/>
      <c r="N358" s="9"/>
      <c r="O358" s="9"/>
      <c r="P358" s="9"/>
      <c r="Q358" s="10"/>
      <c r="R358" s="9"/>
      <c r="S358" s="9"/>
      <c r="T358" s="9"/>
      <c r="W358" s="7"/>
      <c r="X358" s="10"/>
    </row>
    <row r="359" spans="1:24" s="8" customFormat="1" ht="16.5" x14ac:dyDescent="0.3">
      <c r="A359" s="88"/>
      <c r="B359" s="303"/>
      <c r="C359" s="303"/>
      <c r="D359" s="303"/>
      <c r="E359" s="303"/>
      <c r="F359" s="304"/>
      <c r="G359" s="213"/>
      <c r="H359" s="331"/>
      <c r="I359" s="332"/>
      <c r="J359" s="322"/>
      <c r="K359" s="303"/>
      <c r="L359" s="10"/>
      <c r="M359" s="9"/>
      <c r="N359" s="9"/>
      <c r="O359" s="9"/>
      <c r="P359" s="9"/>
      <c r="Q359" s="10"/>
      <c r="R359" s="9"/>
      <c r="S359" s="9"/>
      <c r="T359" s="9"/>
      <c r="W359" s="7"/>
      <c r="X359" s="10"/>
    </row>
    <row r="360" spans="1:24" s="8" customFormat="1" ht="16.5" x14ac:dyDescent="0.3">
      <c r="A360" s="88"/>
      <c r="B360" s="303"/>
      <c r="C360" s="303"/>
      <c r="D360" s="303"/>
      <c r="E360" s="303"/>
      <c r="F360" s="304"/>
      <c r="G360" s="213"/>
      <c r="H360" s="331"/>
      <c r="I360" s="332"/>
      <c r="J360" s="322"/>
      <c r="K360" s="303"/>
      <c r="L360" s="10"/>
      <c r="M360" s="9"/>
      <c r="N360" s="9"/>
      <c r="O360" s="9"/>
      <c r="P360" s="9"/>
      <c r="Q360" s="10"/>
      <c r="R360" s="9"/>
      <c r="S360" s="9"/>
      <c r="T360" s="9"/>
      <c r="W360" s="7"/>
      <c r="X360" s="10"/>
    </row>
    <row r="361" spans="1:24" s="8" customFormat="1" ht="16.5" x14ac:dyDescent="0.3">
      <c r="A361" s="88"/>
      <c r="B361" s="303"/>
      <c r="C361" s="303"/>
      <c r="D361" s="303"/>
      <c r="E361" s="303"/>
      <c r="F361" s="304"/>
      <c r="G361" s="213"/>
      <c r="H361" s="331"/>
      <c r="I361" s="332"/>
      <c r="J361" s="322"/>
      <c r="K361" s="303"/>
      <c r="L361" s="10"/>
      <c r="M361" s="9"/>
      <c r="N361" s="9"/>
      <c r="O361" s="9"/>
      <c r="P361" s="9"/>
      <c r="Q361" s="10"/>
      <c r="R361" s="9"/>
      <c r="S361" s="9"/>
      <c r="T361" s="9"/>
      <c r="W361" s="7"/>
      <c r="X361" s="10"/>
    </row>
    <row r="362" spans="1:24" s="8" customFormat="1" ht="16.5" x14ac:dyDescent="0.3">
      <c r="A362" s="88"/>
      <c r="B362" s="303"/>
      <c r="C362" s="303"/>
      <c r="D362" s="303"/>
      <c r="E362" s="303"/>
      <c r="F362" s="304"/>
      <c r="G362" s="213"/>
      <c r="H362" s="331"/>
      <c r="I362" s="332"/>
      <c r="J362" s="322"/>
      <c r="K362" s="303"/>
      <c r="L362" s="10"/>
      <c r="M362" s="9"/>
      <c r="N362" s="9"/>
      <c r="O362" s="9"/>
      <c r="P362" s="9"/>
      <c r="Q362" s="10"/>
      <c r="R362" s="9"/>
      <c r="S362" s="9"/>
      <c r="T362" s="9"/>
      <c r="W362" s="7"/>
      <c r="X362" s="10"/>
    </row>
    <row r="363" spans="1:24" s="8" customFormat="1" ht="16.5" x14ac:dyDescent="0.3">
      <c r="A363" s="88"/>
      <c r="B363" s="303"/>
      <c r="C363" s="303"/>
      <c r="D363" s="303"/>
      <c r="E363" s="303"/>
      <c r="F363" s="304"/>
      <c r="G363" s="213"/>
      <c r="H363" s="331"/>
      <c r="I363" s="332"/>
      <c r="J363" s="322"/>
      <c r="K363" s="303"/>
      <c r="L363" s="10"/>
      <c r="M363" s="9"/>
      <c r="N363" s="9"/>
      <c r="O363" s="9"/>
      <c r="P363" s="9"/>
      <c r="Q363" s="10"/>
      <c r="R363" s="9"/>
      <c r="S363" s="9"/>
      <c r="T363" s="9"/>
      <c r="W363" s="7"/>
      <c r="X363" s="10"/>
    </row>
    <row r="364" spans="1:24" s="8" customFormat="1" ht="16.5" x14ac:dyDescent="0.3">
      <c r="A364" s="88"/>
      <c r="B364" s="303"/>
      <c r="C364" s="303"/>
      <c r="D364" s="303"/>
      <c r="E364" s="303"/>
      <c r="F364" s="304"/>
      <c r="G364" s="213"/>
      <c r="H364" s="331"/>
      <c r="I364" s="332"/>
      <c r="J364" s="322"/>
      <c r="K364" s="303"/>
      <c r="L364" s="10"/>
      <c r="M364" s="9"/>
      <c r="N364" s="9"/>
      <c r="O364" s="9"/>
      <c r="P364" s="9"/>
      <c r="Q364" s="10"/>
      <c r="R364" s="9"/>
      <c r="S364" s="9"/>
      <c r="T364" s="9"/>
      <c r="W364" s="7"/>
      <c r="X364" s="10"/>
    </row>
    <row r="365" spans="1:24" s="8" customFormat="1" ht="16.5" x14ac:dyDescent="0.3">
      <c r="A365" s="88"/>
      <c r="B365" s="303"/>
      <c r="C365" s="303"/>
      <c r="D365" s="303"/>
      <c r="E365" s="303"/>
      <c r="F365" s="304"/>
      <c r="G365" s="213"/>
      <c r="H365" s="331"/>
      <c r="I365" s="332"/>
      <c r="J365" s="322"/>
      <c r="K365" s="303"/>
      <c r="L365" s="10"/>
      <c r="M365" s="9"/>
      <c r="N365" s="9"/>
      <c r="O365" s="9"/>
      <c r="P365" s="9"/>
      <c r="Q365" s="10"/>
      <c r="R365" s="9"/>
      <c r="S365" s="9"/>
      <c r="T365" s="9"/>
      <c r="W365" s="7"/>
      <c r="X365" s="10"/>
    </row>
    <row r="366" spans="1:24" s="8" customFormat="1" ht="16.5" x14ac:dyDescent="0.3">
      <c r="A366" s="88"/>
      <c r="B366" s="303"/>
      <c r="C366" s="303"/>
      <c r="D366" s="303"/>
      <c r="E366" s="303"/>
      <c r="F366" s="304"/>
      <c r="G366" s="213"/>
      <c r="H366" s="331"/>
      <c r="I366" s="332"/>
      <c r="J366" s="322"/>
      <c r="K366" s="303"/>
      <c r="L366" s="10"/>
      <c r="M366" s="9"/>
      <c r="N366" s="9"/>
      <c r="O366" s="9"/>
      <c r="P366" s="9"/>
      <c r="Q366" s="10"/>
      <c r="R366" s="9"/>
      <c r="S366" s="9"/>
      <c r="T366" s="9"/>
      <c r="W366" s="7"/>
      <c r="X366" s="10"/>
    </row>
    <row r="367" spans="1:24" s="8" customFormat="1" ht="16.5" x14ac:dyDescent="0.3">
      <c r="A367" s="88"/>
      <c r="B367" s="303"/>
      <c r="C367" s="303"/>
      <c r="D367" s="303"/>
      <c r="E367" s="303"/>
      <c r="F367" s="304"/>
      <c r="G367" s="213"/>
      <c r="H367" s="331"/>
      <c r="I367" s="332"/>
      <c r="J367" s="322"/>
      <c r="K367" s="303"/>
      <c r="L367" s="10"/>
      <c r="M367" s="9"/>
      <c r="N367" s="9"/>
      <c r="O367" s="9"/>
      <c r="P367" s="9"/>
      <c r="Q367" s="10"/>
      <c r="R367" s="9"/>
      <c r="S367" s="9"/>
      <c r="T367" s="9"/>
      <c r="W367" s="7"/>
      <c r="X367" s="10"/>
    </row>
    <row r="368" spans="1:24" s="8" customFormat="1" ht="16.5" x14ac:dyDescent="0.3">
      <c r="A368" s="88"/>
      <c r="B368" s="303"/>
      <c r="C368" s="303"/>
      <c r="D368" s="303"/>
      <c r="E368" s="303"/>
      <c r="F368" s="304"/>
      <c r="G368" s="213"/>
      <c r="H368" s="331"/>
      <c r="I368" s="332"/>
      <c r="J368" s="322"/>
      <c r="K368" s="303"/>
      <c r="L368" s="10"/>
      <c r="M368" s="9"/>
      <c r="N368" s="9"/>
      <c r="O368" s="9"/>
      <c r="P368" s="9"/>
      <c r="Q368" s="10"/>
      <c r="R368" s="9"/>
      <c r="S368" s="9"/>
      <c r="T368" s="9"/>
      <c r="W368" s="7"/>
      <c r="X368" s="10"/>
    </row>
    <row r="369" spans="1:24" s="8" customFormat="1" ht="16.5" x14ac:dyDescent="0.3">
      <c r="A369" s="88"/>
      <c r="B369" s="303"/>
      <c r="C369" s="303"/>
      <c r="D369" s="303"/>
      <c r="E369" s="303"/>
      <c r="F369" s="304"/>
      <c r="G369" s="213"/>
      <c r="H369" s="331"/>
      <c r="I369" s="332"/>
      <c r="J369" s="322"/>
      <c r="K369" s="303"/>
      <c r="L369" s="10"/>
      <c r="M369" s="9"/>
      <c r="N369" s="9"/>
      <c r="O369" s="9"/>
      <c r="P369" s="9"/>
      <c r="Q369" s="10"/>
      <c r="R369" s="9"/>
      <c r="S369" s="9"/>
      <c r="T369" s="9"/>
      <c r="W369" s="7"/>
      <c r="X369" s="10"/>
    </row>
    <row r="370" spans="1:24" s="8" customFormat="1" ht="16.5" x14ac:dyDescent="0.3">
      <c r="A370" s="88"/>
      <c r="B370" s="303"/>
      <c r="C370" s="303"/>
      <c r="D370" s="303"/>
      <c r="E370" s="303"/>
      <c r="F370" s="304"/>
      <c r="G370" s="213"/>
      <c r="H370" s="331"/>
      <c r="I370" s="332"/>
      <c r="J370" s="322"/>
      <c r="K370" s="303"/>
      <c r="L370" s="10"/>
      <c r="M370" s="9"/>
      <c r="N370" s="9"/>
      <c r="O370" s="9"/>
      <c r="P370" s="9"/>
      <c r="Q370" s="10"/>
      <c r="R370" s="9"/>
      <c r="S370" s="9"/>
      <c r="T370" s="9"/>
      <c r="W370" s="7"/>
      <c r="X370" s="10"/>
    </row>
    <row r="371" spans="1:24" s="8" customFormat="1" ht="16.5" x14ac:dyDescent="0.3">
      <c r="A371" s="88"/>
      <c r="B371" s="303"/>
      <c r="C371" s="303"/>
      <c r="D371" s="303"/>
      <c r="E371" s="303"/>
      <c r="F371" s="304"/>
      <c r="G371" s="213"/>
      <c r="H371" s="331"/>
      <c r="I371" s="332"/>
      <c r="J371" s="322"/>
      <c r="K371" s="303"/>
      <c r="L371" s="10"/>
      <c r="M371" s="9"/>
      <c r="N371" s="9"/>
      <c r="O371" s="9"/>
      <c r="P371" s="9"/>
      <c r="Q371" s="10"/>
      <c r="R371" s="9"/>
      <c r="S371" s="9"/>
      <c r="T371" s="9"/>
      <c r="W371" s="7"/>
      <c r="X371" s="10"/>
    </row>
    <row r="372" spans="1:24" s="8" customFormat="1" ht="16.5" x14ac:dyDescent="0.3">
      <c r="A372" s="88"/>
      <c r="B372" s="303"/>
      <c r="C372" s="303"/>
      <c r="D372" s="303"/>
      <c r="E372" s="303"/>
      <c r="F372" s="304"/>
      <c r="G372" s="213"/>
      <c r="H372" s="331"/>
      <c r="I372" s="332"/>
      <c r="J372" s="322"/>
      <c r="K372" s="303"/>
      <c r="L372" s="10"/>
      <c r="M372" s="9"/>
      <c r="N372" s="9"/>
      <c r="O372" s="9"/>
      <c r="P372" s="9"/>
      <c r="Q372" s="10"/>
      <c r="R372" s="9"/>
      <c r="S372" s="9"/>
      <c r="T372" s="9"/>
      <c r="W372" s="7"/>
      <c r="X372" s="10"/>
    </row>
    <row r="373" spans="1:24" s="8" customFormat="1" ht="16.5" x14ac:dyDescent="0.3">
      <c r="A373" s="88"/>
      <c r="B373" s="303"/>
      <c r="C373" s="303"/>
      <c r="D373" s="303"/>
      <c r="E373" s="303"/>
      <c r="F373" s="304"/>
      <c r="G373" s="213"/>
      <c r="H373" s="331"/>
      <c r="I373" s="332"/>
      <c r="J373" s="322"/>
      <c r="K373" s="303"/>
      <c r="L373" s="10"/>
      <c r="M373" s="9"/>
      <c r="N373" s="9"/>
      <c r="O373" s="9"/>
      <c r="P373" s="9"/>
      <c r="Q373" s="10"/>
      <c r="R373" s="9"/>
      <c r="S373" s="9"/>
      <c r="T373" s="9"/>
      <c r="W373" s="7"/>
      <c r="X373" s="10"/>
    </row>
    <row r="374" spans="1:24" s="8" customFormat="1" ht="16.5" x14ac:dyDescent="0.3">
      <c r="A374" s="88"/>
      <c r="B374" s="303"/>
      <c r="C374" s="303"/>
      <c r="D374" s="303"/>
      <c r="E374" s="303"/>
      <c r="F374" s="304"/>
      <c r="G374" s="213"/>
      <c r="H374" s="331"/>
      <c r="I374" s="332"/>
      <c r="J374" s="322"/>
      <c r="K374" s="303"/>
      <c r="L374" s="10"/>
      <c r="M374" s="9"/>
      <c r="N374" s="9"/>
      <c r="O374" s="9"/>
      <c r="P374" s="9"/>
      <c r="Q374" s="10"/>
      <c r="R374" s="9"/>
      <c r="S374" s="9"/>
      <c r="T374" s="9"/>
      <c r="W374" s="7"/>
      <c r="X374" s="10"/>
    </row>
    <row r="375" spans="1:24" s="8" customFormat="1" ht="16.5" x14ac:dyDescent="0.3">
      <c r="A375" s="88"/>
      <c r="B375" s="303"/>
      <c r="C375" s="303"/>
      <c r="D375" s="303"/>
      <c r="E375" s="303"/>
      <c r="F375" s="304"/>
      <c r="G375" s="213"/>
      <c r="H375" s="331"/>
      <c r="I375" s="332"/>
      <c r="J375" s="322"/>
      <c r="K375" s="303"/>
      <c r="L375" s="10"/>
      <c r="M375" s="9"/>
      <c r="N375" s="9"/>
      <c r="O375" s="9"/>
      <c r="P375" s="9"/>
      <c r="Q375" s="10"/>
      <c r="R375" s="9"/>
      <c r="S375" s="9"/>
      <c r="T375" s="9"/>
      <c r="W375" s="7"/>
      <c r="X375" s="10"/>
    </row>
    <row r="376" spans="1:24" s="8" customFormat="1" ht="16.5" x14ac:dyDescent="0.3">
      <c r="A376" s="88"/>
      <c r="B376" s="303"/>
      <c r="C376" s="303"/>
      <c r="D376" s="303"/>
      <c r="E376" s="303"/>
      <c r="F376" s="304"/>
      <c r="G376" s="213"/>
      <c r="H376" s="331"/>
      <c r="I376" s="332"/>
      <c r="J376" s="322"/>
      <c r="K376" s="303"/>
      <c r="L376" s="10"/>
      <c r="M376" s="9"/>
      <c r="N376" s="9"/>
      <c r="O376" s="9"/>
      <c r="P376" s="9"/>
      <c r="Q376" s="10"/>
      <c r="R376" s="9"/>
      <c r="S376" s="9"/>
      <c r="T376" s="9"/>
      <c r="W376" s="7"/>
      <c r="X376" s="10"/>
    </row>
    <row r="377" spans="1:24" s="5" customFormat="1" ht="16.5" x14ac:dyDescent="0.3">
      <c r="A377" s="294"/>
      <c r="B377" s="297"/>
      <c r="C377" s="297"/>
      <c r="D377" s="297"/>
      <c r="E377" s="297"/>
      <c r="F377" s="304"/>
      <c r="G377" s="305"/>
      <c r="H377" s="302"/>
      <c r="I377" s="298"/>
      <c r="J377" s="322"/>
      <c r="K377" s="303"/>
      <c r="L377" s="10"/>
      <c r="M377" s="9"/>
      <c r="N377" s="9"/>
      <c r="O377" s="9"/>
      <c r="P377" s="9"/>
      <c r="Q377" s="10"/>
      <c r="R377" s="9"/>
      <c r="S377" s="9"/>
      <c r="T377" s="9"/>
      <c r="U377" s="8"/>
      <c r="V377" s="8"/>
      <c r="W377" s="7"/>
      <c r="X377" s="6"/>
    </row>
    <row r="378" spans="1:24" s="5" customFormat="1" ht="16.5" x14ac:dyDescent="0.3">
      <c r="A378" s="294"/>
      <c r="B378" s="297"/>
      <c r="C378" s="297"/>
      <c r="D378" s="297"/>
      <c r="E378" s="297"/>
      <c r="F378" s="304"/>
      <c r="G378" s="305"/>
      <c r="H378" s="302"/>
      <c r="I378" s="298"/>
      <c r="J378" s="322"/>
      <c r="K378" s="303"/>
      <c r="L378" s="10"/>
      <c r="M378" s="9"/>
      <c r="N378" s="9"/>
      <c r="O378" s="9"/>
      <c r="P378" s="9"/>
      <c r="Q378" s="10"/>
      <c r="R378" s="9"/>
      <c r="S378" s="9"/>
      <c r="T378" s="9"/>
      <c r="U378" s="8"/>
      <c r="V378" s="8"/>
      <c r="W378" s="7"/>
      <c r="X378" s="6"/>
    </row>
  </sheetData>
  <autoFilter ref="B3:G126">
    <filterColumn colId="2">
      <customFilters>
        <customFilter operator="notEqual" val=" "/>
      </customFilters>
    </filterColumn>
  </autoFilter>
  <mergeCells count="39">
    <mergeCell ref="M233:O233"/>
    <mergeCell ref="O234:P234"/>
    <mergeCell ref="I234:K234"/>
    <mergeCell ref="M234:N234"/>
    <mergeCell ref="B2:I2"/>
    <mergeCell ref="F6:F9"/>
    <mergeCell ref="F16:F24"/>
    <mergeCell ref="F82:F83"/>
    <mergeCell ref="F86:F91"/>
    <mergeCell ref="F66:F77"/>
    <mergeCell ref="F47:F49"/>
    <mergeCell ref="F79:F80"/>
    <mergeCell ref="F11:F14"/>
    <mergeCell ref="F56:F58"/>
    <mergeCell ref="B109:B114"/>
    <mergeCell ref="E109:E114"/>
    <mergeCell ref="B4:B49"/>
    <mergeCell ref="F52:F54"/>
    <mergeCell ref="F103:F107"/>
    <mergeCell ref="F60:F64"/>
    <mergeCell ref="E85:E107"/>
    <mergeCell ref="E5:E49"/>
    <mergeCell ref="F26:F34"/>
    <mergeCell ref="F36:F42"/>
    <mergeCell ref="F44:F45"/>
    <mergeCell ref="F110:F114"/>
    <mergeCell ref="E51:E83"/>
    <mergeCell ref="F93:F101"/>
    <mergeCell ref="B268:C268"/>
    <mergeCell ref="C302:E302"/>
    <mergeCell ref="B116:B119"/>
    <mergeCell ref="E116:E119"/>
    <mergeCell ref="B121:B124"/>
    <mergeCell ref="E121:E124"/>
    <mergeCell ref="E126:G126"/>
    <mergeCell ref="B126:D126"/>
    <mergeCell ref="F117:F119"/>
    <mergeCell ref="B84:B107"/>
    <mergeCell ref="B50:B79"/>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E44"/>
  <sheetViews>
    <sheetView showGridLines="0" workbookViewId="0">
      <selection activeCell="G79" sqref="G79"/>
    </sheetView>
  </sheetViews>
  <sheetFormatPr baseColWidth="10" defaultRowHeight="16.5" x14ac:dyDescent="0.3"/>
  <cols>
    <col min="1" max="2" width="11.42578125" style="86"/>
    <col min="3" max="7" width="10.140625" style="86" customWidth="1"/>
    <col min="8" max="29" width="11.42578125" style="86"/>
    <col min="30" max="31" width="11.42578125" style="109"/>
  </cols>
  <sheetData>
    <row r="1" spans="1:31" s="109" customFormat="1" x14ac:dyDescent="0.3">
      <c r="A1" s="86"/>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row>
    <row r="2" spans="1:31" s="109" customFormat="1" x14ac:dyDescent="0.3">
      <c r="A2" s="86"/>
      <c r="B2" s="86"/>
      <c r="C2" s="86"/>
      <c r="D2" s="86"/>
      <c r="E2" s="86"/>
      <c r="F2" s="86"/>
      <c r="G2" s="86"/>
      <c r="H2" s="86"/>
      <c r="I2" s="86"/>
      <c r="J2" s="86"/>
      <c r="K2" s="86"/>
      <c r="L2" s="86"/>
      <c r="M2" s="86"/>
      <c r="N2" s="86"/>
      <c r="O2" s="86"/>
      <c r="P2" s="86"/>
      <c r="Q2" s="86"/>
      <c r="R2" s="86"/>
      <c r="S2" s="86"/>
      <c r="T2" s="86"/>
      <c r="U2" s="86"/>
      <c r="V2" s="86"/>
      <c r="W2" s="86"/>
      <c r="X2" s="86"/>
      <c r="Y2" s="86"/>
      <c r="Z2" s="86"/>
      <c r="AA2" s="86"/>
      <c r="AB2" s="86"/>
    </row>
    <row r="3" spans="1:31" s="109" customFormat="1" x14ac:dyDescent="0.3">
      <c r="A3" s="86"/>
      <c r="B3" s="86"/>
      <c r="C3" s="86"/>
      <c r="D3" s="86"/>
      <c r="E3" s="86"/>
      <c r="F3" s="86"/>
      <c r="G3" s="86"/>
      <c r="H3" s="86"/>
      <c r="I3" s="86"/>
      <c r="J3" s="86"/>
      <c r="K3" s="86"/>
      <c r="L3" s="86"/>
      <c r="M3" s="86"/>
      <c r="N3" s="86"/>
      <c r="O3" s="86"/>
      <c r="P3" s="86"/>
      <c r="Q3" s="86"/>
      <c r="R3" s="86"/>
      <c r="S3" s="86"/>
      <c r="T3" s="86"/>
      <c r="U3" s="86"/>
      <c r="V3" s="86"/>
      <c r="W3" s="86"/>
      <c r="X3" s="86"/>
      <c r="Y3" s="86"/>
      <c r="Z3" s="86"/>
      <c r="AA3" s="86"/>
    </row>
    <row r="4" spans="1:31" x14ac:dyDescent="0.3">
      <c r="I4" s="86" t="s">
        <v>486</v>
      </c>
      <c r="L4" s="86" t="s">
        <v>488</v>
      </c>
      <c r="Q4" s="86" t="s">
        <v>489</v>
      </c>
      <c r="AC4"/>
      <c r="AD4"/>
      <c r="AE4"/>
    </row>
    <row r="5" spans="1:31" ht="18.75" customHeight="1" x14ac:dyDescent="0.3">
      <c r="B5" s="584" t="s">
        <v>167</v>
      </c>
      <c r="C5" s="584"/>
      <c r="D5" s="584"/>
      <c r="E5" s="584"/>
      <c r="F5" s="584"/>
      <c r="AC5"/>
      <c r="AD5"/>
      <c r="AE5"/>
    </row>
    <row r="6" spans="1:31" x14ac:dyDescent="0.3">
      <c r="AC6"/>
      <c r="AD6"/>
      <c r="AE6"/>
    </row>
    <row r="7" spans="1:31" x14ac:dyDescent="0.3">
      <c r="AC7"/>
      <c r="AD7"/>
      <c r="AE7"/>
    </row>
    <row r="8" spans="1:31" x14ac:dyDescent="0.3">
      <c r="AC8"/>
      <c r="AD8"/>
      <c r="AE8"/>
    </row>
    <row r="9" spans="1:31" x14ac:dyDescent="0.3">
      <c r="AC9"/>
      <c r="AD9"/>
      <c r="AE9"/>
    </row>
    <row r="10" spans="1:31" x14ac:dyDescent="0.3">
      <c r="AC10"/>
      <c r="AD10"/>
      <c r="AE10"/>
    </row>
    <row r="11" spans="1:31" x14ac:dyDescent="0.3">
      <c r="AC11"/>
      <c r="AD11"/>
      <c r="AE11"/>
    </row>
    <row r="12" spans="1:31" x14ac:dyDescent="0.3">
      <c r="AC12"/>
      <c r="AD12"/>
      <c r="AE12"/>
    </row>
    <row r="13" spans="1:31" x14ac:dyDescent="0.3">
      <c r="AC13"/>
      <c r="AD13"/>
      <c r="AE13"/>
    </row>
    <row r="14" spans="1:31" x14ac:dyDescent="0.3">
      <c r="AC14"/>
      <c r="AD14"/>
      <c r="AE14"/>
    </row>
    <row r="15" spans="1:31" x14ac:dyDescent="0.3">
      <c r="AC15"/>
      <c r="AD15"/>
      <c r="AE15"/>
    </row>
    <row r="16" spans="1:31" x14ac:dyDescent="0.3">
      <c r="AC16"/>
      <c r="AD16"/>
      <c r="AE16"/>
    </row>
    <row r="17" spans="11:31" x14ac:dyDescent="0.3">
      <c r="AC17"/>
      <c r="AD17"/>
      <c r="AE17"/>
    </row>
    <row r="18" spans="11:31" x14ac:dyDescent="0.3">
      <c r="AC18"/>
      <c r="AD18"/>
      <c r="AE18"/>
    </row>
    <row r="19" spans="11:31" x14ac:dyDescent="0.3">
      <c r="AC19"/>
      <c r="AD19"/>
      <c r="AE19"/>
    </row>
    <row r="20" spans="11:31" x14ac:dyDescent="0.3">
      <c r="K20" s="86" t="s">
        <v>72</v>
      </c>
      <c r="L20" s="86">
        <f>+Ponderaciones!K245</f>
        <v>57</v>
      </c>
      <c r="M20" s="86" t="s">
        <v>395</v>
      </c>
      <c r="AC20"/>
      <c r="AD20"/>
      <c r="AE20"/>
    </row>
    <row r="22" spans="11:31" ht="15" customHeight="1" x14ac:dyDescent="0.3"/>
    <row r="24" spans="11:31" x14ac:dyDescent="0.3">
      <c r="R24" s="354" t="s">
        <v>490</v>
      </c>
      <c r="V24" s="86" t="s">
        <v>487</v>
      </c>
    </row>
    <row r="26" spans="11:31" x14ac:dyDescent="0.3">
      <c r="R26" s="354"/>
    </row>
    <row r="34" spans="1:22" x14ac:dyDescent="0.3">
      <c r="V34" s="86" t="s">
        <v>491</v>
      </c>
    </row>
    <row r="37" spans="1:22" x14ac:dyDescent="0.3">
      <c r="R37" s="86" t="s">
        <v>396</v>
      </c>
    </row>
    <row r="41" spans="1:22" x14ac:dyDescent="0.3">
      <c r="B41" s="86" t="s">
        <v>495</v>
      </c>
    </row>
    <row r="42" spans="1:22" x14ac:dyDescent="0.3">
      <c r="A42" s="583" t="s">
        <v>507</v>
      </c>
      <c r="B42" s="583"/>
      <c r="C42" s="361" t="e">
        <f>+D42/$D$44</f>
        <v>#DIV/0!</v>
      </c>
      <c r="D42" s="360">
        <f>+COUNTIF(Ponderaciones!J7:J117,"&gt; 0")</f>
        <v>0</v>
      </c>
      <c r="V42" s="86" t="s">
        <v>492</v>
      </c>
    </row>
    <row r="43" spans="1:22" x14ac:dyDescent="0.3">
      <c r="A43" s="583" t="s">
        <v>508</v>
      </c>
      <c r="B43" s="583"/>
      <c r="C43" s="361" t="e">
        <f>+D43/$D$44</f>
        <v>#DIV/0!</v>
      </c>
      <c r="D43" s="360">
        <f>+COUNTIF(Ponderaciones!J7:J117,"= 0")</f>
        <v>0</v>
      </c>
    </row>
    <row r="44" spans="1:22" x14ac:dyDescent="0.3">
      <c r="C44" s="355"/>
      <c r="D44" s="362">
        <f>+D42+D43</f>
        <v>0</v>
      </c>
    </row>
  </sheetData>
  <mergeCells count="3">
    <mergeCell ref="A42:B42"/>
    <mergeCell ref="A43:B43"/>
    <mergeCell ref="B5:F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B27"/>
  <sheetViews>
    <sheetView topLeftCell="A7" zoomScale="50" zoomScaleNormal="50" workbookViewId="0">
      <selection activeCell="A10" sqref="A10"/>
    </sheetView>
  </sheetViews>
  <sheetFormatPr baseColWidth="10" defaultRowHeight="15" x14ac:dyDescent="0.25"/>
  <cols>
    <col min="1" max="1" width="101.140625" customWidth="1"/>
    <col min="2" max="2" width="13.7109375" customWidth="1"/>
  </cols>
  <sheetData>
    <row r="1" spans="1:2" ht="18" x14ac:dyDescent="0.25">
      <c r="A1" s="110" t="s">
        <v>371</v>
      </c>
      <c r="B1" s="112" t="s">
        <v>370</v>
      </c>
    </row>
    <row r="2" spans="1:2" ht="46.5" customHeight="1" x14ac:dyDescent="0.25">
      <c r="A2" s="111" t="s">
        <v>43</v>
      </c>
      <c r="B2" s="111"/>
    </row>
    <row r="3" spans="1:2" ht="46.5" customHeight="1" x14ac:dyDescent="0.25">
      <c r="A3" s="111" t="s">
        <v>42</v>
      </c>
      <c r="B3" s="111"/>
    </row>
    <row r="4" spans="1:2" ht="46.5" customHeight="1" x14ac:dyDescent="0.25">
      <c r="A4" s="111" t="s">
        <v>168</v>
      </c>
      <c r="B4" s="111"/>
    </row>
    <row r="5" spans="1:2" ht="46.5" customHeight="1" x14ac:dyDescent="0.25">
      <c r="A5" s="111" t="s">
        <v>169</v>
      </c>
      <c r="B5" s="111"/>
    </row>
    <row r="6" spans="1:2" ht="46.5" customHeight="1" x14ac:dyDescent="0.25">
      <c r="A6" s="111" t="s">
        <v>39</v>
      </c>
      <c r="B6" s="111"/>
    </row>
    <row r="7" spans="1:2" ht="46.5" customHeight="1" x14ac:dyDescent="0.25">
      <c r="A7" s="111" t="s">
        <v>253</v>
      </c>
      <c r="B7" s="111"/>
    </row>
    <row r="8" spans="1:2" ht="46.5" customHeight="1" x14ac:dyDescent="0.25">
      <c r="A8" s="111" t="s">
        <v>172</v>
      </c>
      <c r="B8" s="111"/>
    </row>
    <row r="9" spans="1:2" s="109" customFormat="1" ht="18" customHeight="1" x14ac:dyDescent="0.25">
      <c r="A9" s="110" t="s">
        <v>371</v>
      </c>
      <c r="B9" s="112" t="s">
        <v>370</v>
      </c>
    </row>
    <row r="10" spans="1:2" ht="46.5" customHeight="1" x14ac:dyDescent="0.25">
      <c r="A10" s="111" t="s">
        <v>182</v>
      </c>
      <c r="B10" s="111"/>
    </row>
    <row r="11" spans="1:2" ht="46.5" customHeight="1" x14ac:dyDescent="0.25">
      <c r="A11" s="111" t="s">
        <v>372</v>
      </c>
      <c r="B11" s="111"/>
    </row>
    <row r="12" spans="1:2" ht="46.5" customHeight="1" x14ac:dyDescent="0.25">
      <c r="A12" s="111" t="s">
        <v>254</v>
      </c>
      <c r="B12" s="111"/>
    </row>
    <row r="13" spans="1:2" ht="46.5" customHeight="1" x14ac:dyDescent="0.25">
      <c r="A13" s="111" t="s">
        <v>183</v>
      </c>
      <c r="B13" s="111"/>
    </row>
    <row r="14" spans="1:2" ht="46.5" customHeight="1" x14ac:dyDescent="0.25">
      <c r="A14" s="111" t="s">
        <v>174</v>
      </c>
      <c r="B14" s="111"/>
    </row>
    <row r="15" spans="1:2" ht="46.5" customHeight="1" x14ac:dyDescent="0.25">
      <c r="A15" s="111" t="s">
        <v>184</v>
      </c>
      <c r="B15" s="111"/>
    </row>
    <row r="16" spans="1:2" ht="46.5" customHeight="1" x14ac:dyDescent="0.25">
      <c r="A16" s="111" t="s">
        <v>185</v>
      </c>
      <c r="B16" s="111"/>
    </row>
    <row r="17" spans="1:2" s="109" customFormat="1" ht="25.5" customHeight="1" x14ac:dyDescent="0.25">
      <c r="A17" s="110" t="s">
        <v>371</v>
      </c>
      <c r="B17" s="112" t="s">
        <v>370</v>
      </c>
    </row>
    <row r="18" spans="1:2" ht="46.5" customHeight="1" x14ac:dyDescent="0.25">
      <c r="A18" s="111" t="s">
        <v>189</v>
      </c>
      <c r="B18" s="111"/>
    </row>
    <row r="19" spans="1:2" ht="46.5" customHeight="1" x14ac:dyDescent="0.25">
      <c r="A19" s="111" t="s">
        <v>315</v>
      </c>
      <c r="B19" s="111"/>
    </row>
    <row r="20" spans="1:2" ht="46.5" customHeight="1" x14ac:dyDescent="0.25">
      <c r="A20" s="111" t="s">
        <v>316</v>
      </c>
      <c r="B20" s="111"/>
    </row>
    <row r="21" spans="1:2" ht="46.5" customHeight="1" x14ac:dyDescent="0.25">
      <c r="A21" s="111" t="s">
        <v>29</v>
      </c>
      <c r="B21" s="111"/>
    </row>
    <row r="22" spans="1:2" ht="46.5" customHeight="1" x14ac:dyDescent="0.25">
      <c r="A22" s="111" t="s">
        <v>317</v>
      </c>
      <c r="B22" s="111"/>
    </row>
    <row r="23" spans="1:2" ht="46.5" customHeight="1" x14ac:dyDescent="0.25">
      <c r="A23" s="111" t="s">
        <v>318</v>
      </c>
      <c r="B23" s="111"/>
    </row>
    <row r="24" spans="1:2" ht="46.5" customHeight="1" x14ac:dyDescent="0.25">
      <c r="A24" s="111" t="s">
        <v>102</v>
      </c>
      <c r="B24" s="111"/>
    </row>
    <row r="25" spans="1:2" ht="46.5" customHeight="1" x14ac:dyDescent="0.25">
      <c r="A25" s="111" t="s">
        <v>319</v>
      </c>
      <c r="B25" s="111"/>
    </row>
    <row r="26" spans="1:2" ht="46.5" customHeight="1" x14ac:dyDescent="0.25">
      <c r="A26" s="111" t="s">
        <v>320</v>
      </c>
      <c r="B26" s="111"/>
    </row>
    <row r="27" spans="1:2" ht="46.5" customHeight="1" x14ac:dyDescent="0.25">
      <c r="A27" s="111" t="s">
        <v>286</v>
      </c>
      <c r="B27" s="111"/>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dimension ref="A1:XFC110"/>
  <sheetViews>
    <sheetView showGridLines="0" zoomScale="90" zoomScaleNormal="90" workbookViewId="0">
      <selection activeCell="G53" sqref="G53"/>
    </sheetView>
  </sheetViews>
  <sheetFormatPr baseColWidth="10" defaultRowHeight="15" x14ac:dyDescent="0.25"/>
  <cols>
    <col min="1" max="1" width="2.5703125" style="109" customWidth="1"/>
    <col min="2" max="2" width="15.28515625" customWidth="1"/>
    <col min="3" max="3" width="18.28515625" style="89" customWidth="1"/>
    <col min="4" max="4" width="12" customWidth="1"/>
    <col min="6" max="6" width="37.5703125" customWidth="1"/>
    <col min="7" max="7" width="32.5703125" customWidth="1"/>
    <col min="8" max="8" width="27.42578125" customWidth="1"/>
    <col min="9" max="9" width="27.42578125" style="109" customWidth="1"/>
    <col min="10" max="10" width="7.5703125" customWidth="1"/>
    <col min="11" max="11" width="16.5703125" customWidth="1"/>
    <col min="12" max="13" width="14.7109375" customWidth="1"/>
    <col min="15" max="15" width="13" customWidth="1"/>
    <col min="16" max="16" width="9.7109375" customWidth="1"/>
    <col min="17" max="18" width="27.85546875" customWidth="1"/>
  </cols>
  <sheetData>
    <row r="1" spans="1:16383" s="109" customFormat="1" ht="118.5" customHeight="1" thickBot="1" x14ac:dyDescent="0.35">
      <c r="B1" s="91"/>
      <c r="C1" s="92"/>
      <c r="D1" s="93"/>
      <c r="E1" s="91"/>
      <c r="F1" s="127"/>
      <c r="G1" s="91"/>
      <c r="H1" s="91"/>
      <c r="I1" s="91"/>
      <c r="J1" s="91"/>
      <c r="K1" s="91"/>
      <c r="L1" s="91"/>
      <c r="M1" s="91"/>
      <c r="N1" s="91"/>
      <c r="O1" s="92"/>
      <c r="P1" s="92"/>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c r="AMK1" s="107"/>
      <c r="AML1" s="107"/>
      <c r="AMM1" s="107"/>
      <c r="AMN1" s="107"/>
      <c r="AMO1" s="107"/>
      <c r="AMP1" s="107"/>
      <c r="AMQ1" s="107"/>
      <c r="AMR1" s="107"/>
      <c r="AMS1" s="107"/>
      <c r="AMT1" s="107"/>
      <c r="AMU1" s="107"/>
      <c r="AMV1" s="107"/>
      <c r="AMW1" s="107"/>
      <c r="AMX1" s="107"/>
      <c r="AMY1" s="107"/>
      <c r="AMZ1" s="107"/>
      <c r="ANA1" s="107"/>
      <c r="ANB1" s="107"/>
      <c r="ANC1" s="107"/>
      <c r="AND1" s="107"/>
      <c r="ANE1" s="107"/>
      <c r="ANF1" s="107"/>
      <c r="ANG1" s="107"/>
      <c r="ANH1" s="107"/>
      <c r="ANI1" s="107"/>
      <c r="ANJ1" s="107"/>
      <c r="ANK1" s="107"/>
      <c r="ANL1" s="107"/>
      <c r="ANM1" s="107"/>
      <c r="ANN1" s="107"/>
      <c r="ANO1" s="107"/>
      <c r="ANP1" s="107"/>
      <c r="ANQ1" s="107"/>
      <c r="ANR1" s="107"/>
      <c r="ANS1" s="107"/>
      <c r="ANT1" s="107"/>
      <c r="ANU1" s="107"/>
      <c r="ANV1" s="107"/>
      <c r="ANW1" s="107"/>
      <c r="ANX1" s="107"/>
      <c r="ANY1" s="107"/>
      <c r="ANZ1" s="107"/>
      <c r="AOA1" s="107"/>
      <c r="AOB1" s="107"/>
      <c r="AOC1" s="107"/>
      <c r="AOD1" s="107"/>
      <c r="AOE1" s="107"/>
      <c r="AOF1" s="107"/>
      <c r="AOG1" s="107"/>
      <c r="AOH1" s="107"/>
      <c r="AOI1" s="107"/>
      <c r="AOJ1" s="107"/>
      <c r="AOK1" s="107"/>
      <c r="AOL1" s="107"/>
      <c r="AOM1" s="107"/>
      <c r="AON1" s="107"/>
      <c r="AOO1" s="107"/>
      <c r="AOP1" s="107"/>
      <c r="AOQ1" s="107"/>
      <c r="AOR1" s="107"/>
      <c r="AOS1" s="107"/>
      <c r="AOT1" s="107"/>
      <c r="AOU1" s="107"/>
      <c r="AOV1" s="107"/>
      <c r="AOW1" s="107"/>
      <c r="AOX1" s="107"/>
      <c r="AOY1" s="107"/>
      <c r="AOZ1" s="107"/>
      <c r="APA1" s="107"/>
      <c r="APB1" s="107"/>
      <c r="APC1" s="107"/>
      <c r="APD1" s="107"/>
      <c r="APE1" s="107"/>
      <c r="APF1" s="107"/>
      <c r="APG1" s="107"/>
      <c r="APH1" s="107"/>
      <c r="API1" s="107"/>
      <c r="APJ1" s="107"/>
      <c r="APK1" s="107"/>
      <c r="APL1" s="107"/>
      <c r="APM1" s="107"/>
      <c r="APN1" s="107"/>
      <c r="APO1" s="107"/>
      <c r="APP1" s="107"/>
      <c r="APQ1" s="107"/>
      <c r="APR1" s="107"/>
      <c r="APS1" s="107"/>
      <c r="APT1" s="107"/>
      <c r="APU1" s="107"/>
      <c r="APV1" s="107"/>
      <c r="APW1" s="107"/>
      <c r="APX1" s="107"/>
      <c r="APY1" s="107"/>
      <c r="APZ1" s="107"/>
      <c r="AQA1" s="107"/>
      <c r="AQB1" s="107"/>
      <c r="AQC1" s="107"/>
      <c r="AQD1" s="107"/>
      <c r="AQE1" s="107"/>
      <c r="AQF1" s="107"/>
      <c r="AQG1" s="107"/>
      <c r="AQH1" s="107"/>
      <c r="AQI1" s="107"/>
      <c r="AQJ1" s="107"/>
      <c r="AQK1" s="107"/>
      <c r="AQL1" s="107"/>
      <c r="AQM1" s="107"/>
      <c r="AQN1" s="107"/>
      <c r="AQO1" s="107"/>
      <c r="AQP1" s="107"/>
      <c r="AQQ1" s="107"/>
      <c r="AQR1" s="107"/>
      <c r="AQS1" s="107"/>
      <c r="AQT1" s="107"/>
      <c r="AQU1" s="107"/>
      <c r="AQV1" s="107"/>
      <c r="AQW1" s="107"/>
      <c r="AQX1" s="107"/>
      <c r="AQY1" s="107"/>
      <c r="AQZ1" s="107"/>
      <c r="ARA1" s="107"/>
      <c r="ARB1" s="107"/>
      <c r="ARC1" s="107"/>
      <c r="ARD1" s="107"/>
      <c r="ARE1" s="107"/>
      <c r="ARF1" s="107"/>
      <c r="ARG1" s="107"/>
      <c r="ARH1" s="107"/>
      <c r="ARI1" s="107"/>
      <c r="ARJ1" s="107"/>
      <c r="ARK1" s="107"/>
      <c r="ARL1" s="107"/>
      <c r="ARM1" s="107"/>
      <c r="ARN1" s="107"/>
      <c r="ARO1" s="107"/>
      <c r="ARP1" s="107"/>
      <c r="ARQ1" s="107"/>
      <c r="ARR1" s="107"/>
      <c r="ARS1" s="107"/>
      <c r="ART1" s="107"/>
      <c r="ARU1" s="107"/>
      <c r="ARV1" s="107"/>
      <c r="ARW1" s="107"/>
      <c r="ARX1" s="107"/>
      <c r="ARY1" s="107"/>
      <c r="ARZ1" s="107"/>
      <c r="ASA1" s="107"/>
      <c r="ASB1" s="107"/>
      <c r="ASC1" s="107"/>
      <c r="ASD1" s="107"/>
      <c r="ASE1" s="107"/>
      <c r="ASF1" s="107"/>
      <c r="ASG1" s="107"/>
      <c r="ASH1" s="107"/>
      <c r="ASI1" s="107"/>
      <c r="ASJ1" s="107"/>
      <c r="ASK1" s="107"/>
      <c r="ASL1" s="107"/>
      <c r="ASM1" s="107"/>
      <c r="ASN1" s="107"/>
      <c r="ASO1" s="107"/>
      <c r="ASP1" s="107"/>
      <c r="ASQ1" s="107"/>
      <c r="ASR1" s="107"/>
      <c r="ASS1" s="107"/>
      <c r="AST1" s="107"/>
      <c r="ASU1" s="107"/>
      <c r="ASV1" s="107"/>
      <c r="ASW1" s="107"/>
      <c r="ASX1" s="107"/>
      <c r="ASY1" s="107"/>
      <c r="ASZ1" s="107"/>
      <c r="ATA1" s="107"/>
      <c r="ATB1" s="107"/>
      <c r="ATC1" s="107"/>
      <c r="ATD1" s="107"/>
      <c r="ATE1" s="107"/>
      <c r="ATF1" s="107"/>
      <c r="ATG1" s="107"/>
      <c r="ATH1" s="107"/>
      <c r="ATI1" s="107"/>
      <c r="ATJ1" s="107"/>
      <c r="ATK1" s="107"/>
      <c r="ATL1" s="107"/>
      <c r="ATM1" s="107"/>
      <c r="ATN1" s="107"/>
      <c r="ATO1" s="107"/>
      <c r="ATP1" s="107"/>
      <c r="ATQ1" s="107"/>
      <c r="ATR1" s="107"/>
      <c r="ATS1" s="107"/>
      <c r="ATT1" s="107"/>
      <c r="ATU1" s="107"/>
      <c r="ATV1" s="107"/>
      <c r="ATW1" s="107"/>
      <c r="ATX1" s="107"/>
      <c r="ATY1" s="107"/>
      <c r="ATZ1" s="107"/>
      <c r="AUA1" s="107"/>
      <c r="AUB1" s="107"/>
      <c r="AUC1" s="107"/>
      <c r="AUD1" s="107"/>
      <c r="AUE1" s="107"/>
      <c r="AUF1" s="107"/>
      <c r="AUG1" s="107"/>
      <c r="AUH1" s="107"/>
      <c r="AUI1" s="107"/>
      <c r="AUJ1" s="107"/>
      <c r="AUK1" s="107"/>
      <c r="AUL1" s="107"/>
      <c r="AUM1" s="107"/>
      <c r="AUN1" s="107"/>
      <c r="AUO1" s="107"/>
      <c r="AUP1" s="107"/>
      <c r="AUQ1" s="107"/>
      <c r="AUR1" s="107"/>
      <c r="AUS1" s="107"/>
      <c r="AUT1" s="107"/>
      <c r="AUU1" s="107"/>
      <c r="AUV1" s="107"/>
      <c r="AUW1" s="107"/>
      <c r="AUX1" s="107"/>
      <c r="AUY1" s="107"/>
      <c r="AUZ1" s="107"/>
      <c r="AVA1" s="107"/>
      <c r="AVB1" s="107"/>
      <c r="AVC1" s="107"/>
      <c r="AVD1" s="107"/>
      <c r="AVE1" s="107"/>
      <c r="AVF1" s="107"/>
      <c r="AVG1" s="107"/>
      <c r="AVH1" s="107"/>
      <c r="AVI1" s="107"/>
      <c r="AVJ1" s="107"/>
      <c r="AVK1" s="107"/>
      <c r="AVL1" s="107"/>
      <c r="AVM1" s="107"/>
      <c r="AVN1" s="107"/>
      <c r="AVO1" s="107"/>
      <c r="AVP1" s="107"/>
      <c r="AVQ1" s="107"/>
      <c r="AVR1" s="107"/>
      <c r="AVS1" s="107"/>
      <c r="AVT1" s="107"/>
      <c r="AVU1" s="107"/>
      <c r="AVV1" s="107"/>
      <c r="AVW1" s="107"/>
      <c r="AVX1" s="107"/>
      <c r="AVY1" s="107"/>
      <c r="AVZ1" s="107"/>
      <c r="AWA1" s="107"/>
      <c r="AWB1" s="107"/>
      <c r="AWC1" s="107"/>
      <c r="AWD1" s="107"/>
      <c r="AWE1" s="107"/>
      <c r="AWF1" s="107"/>
      <c r="AWG1" s="107"/>
      <c r="AWH1" s="107"/>
      <c r="AWI1" s="107"/>
      <c r="AWJ1" s="107"/>
      <c r="AWK1" s="107"/>
      <c r="AWL1" s="107"/>
      <c r="AWM1" s="107"/>
      <c r="AWN1" s="107"/>
      <c r="AWO1" s="107"/>
      <c r="AWP1" s="107"/>
      <c r="AWQ1" s="107"/>
      <c r="AWR1" s="107"/>
      <c r="AWS1" s="107"/>
      <c r="AWT1" s="107"/>
      <c r="AWU1" s="107"/>
      <c r="AWV1" s="107"/>
      <c r="AWW1" s="107"/>
      <c r="AWX1" s="107"/>
      <c r="AWY1" s="107"/>
      <c r="AWZ1" s="107"/>
      <c r="AXA1" s="107"/>
      <c r="AXB1" s="107"/>
      <c r="AXC1" s="107"/>
      <c r="AXD1" s="107"/>
      <c r="AXE1" s="107"/>
      <c r="AXF1" s="107"/>
      <c r="AXG1" s="107"/>
      <c r="AXH1" s="107"/>
      <c r="AXI1" s="107"/>
      <c r="AXJ1" s="107"/>
      <c r="AXK1" s="107"/>
      <c r="AXL1" s="107"/>
      <c r="AXM1" s="107"/>
      <c r="AXN1" s="107"/>
      <c r="AXO1" s="107"/>
      <c r="AXP1" s="107"/>
      <c r="AXQ1" s="107"/>
      <c r="AXR1" s="107"/>
      <c r="AXS1" s="107"/>
      <c r="AXT1" s="107"/>
      <c r="AXU1" s="107"/>
      <c r="AXV1" s="107"/>
      <c r="AXW1" s="107"/>
      <c r="AXX1" s="107"/>
      <c r="AXY1" s="107"/>
      <c r="AXZ1" s="107"/>
      <c r="AYA1" s="107"/>
      <c r="AYB1" s="107"/>
      <c r="AYC1" s="107"/>
      <c r="AYD1" s="107"/>
      <c r="AYE1" s="107"/>
      <c r="AYF1" s="107"/>
      <c r="AYG1" s="107"/>
      <c r="AYH1" s="107"/>
      <c r="AYI1" s="107"/>
      <c r="AYJ1" s="107"/>
      <c r="AYK1" s="107"/>
      <c r="AYL1" s="107"/>
      <c r="AYM1" s="107"/>
      <c r="AYN1" s="107"/>
      <c r="AYO1" s="107"/>
      <c r="AYP1" s="107"/>
      <c r="AYQ1" s="107"/>
      <c r="AYR1" s="107"/>
      <c r="AYS1" s="107"/>
      <c r="AYT1" s="107"/>
      <c r="AYU1" s="107"/>
      <c r="AYV1" s="107"/>
      <c r="AYW1" s="107"/>
      <c r="AYX1" s="107"/>
      <c r="AYY1" s="107"/>
      <c r="AYZ1" s="107"/>
      <c r="AZA1" s="107"/>
      <c r="AZB1" s="107"/>
      <c r="AZC1" s="107"/>
      <c r="AZD1" s="107"/>
      <c r="AZE1" s="107"/>
      <c r="AZF1" s="107"/>
      <c r="AZG1" s="107"/>
      <c r="AZH1" s="107"/>
      <c r="AZI1" s="107"/>
      <c r="AZJ1" s="107"/>
      <c r="AZK1" s="107"/>
      <c r="AZL1" s="107"/>
      <c r="AZM1" s="107"/>
      <c r="AZN1" s="107"/>
      <c r="AZO1" s="107"/>
      <c r="AZP1" s="107"/>
      <c r="AZQ1" s="107"/>
      <c r="AZR1" s="107"/>
      <c r="AZS1" s="107"/>
      <c r="AZT1" s="107"/>
      <c r="AZU1" s="107"/>
      <c r="AZV1" s="107"/>
      <c r="AZW1" s="107"/>
      <c r="AZX1" s="107"/>
      <c r="AZY1" s="107"/>
      <c r="AZZ1" s="107"/>
      <c r="BAA1" s="107"/>
      <c r="BAB1" s="107"/>
      <c r="BAC1" s="107"/>
      <c r="BAD1" s="107"/>
      <c r="BAE1" s="107"/>
      <c r="BAF1" s="107"/>
      <c r="BAG1" s="107"/>
      <c r="BAH1" s="107"/>
      <c r="BAI1" s="107"/>
      <c r="BAJ1" s="107"/>
      <c r="BAK1" s="107"/>
      <c r="BAL1" s="107"/>
      <c r="BAM1" s="107"/>
      <c r="BAN1" s="107"/>
      <c r="BAO1" s="107"/>
      <c r="BAP1" s="107"/>
      <c r="BAQ1" s="107"/>
      <c r="BAR1" s="107"/>
      <c r="BAS1" s="107"/>
      <c r="BAT1" s="107"/>
      <c r="BAU1" s="107"/>
      <c r="BAV1" s="107"/>
      <c r="BAW1" s="107"/>
      <c r="BAX1" s="107"/>
      <c r="BAY1" s="107"/>
      <c r="BAZ1" s="107"/>
      <c r="BBA1" s="107"/>
      <c r="BBB1" s="107"/>
      <c r="BBC1" s="107"/>
      <c r="BBD1" s="107"/>
      <c r="BBE1" s="107"/>
      <c r="BBF1" s="107"/>
      <c r="BBG1" s="107"/>
      <c r="BBH1" s="107"/>
      <c r="BBI1" s="107"/>
      <c r="BBJ1" s="107"/>
      <c r="BBK1" s="107"/>
      <c r="BBL1" s="107"/>
      <c r="BBM1" s="107"/>
      <c r="BBN1" s="107"/>
      <c r="BBO1" s="107"/>
      <c r="BBP1" s="107"/>
      <c r="BBQ1" s="107"/>
      <c r="BBR1" s="107"/>
      <c r="BBS1" s="107"/>
      <c r="BBT1" s="107"/>
      <c r="BBU1" s="107"/>
      <c r="BBV1" s="107"/>
      <c r="BBW1" s="107"/>
      <c r="BBX1" s="107"/>
      <c r="BBY1" s="107"/>
      <c r="BBZ1" s="107"/>
      <c r="BCA1" s="107"/>
      <c r="BCB1" s="107"/>
      <c r="BCC1" s="107"/>
      <c r="BCD1" s="107"/>
      <c r="BCE1" s="107"/>
      <c r="BCF1" s="107"/>
      <c r="BCG1" s="107"/>
      <c r="BCH1" s="107"/>
      <c r="BCI1" s="107"/>
      <c r="BCJ1" s="107"/>
      <c r="BCK1" s="107"/>
      <c r="BCL1" s="107"/>
      <c r="BCM1" s="107"/>
      <c r="BCN1" s="107"/>
      <c r="BCO1" s="107"/>
      <c r="BCP1" s="107"/>
      <c r="BCQ1" s="107"/>
      <c r="BCR1" s="107"/>
      <c r="BCS1" s="107"/>
      <c r="BCT1" s="107"/>
      <c r="BCU1" s="107"/>
      <c r="BCV1" s="107"/>
      <c r="BCW1" s="107"/>
      <c r="BCX1" s="107"/>
      <c r="BCY1" s="107"/>
      <c r="BCZ1" s="107"/>
      <c r="BDA1" s="107"/>
      <c r="BDB1" s="107"/>
      <c r="BDC1" s="107"/>
      <c r="BDD1" s="107"/>
      <c r="BDE1" s="107"/>
      <c r="BDF1" s="107"/>
      <c r="BDG1" s="107"/>
      <c r="BDH1" s="107"/>
      <c r="BDI1" s="107"/>
      <c r="BDJ1" s="107"/>
      <c r="BDK1" s="107"/>
      <c r="BDL1" s="107"/>
      <c r="BDM1" s="107"/>
      <c r="BDN1" s="107"/>
      <c r="BDO1" s="107"/>
      <c r="BDP1" s="107"/>
      <c r="BDQ1" s="107"/>
      <c r="BDR1" s="107"/>
      <c r="BDS1" s="107"/>
      <c r="BDT1" s="107"/>
      <c r="BDU1" s="107"/>
      <c r="BDV1" s="107"/>
      <c r="BDW1" s="107"/>
      <c r="BDX1" s="107"/>
      <c r="BDY1" s="107"/>
      <c r="BDZ1" s="107"/>
      <c r="BEA1" s="107"/>
      <c r="BEB1" s="107"/>
      <c r="BEC1" s="107"/>
      <c r="BED1" s="107"/>
      <c r="BEE1" s="107"/>
      <c r="BEF1" s="107"/>
      <c r="BEG1" s="107"/>
      <c r="BEH1" s="107"/>
      <c r="BEI1" s="107"/>
      <c r="BEJ1" s="107"/>
      <c r="BEK1" s="107"/>
      <c r="BEL1" s="107"/>
      <c r="BEM1" s="107"/>
      <c r="BEN1" s="107"/>
      <c r="BEO1" s="107"/>
      <c r="BEP1" s="107"/>
      <c r="BEQ1" s="107"/>
      <c r="BER1" s="107"/>
      <c r="BES1" s="107"/>
      <c r="BET1" s="107"/>
      <c r="BEU1" s="107"/>
      <c r="BEV1" s="107"/>
      <c r="BEW1" s="107"/>
      <c r="BEX1" s="107"/>
      <c r="BEY1" s="107"/>
      <c r="BEZ1" s="107"/>
      <c r="BFA1" s="107"/>
      <c r="BFB1" s="107"/>
      <c r="BFC1" s="107"/>
      <c r="BFD1" s="107"/>
      <c r="BFE1" s="107"/>
      <c r="BFF1" s="107"/>
      <c r="BFG1" s="107"/>
      <c r="BFH1" s="107"/>
      <c r="BFI1" s="107"/>
      <c r="BFJ1" s="107"/>
      <c r="BFK1" s="107"/>
      <c r="BFL1" s="107"/>
      <c r="BFM1" s="107"/>
      <c r="BFN1" s="107"/>
      <c r="BFO1" s="107"/>
      <c r="BFP1" s="107"/>
      <c r="BFQ1" s="107"/>
      <c r="BFR1" s="107"/>
      <c r="BFS1" s="107"/>
      <c r="BFT1" s="107"/>
      <c r="BFU1" s="107"/>
      <c r="BFV1" s="107"/>
      <c r="BFW1" s="107"/>
      <c r="BFX1" s="107"/>
      <c r="BFY1" s="107"/>
      <c r="BFZ1" s="107"/>
      <c r="BGA1" s="107"/>
      <c r="BGB1" s="107"/>
      <c r="BGC1" s="107"/>
      <c r="BGD1" s="107"/>
      <c r="BGE1" s="107"/>
      <c r="BGF1" s="107"/>
      <c r="BGG1" s="107"/>
      <c r="BGH1" s="107"/>
      <c r="BGI1" s="107"/>
      <c r="BGJ1" s="107"/>
      <c r="BGK1" s="107"/>
      <c r="BGL1" s="107"/>
      <c r="BGM1" s="107"/>
      <c r="BGN1" s="107"/>
      <c r="BGO1" s="107"/>
      <c r="BGP1" s="107"/>
      <c r="BGQ1" s="107"/>
      <c r="BGR1" s="107"/>
      <c r="BGS1" s="107"/>
      <c r="BGT1" s="107"/>
      <c r="BGU1" s="107"/>
      <c r="BGV1" s="107"/>
      <c r="BGW1" s="107"/>
      <c r="BGX1" s="107"/>
      <c r="BGY1" s="107"/>
      <c r="BGZ1" s="107"/>
      <c r="BHA1" s="107"/>
      <c r="BHB1" s="107"/>
      <c r="BHC1" s="107"/>
      <c r="BHD1" s="107"/>
      <c r="BHE1" s="107"/>
      <c r="BHF1" s="107"/>
      <c r="BHG1" s="107"/>
      <c r="BHH1" s="107"/>
      <c r="BHI1" s="107"/>
      <c r="BHJ1" s="107"/>
      <c r="BHK1" s="107"/>
      <c r="BHL1" s="107"/>
      <c r="BHM1" s="107"/>
      <c r="BHN1" s="107"/>
      <c r="BHO1" s="107"/>
      <c r="BHP1" s="107"/>
      <c r="BHQ1" s="107"/>
      <c r="BHR1" s="107"/>
      <c r="BHS1" s="107"/>
      <c r="BHT1" s="107"/>
      <c r="BHU1" s="107"/>
      <c r="BHV1" s="107"/>
      <c r="BHW1" s="107"/>
      <c r="BHX1" s="107"/>
      <c r="BHY1" s="107"/>
      <c r="BHZ1" s="107"/>
      <c r="BIA1" s="107"/>
      <c r="BIB1" s="107"/>
      <c r="BIC1" s="107"/>
      <c r="BID1" s="107"/>
      <c r="BIE1" s="107"/>
      <c r="BIF1" s="107"/>
      <c r="BIG1" s="107"/>
      <c r="BIH1" s="107"/>
      <c r="BII1" s="107"/>
      <c r="BIJ1" s="107"/>
      <c r="BIK1" s="107"/>
      <c r="BIL1" s="107"/>
      <c r="BIM1" s="107"/>
      <c r="BIN1" s="107"/>
      <c r="BIO1" s="107"/>
      <c r="BIP1" s="107"/>
      <c r="BIQ1" s="107"/>
      <c r="BIR1" s="107"/>
      <c r="BIS1" s="107"/>
      <c r="BIT1" s="107"/>
      <c r="BIU1" s="107"/>
      <c r="BIV1" s="107"/>
      <c r="BIW1" s="107"/>
      <c r="BIX1" s="107"/>
      <c r="BIY1" s="107"/>
      <c r="BIZ1" s="107"/>
      <c r="BJA1" s="107"/>
      <c r="BJB1" s="107"/>
      <c r="BJC1" s="107"/>
      <c r="BJD1" s="107"/>
      <c r="BJE1" s="107"/>
      <c r="BJF1" s="107"/>
      <c r="BJG1" s="107"/>
      <c r="BJH1" s="107"/>
      <c r="BJI1" s="107"/>
      <c r="BJJ1" s="107"/>
      <c r="BJK1" s="107"/>
      <c r="BJL1" s="107"/>
      <c r="BJM1" s="107"/>
      <c r="BJN1" s="107"/>
      <c r="BJO1" s="107"/>
      <c r="BJP1" s="107"/>
      <c r="BJQ1" s="107"/>
      <c r="BJR1" s="107"/>
      <c r="BJS1" s="107"/>
      <c r="BJT1" s="107"/>
      <c r="BJU1" s="107"/>
      <c r="BJV1" s="107"/>
      <c r="BJW1" s="107"/>
      <c r="BJX1" s="107"/>
      <c r="BJY1" s="107"/>
      <c r="BJZ1" s="107"/>
      <c r="BKA1" s="107"/>
      <c r="BKB1" s="107"/>
      <c r="BKC1" s="107"/>
      <c r="BKD1" s="107"/>
      <c r="BKE1" s="107"/>
      <c r="BKF1" s="107"/>
      <c r="BKG1" s="107"/>
      <c r="BKH1" s="107"/>
      <c r="BKI1" s="107"/>
      <c r="BKJ1" s="107"/>
      <c r="BKK1" s="107"/>
      <c r="BKL1" s="107"/>
      <c r="BKM1" s="107"/>
      <c r="BKN1" s="107"/>
      <c r="BKO1" s="107"/>
      <c r="BKP1" s="107"/>
      <c r="BKQ1" s="107"/>
      <c r="BKR1" s="107"/>
      <c r="BKS1" s="107"/>
      <c r="BKT1" s="107"/>
      <c r="BKU1" s="107"/>
      <c r="BKV1" s="107"/>
      <c r="BKW1" s="107"/>
      <c r="BKX1" s="107"/>
      <c r="BKY1" s="107"/>
      <c r="BKZ1" s="107"/>
      <c r="BLA1" s="107"/>
      <c r="BLB1" s="107"/>
      <c r="BLC1" s="107"/>
      <c r="BLD1" s="107"/>
      <c r="BLE1" s="107"/>
      <c r="BLF1" s="107"/>
      <c r="BLG1" s="107"/>
      <c r="BLH1" s="107"/>
      <c r="BLI1" s="107"/>
      <c r="BLJ1" s="107"/>
      <c r="BLK1" s="107"/>
      <c r="BLL1" s="107"/>
      <c r="BLM1" s="107"/>
      <c r="BLN1" s="107"/>
      <c r="BLO1" s="107"/>
      <c r="BLP1" s="107"/>
      <c r="BLQ1" s="107"/>
      <c r="BLR1" s="107"/>
      <c r="BLS1" s="107"/>
      <c r="BLT1" s="107"/>
      <c r="BLU1" s="107"/>
      <c r="BLV1" s="107"/>
      <c r="BLW1" s="107"/>
      <c r="BLX1" s="107"/>
      <c r="BLY1" s="107"/>
      <c r="BLZ1" s="107"/>
      <c r="BMA1" s="107"/>
      <c r="BMB1" s="107"/>
      <c r="BMC1" s="107"/>
      <c r="BMD1" s="107"/>
      <c r="BME1" s="107"/>
      <c r="BMF1" s="107"/>
      <c r="BMG1" s="107"/>
      <c r="BMH1" s="107"/>
      <c r="BMI1" s="107"/>
      <c r="BMJ1" s="107"/>
      <c r="BMK1" s="107"/>
      <c r="BML1" s="107"/>
      <c r="BMM1" s="107"/>
      <c r="BMN1" s="107"/>
      <c r="BMO1" s="107"/>
      <c r="BMP1" s="107"/>
      <c r="BMQ1" s="107"/>
      <c r="BMR1" s="107"/>
      <c r="BMS1" s="107"/>
      <c r="BMT1" s="107"/>
      <c r="BMU1" s="107"/>
      <c r="BMV1" s="107"/>
      <c r="BMW1" s="107"/>
      <c r="BMX1" s="107"/>
      <c r="BMY1" s="107"/>
      <c r="BMZ1" s="107"/>
      <c r="BNA1" s="107"/>
      <c r="BNB1" s="107"/>
      <c r="BNC1" s="107"/>
      <c r="BND1" s="107"/>
      <c r="BNE1" s="107"/>
      <c r="BNF1" s="107"/>
      <c r="BNG1" s="107"/>
      <c r="BNH1" s="107"/>
      <c r="BNI1" s="107"/>
      <c r="BNJ1" s="107"/>
      <c r="BNK1" s="107"/>
      <c r="BNL1" s="107"/>
      <c r="BNM1" s="107"/>
      <c r="BNN1" s="107"/>
      <c r="BNO1" s="107"/>
      <c r="BNP1" s="107"/>
      <c r="BNQ1" s="107"/>
      <c r="BNR1" s="107"/>
      <c r="BNS1" s="107"/>
      <c r="BNT1" s="107"/>
      <c r="BNU1" s="107"/>
      <c r="BNV1" s="107"/>
      <c r="BNW1" s="107"/>
      <c r="BNX1" s="107"/>
      <c r="BNY1" s="107"/>
      <c r="BNZ1" s="107"/>
      <c r="BOA1" s="107"/>
      <c r="BOB1" s="107"/>
      <c r="BOC1" s="107"/>
      <c r="BOD1" s="107"/>
      <c r="BOE1" s="107"/>
      <c r="BOF1" s="107"/>
      <c r="BOG1" s="107"/>
      <c r="BOH1" s="107"/>
      <c r="BOI1" s="107"/>
      <c r="BOJ1" s="107"/>
      <c r="BOK1" s="107"/>
      <c r="BOL1" s="107"/>
      <c r="BOM1" s="107"/>
      <c r="BON1" s="107"/>
      <c r="BOO1" s="107"/>
      <c r="BOP1" s="107"/>
      <c r="BOQ1" s="107"/>
      <c r="BOR1" s="107"/>
      <c r="BOS1" s="107"/>
      <c r="BOT1" s="107"/>
      <c r="BOU1" s="107"/>
      <c r="BOV1" s="107"/>
      <c r="BOW1" s="107"/>
      <c r="BOX1" s="107"/>
      <c r="BOY1" s="107"/>
      <c r="BOZ1" s="107"/>
      <c r="BPA1" s="107"/>
      <c r="BPB1" s="107"/>
      <c r="BPC1" s="107"/>
      <c r="BPD1" s="107"/>
      <c r="BPE1" s="107"/>
      <c r="BPF1" s="107"/>
      <c r="BPG1" s="107"/>
      <c r="BPH1" s="107"/>
      <c r="BPI1" s="107"/>
      <c r="BPJ1" s="107"/>
      <c r="BPK1" s="107"/>
      <c r="BPL1" s="107"/>
      <c r="BPM1" s="107"/>
      <c r="BPN1" s="107"/>
      <c r="BPO1" s="107"/>
      <c r="BPP1" s="107"/>
      <c r="BPQ1" s="107"/>
      <c r="BPR1" s="107"/>
      <c r="BPS1" s="107"/>
      <c r="BPT1" s="107"/>
      <c r="BPU1" s="107"/>
      <c r="BPV1" s="107"/>
      <c r="BPW1" s="107"/>
      <c r="BPX1" s="107"/>
      <c r="BPY1" s="107"/>
      <c r="BPZ1" s="107"/>
      <c r="BQA1" s="107"/>
      <c r="BQB1" s="107"/>
      <c r="BQC1" s="107"/>
      <c r="BQD1" s="107"/>
      <c r="BQE1" s="107"/>
      <c r="BQF1" s="107"/>
      <c r="BQG1" s="107"/>
      <c r="BQH1" s="107"/>
      <c r="BQI1" s="107"/>
      <c r="BQJ1" s="107"/>
      <c r="BQK1" s="107"/>
      <c r="BQL1" s="107"/>
      <c r="BQM1" s="107"/>
      <c r="BQN1" s="107"/>
      <c r="BQO1" s="107"/>
      <c r="BQP1" s="107"/>
      <c r="BQQ1" s="107"/>
      <c r="BQR1" s="107"/>
      <c r="BQS1" s="107"/>
      <c r="BQT1" s="107"/>
      <c r="BQU1" s="107"/>
      <c r="BQV1" s="107"/>
      <c r="BQW1" s="107"/>
      <c r="BQX1" s="107"/>
      <c r="BQY1" s="107"/>
      <c r="BQZ1" s="107"/>
      <c r="BRA1" s="107"/>
      <c r="BRB1" s="107"/>
      <c r="BRC1" s="107"/>
      <c r="BRD1" s="107"/>
      <c r="BRE1" s="107"/>
      <c r="BRF1" s="107"/>
      <c r="BRG1" s="107"/>
      <c r="BRH1" s="107"/>
      <c r="BRI1" s="107"/>
      <c r="BRJ1" s="107"/>
      <c r="BRK1" s="107"/>
      <c r="BRL1" s="107"/>
      <c r="BRM1" s="107"/>
      <c r="BRN1" s="107"/>
      <c r="BRO1" s="107"/>
      <c r="BRP1" s="107"/>
      <c r="BRQ1" s="107"/>
      <c r="BRR1" s="107"/>
      <c r="BRS1" s="107"/>
      <c r="BRT1" s="107"/>
      <c r="BRU1" s="107"/>
      <c r="BRV1" s="107"/>
      <c r="BRW1" s="107"/>
      <c r="BRX1" s="107"/>
      <c r="BRY1" s="107"/>
      <c r="BRZ1" s="107"/>
      <c r="BSA1" s="107"/>
      <c r="BSB1" s="107"/>
      <c r="BSC1" s="107"/>
      <c r="BSD1" s="107"/>
      <c r="BSE1" s="107"/>
      <c r="BSF1" s="107"/>
      <c r="BSG1" s="107"/>
      <c r="BSH1" s="107"/>
      <c r="BSI1" s="107"/>
      <c r="BSJ1" s="107"/>
      <c r="BSK1" s="107"/>
      <c r="BSL1" s="107"/>
      <c r="BSM1" s="107"/>
      <c r="BSN1" s="107"/>
      <c r="BSO1" s="107"/>
      <c r="BSP1" s="107"/>
      <c r="BSQ1" s="107"/>
      <c r="BSR1" s="107"/>
      <c r="BSS1" s="107"/>
      <c r="BST1" s="107"/>
      <c r="BSU1" s="107"/>
      <c r="BSV1" s="107"/>
      <c r="BSW1" s="107"/>
      <c r="BSX1" s="107"/>
      <c r="BSY1" s="107"/>
      <c r="BSZ1" s="107"/>
      <c r="BTA1" s="107"/>
      <c r="BTB1" s="107"/>
      <c r="BTC1" s="107"/>
      <c r="BTD1" s="107"/>
      <c r="BTE1" s="107"/>
      <c r="BTF1" s="107"/>
      <c r="BTG1" s="107"/>
      <c r="BTH1" s="107"/>
      <c r="BTI1" s="107"/>
      <c r="BTJ1" s="107"/>
      <c r="BTK1" s="107"/>
      <c r="BTL1" s="107"/>
      <c r="BTM1" s="107"/>
      <c r="BTN1" s="107"/>
      <c r="BTO1" s="107"/>
      <c r="BTP1" s="107"/>
      <c r="BTQ1" s="107"/>
      <c r="BTR1" s="107"/>
      <c r="BTS1" s="107"/>
      <c r="BTT1" s="107"/>
      <c r="BTU1" s="107"/>
      <c r="BTV1" s="107"/>
      <c r="BTW1" s="107"/>
      <c r="BTX1" s="107"/>
      <c r="BTY1" s="107"/>
      <c r="BTZ1" s="107"/>
      <c r="BUA1" s="107"/>
      <c r="BUB1" s="107"/>
      <c r="BUC1" s="107"/>
      <c r="BUD1" s="107"/>
      <c r="BUE1" s="107"/>
      <c r="BUF1" s="107"/>
      <c r="BUG1" s="107"/>
      <c r="BUH1" s="107"/>
      <c r="BUI1" s="107"/>
      <c r="BUJ1" s="107"/>
      <c r="BUK1" s="107"/>
      <c r="BUL1" s="107"/>
      <c r="BUM1" s="107"/>
      <c r="BUN1" s="107"/>
      <c r="BUO1" s="107"/>
      <c r="BUP1" s="107"/>
      <c r="BUQ1" s="107"/>
      <c r="BUR1" s="107"/>
      <c r="BUS1" s="107"/>
      <c r="BUT1" s="107"/>
      <c r="BUU1" s="107"/>
      <c r="BUV1" s="107"/>
      <c r="BUW1" s="107"/>
      <c r="BUX1" s="107"/>
      <c r="BUY1" s="107"/>
      <c r="BUZ1" s="107"/>
      <c r="BVA1" s="107"/>
      <c r="BVB1" s="107"/>
      <c r="BVC1" s="107"/>
      <c r="BVD1" s="107"/>
      <c r="BVE1" s="107"/>
      <c r="BVF1" s="107"/>
      <c r="BVG1" s="107"/>
      <c r="BVH1" s="107"/>
      <c r="BVI1" s="107"/>
      <c r="BVJ1" s="107"/>
      <c r="BVK1" s="107"/>
      <c r="BVL1" s="107"/>
      <c r="BVM1" s="107"/>
      <c r="BVN1" s="107"/>
      <c r="BVO1" s="107"/>
      <c r="BVP1" s="107"/>
      <c r="BVQ1" s="107"/>
      <c r="BVR1" s="107"/>
      <c r="BVS1" s="107"/>
      <c r="BVT1" s="107"/>
      <c r="BVU1" s="107"/>
      <c r="BVV1" s="107"/>
      <c r="BVW1" s="107"/>
      <c r="BVX1" s="107"/>
      <c r="BVY1" s="107"/>
      <c r="BVZ1" s="107"/>
      <c r="BWA1" s="107"/>
      <c r="BWB1" s="107"/>
      <c r="BWC1" s="107"/>
      <c r="BWD1" s="107"/>
      <c r="BWE1" s="107"/>
      <c r="BWF1" s="107"/>
      <c r="BWG1" s="107"/>
      <c r="BWH1" s="107"/>
      <c r="BWI1" s="107"/>
      <c r="BWJ1" s="107"/>
      <c r="BWK1" s="107"/>
      <c r="BWL1" s="107"/>
      <c r="BWM1" s="107"/>
      <c r="BWN1" s="107"/>
      <c r="BWO1" s="107"/>
      <c r="BWP1" s="107"/>
      <c r="BWQ1" s="107"/>
      <c r="BWR1" s="107"/>
      <c r="BWS1" s="107"/>
      <c r="BWT1" s="107"/>
      <c r="BWU1" s="107"/>
      <c r="BWV1" s="107"/>
      <c r="BWW1" s="107"/>
      <c r="BWX1" s="107"/>
      <c r="BWY1" s="107"/>
      <c r="BWZ1" s="107"/>
      <c r="BXA1" s="107"/>
      <c r="BXB1" s="107"/>
      <c r="BXC1" s="107"/>
      <c r="BXD1" s="107"/>
      <c r="BXE1" s="107"/>
      <c r="BXF1" s="107"/>
      <c r="BXG1" s="107"/>
      <c r="BXH1" s="107"/>
      <c r="BXI1" s="107"/>
      <c r="BXJ1" s="107"/>
      <c r="BXK1" s="107"/>
      <c r="BXL1" s="107"/>
      <c r="BXM1" s="107"/>
      <c r="BXN1" s="107"/>
      <c r="BXO1" s="107"/>
      <c r="BXP1" s="107"/>
      <c r="BXQ1" s="107"/>
      <c r="BXR1" s="107"/>
      <c r="BXS1" s="107"/>
      <c r="BXT1" s="107"/>
      <c r="BXU1" s="107"/>
      <c r="BXV1" s="107"/>
      <c r="BXW1" s="107"/>
      <c r="BXX1" s="107"/>
      <c r="BXY1" s="107"/>
      <c r="BXZ1" s="107"/>
      <c r="BYA1" s="107"/>
      <c r="BYB1" s="107"/>
      <c r="BYC1" s="107"/>
      <c r="BYD1" s="107"/>
      <c r="BYE1" s="107"/>
      <c r="BYF1" s="107"/>
      <c r="BYG1" s="107"/>
      <c r="BYH1" s="107"/>
      <c r="BYI1" s="107"/>
      <c r="BYJ1" s="107"/>
      <c r="BYK1" s="107"/>
      <c r="BYL1" s="107"/>
      <c r="BYM1" s="107"/>
      <c r="BYN1" s="107"/>
      <c r="BYO1" s="107"/>
      <c r="BYP1" s="107"/>
      <c r="BYQ1" s="107"/>
      <c r="BYR1" s="107"/>
      <c r="BYS1" s="107"/>
      <c r="BYT1" s="107"/>
      <c r="BYU1" s="107"/>
      <c r="BYV1" s="107"/>
      <c r="BYW1" s="107"/>
      <c r="BYX1" s="107"/>
      <c r="BYY1" s="107"/>
      <c r="BYZ1" s="107"/>
      <c r="BZA1" s="107"/>
      <c r="BZB1" s="107"/>
      <c r="BZC1" s="107"/>
      <c r="BZD1" s="107"/>
      <c r="BZE1" s="107"/>
      <c r="BZF1" s="107"/>
      <c r="BZG1" s="107"/>
      <c r="BZH1" s="107"/>
      <c r="BZI1" s="107"/>
      <c r="BZJ1" s="107"/>
      <c r="BZK1" s="107"/>
      <c r="BZL1" s="107"/>
      <c r="BZM1" s="107"/>
      <c r="BZN1" s="107"/>
      <c r="BZO1" s="107"/>
      <c r="BZP1" s="107"/>
      <c r="BZQ1" s="107"/>
      <c r="BZR1" s="107"/>
      <c r="BZS1" s="107"/>
      <c r="BZT1" s="107"/>
      <c r="BZU1" s="107"/>
      <c r="BZV1" s="107"/>
      <c r="BZW1" s="107"/>
      <c r="BZX1" s="107"/>
      <c r="BZY1" s="107"/>
      <c r="BZZ1" s="107"/>
      <c r="CAA1" s="107"/>
      <c r="CAB1" s="107"/>
      <c r="CAC1" s="107"/>
      <c r="CAD1" s="107"/>
      <c r="CAE1" s="107"/>
      <c r="CAF1" s="107"/>
      <c r="CAG1" s="107"/>
      <c r="CAH1" s="107"/>
      <c r="CAI1" s="107"/>
      <c r="CAJ1" s="107"/>
      <c r="CAK1" s="107"/>
      <c r="CAL1" s="107"/>
      <c r="CAM1" s="107"/>
      <c r="CAN1" s="107"/>
      <c r="CAO1" s="107"/>
      <c r="CAP1" s="107"/>
      <c r="CAQ1" s="107"/>
      <c r="CAR1" s="107"/>
      <c r="CAS1" s="107"/>
      <c r="CAT1" s="107"/>
      <c r="CAU1" s="107"/>
      <c r="CAV1" s="107"/>
      <c r="CAW1" s="107"/>
      <c r="CAX1" s="107"/>
      <c r="CAY1" s="107"/>
      <c r="CAZ1" s="107"/>
      <c r="CBA1" s="107"/>
      <c r="CBB1" s="107"/>
      <c r="CBC1" s="107"/>
      <c r="CBD1" s="107"/>
      <c r="CBE1" s="107"/>
      <c r="CBF1" s="107"/>
      <c r="CBG1" s="107"/>
      <c r="CBH1" s="107"/>
      <c r="CBI1" s="107"/>
      <c r="CBJ1" s="107"/>
      <c r="CBK1" s="107"/>
      <c r="CBL1" s="107"/>
      <c r="CBM1" s="107"/>
      <c r="CBN1" s="107"/>
      <c r="CBO1" s="107"/>
      <c r="CBP1" s="107"/>
      <c r="CBQ1" s="107"/>
      <c r="CBR1" s="107"/>
      <c r="CBS1" s="107"/>
      <c r="CBT1" s="107"/>
      <c r="CBU1" s="107"/>
      <c r="CBV1" s="107"/>
      <c r="CBW1" s="107"/>
      <c r="CBX1" s="107"/>
      <c r="CBY1" s="107"/>
      <c r="CBZ1" s="107"/>
      <c r="CCA1" s="107"/>
      <c r="CCB1" s="107"/>
      <c r="CCC1" s="107"/>
      <c r="CCD1" s="107"/>
      <c r="CCE1" s="107"/>
      <c r="CCF1" s="107"/>
      <c r="CCG1" s="107"/>
      <c r="CCH1" s="107"/>
      <c r="CCI1" s="107"/>
      <c r="CCJ1" s="107"/>
      <c r="CCK1" s="107"/>
      <c r="CCL1" s="107"/>
      <c r="CCM1" s="107"/>
      <c r="CCN1" s="107"/>
      <c r="CCO1" s="107"/>
      <c r="CCP1" s="107"/>
      <c r="CCQ1" s="107"/>
      <c r="CCR1" s="107"/>
      <c r="CCS1" s="107"/>
      <c r="CCT1" s="107"/>
      <c r="CCU1" s="107"/>
      <c r="CCV1" s="107"/>
      <c r="CCW1" s="107"/>
      <c r="CCX1" s="107"/>
      <c r="CCY1" s="107"/>
      <c r="CCZ1" s="107"/>
      <c r="CDA1" s="107"/>
      <c r="CDB1" s="107"/>
      <c r="CDC1" s="107"/>
      <c r="CDD1" s="107"/>
      <c r="CDE1" s="107"/>
      <c r="CDF1" s="107"/>
      <c r="CDG1" s="107"/>
      <c r="CDH1" s="107"/>
      <c r="CDI1" s="107"/>
      <c r="CDJ1" s="107"/>
      <c r="CDK1" s="107"/>
      <c r="CDL1" s="107"/>
      <c r="CDM1" s="107"/>
      <c r="CDN1" s="107"/>
      <c r="CDO1" s="107"/>
      <c r="CDP1" s="107"/>
      <c r="CDQ1" s="107"/>
      <c r="CDR1" s="107"/>
      <c r="CDS1" s="107"/>
      <c r="CDT1" s="107"/>
      <c r="CDU1" s="107"/>
      <c r="CDV1" s="107"/>
      <c r="CDW1" s="107"/>
      <c r="CDX1" s="107"/>
      <c r="CDY1" s="107"/>
      <c r="CDZ1" s="107"/>
      <c r="CEA1" s="107"/>
      <c r="CEB1" s="107"/>
      <c r="CEC1" s="107"/>
      <c r="CED1" s="107"/>
      <c r="CEE1" s="107"/>
      <c r="CEF1" s="107"/>
      <c r="CEG1" s="107"/>
      <c r="CEH1" s="107"/>
      <c r="CEI1" s="107"/>
      <c r="CEJ1" s="107"/>
      <c r="CEK1" s="107"/>
      <c r="CEL1" s="107"/>
      <c r="CEM1" s="107"/>
      <c r="CEN1" s="107"/>
      <c r="CEO1" s="107"/>
      <c r="CEP1" s="107"/>
      <c r="CEQ1" s="107"/>
      <c r="CER1" s="107"/>
      <c r="CES1" s="107"/>
      <c r="CET1" s="107"/>
      <c r="CEU1" s="107"/>
      <c r="CEV1" s="107"/>
      <c r="CEW1" s="107"/>
      <c r="CEX1" s="107"/>
      <c r="CEY1" s="107"/>
      <c r="CEZ1" s="107"/>
      <c r="CFA1" s="107"/>
      <c r="CFB1" s="107"/>
      <c r="CFC1" s="107"/>
      <c r="CFD1" s="107"/>
      <c r="CFE1" s="107"/>
      <c r="CFF1" s="107"/>
      <c r="CFG1" s="107"/>
      <c r="CFH1" s="107"/>
      <c r="CFI1" s="107"/>
      <c r="CFJ1" s="107"/>
      <c r="CFK1" s="107"/>
      <c r="CFL1" s="107"/>
      <c r="CFM1" s="107"/>
      <c r="CFN1" s="107"/>
      <c r="CFO1" s="107"/>
      <c r="CFP1" s="107"/>
      <c r="CFQ1" s="107"/>
      <c r="CFR1" s="107"/>
      <c r="CFS1" s="107"/>
      <c r="CFT1" s="107"/>
      <c r="CFU1" s="107"/>
      <c r="CFV1" s="107"/>
      <c r="CFW1" s="107"/>
      <c r="CFX1" s="107"/>
      <c r="CFY1" s="107"/>
      <c r="CFZ1" s="107"/>
      <c r="CGA1" s="107"/>
      <c r="CGB1" s="107"/>
      <c r="CGC1" s="107"/>
      <c r="CGD1" s="107"/>
      <c r="CGE1" s="107"/>
      <c r="CGF1" s="107"/>
      <c r="CGG1" s="107"/>
      <c r="CGH1" s="107"/>
      <c r="CGI1" s="107"/>
      <c r="CGJ1" s="107"/>
      <c r="CGK1" s="107"/>
      <c r="CGL1" s="107"/>
      <c r="CGM1" s="107"/>
      <c r="CGN1" s="107"/>
      <c r="CGO1" s="107"/>
      <c r="CGP1" s="107"/>
      <c r="CGQ1" s="107"/>
      <c r="CGR1" s="107"/>
      <c r="CGS1" s="107"/>
      <c r="CGT1" s="107"/>
      <c r="CGU1" s="107"/>
      <c r="CGV1" s="107"/>
      <c r="CGW1" s="107"/>
      <c r="CGX1" s="107"/>
      <c r="CGY1" s="107"/>
      <c r="CGZ1" s="107"/>
      <c r="CHA1" s="107"/>
      <c r="CHB1" s="107"/>
      <c r="CHC1" s="107"/>
      <c r="CHD1" s="107"/>
      <c r="CHE1" s="107"/>
      <c r="CHF1" s="107"/>
      <c r="CHG1" s="107"/>
      <c r="CHH1" s="107"/>
      <c r="CHI1" s="107"/>
      <c r="CHJ1" s="107"/>
      <c r="CHK1" s="107"/>
      <c r="CHL1" s="107"/>
      <c r="CHM1" s="107"/>
      <c r="CHN1" s="107"/>
      <c r="CHO1" s="107"/>
      <c r="CHP1" s="107"/>
      <c r="CHQ1" s="107"/>
      <c r="CHR1" s="107"/>
      <c r="CHS1" s="107"/>
      <c r="CHT1" s="107"/>
      <c r="CHU1" s="107"/>
      <c r="CHV1" s="107"/>
      <c r="CHW1" s="107"/>
      <c r="CHX1" s="107"/>
      <c r="CHY1" s="107"/>
      <c r="CHZ1" s="107"/>
      <c r="CIA1" s="107"/>
      <c r="CIB1" s="107"/>
      <c r="CIC1" s="107"/>
      <c r="CID1" s="107"/>
      <c r="CIE1" s="107"/>
      <c r="CIF1" s="107"/>
      <c r="CIG1" s="107"/>
      <c r="CIH1" s="107"/>
      <c r="CII1" s="107"/>
      <c r="CIJ1" s="107"/>
      <c r="CIK1" s="107"/>
      <c r="CIL1" s="107"/>
      <c r="CIM1" s="107"/>
      <c r="CIN1" s="107"/>
      <c r="CIO1" s="107"/>
      <c r="CIP1" s="107"/>
      <c r="CIQ1" s="107"/>
      <c r="CIR1" s="107"/>
      <c r="CIS1" s="107"/>
      <c r="CIT1" s="107"/>
      <c r="CIU1" s="107"/>
      <c r="CIV1" s="107"/>
      <c r="CIW1" s="107"/>
      <c r="CIX1" s="107"/>
      <c r="CIY1" s="107"/>
      <c r="CIZ1" s="107"/>
      <c r="CJA1" s="107"/>
      <c r="CJB1" s="107"/>
      <c r="CJC1" s="107"/>
      <c r="CJD1" s="107"/>
      <c r="CJE1" s="107"/>
      <c r="CJF1" s="107"/>
      <c r="CJG1" s="107"/>
      <c r="CJH1" s="107"/>
      <c r="CJI1" s="107"/>
      <c r="CJJ1" s="107"/>
      <c r="CJK1" s="107"/>
      <c r="CJL1" s="107"/>
      <c r="CJM1" s="107"/>
      <c r="CJN1" s="107"/>
      <c r="CJO1" s="107"/>
      <c r="CJP1" s="107"/>
      <c r="CJQ1" s="107"/>
      <c r="CJR1" s="107"/>
      <c r="CJS1" s="107"/>
      <c r="CJT1" s="107"/>
      <c r="CJU1" s="107"/>
      <c r="CJV1" s="107"/>
      <c r="CJW1" s="107"/>
      <c r="CJX1" s="107"/>
      <c r="CJY1" s="107"/>
      <c r="CJZ1" s="107"/>
      <c r="CKA1" s="107"/>
      <c r="CKB1" s="107"/>
      <c r="CKC1" s="107"/>
      <c r="CKD1" s="107"/>
      <c r="CKE1" s="107"/>
      <c r="CKF1" s="107"/>
      <c r="CKG1" s="107"/>
      <c r="CKH1" s="107"/>
      <c r="CKI1" s="107"/>
      <c r="CKJ1" s="107"/>
      <c r="CKK1" s="107"/>
      <c r="CKL1" s="107"/>
      <c r="CKM1" s="107"/>
      <c r="CKN1" s="107"/>
      <c r="CKO1" s="107"/>
      <c r="CKP1" s="107"/>
      <c r="CKQ1" s="107"/>
      <c r="CKR1" s="107"/>
      <c r="CKS1" s="107"/>
      <c r="CKT1" s="107"/>
      <c r="CKU1" s="107"/>
      <c r="CKV1" s="107"/>
      <c r="CKW1" s="107"/>
      <c r="CKX1" s="107"/>
      <c r="CKY1" s="107"/>
      <c r="CKZ1" s="107"/>
      <c r="CLA1" s="107"/>
      <c r="CLB1" s="107"/>
      <c r="CLC1" s="107"/>
      <c r="CLD1" s="107"/>
      <c r="CLE1" s="107"/>
      <c r="CLF1" s="107"/>
      <c r="CLG1" s="107"/>
      <c r="CLH1" s="107"/>
      <c r="CLI1" s="107"/>
      <c r="CLJ1" s="107"/>
      <c r="CLK1" s="107"/>
      <c r="CLL1" s="107"/>
      <c r="CLM1" s="107"/>
      <c r="CLN1" s="107"/>
      <c r="CLO1" s="107"/>
      <c r="CLP1" s="107"/>
      <c r="CLQ1" s="107"/>
      <c r="CLR1" s="107"/>
      <c r="CLS1" s="107"/>
      <c r="CLT1" s="107"/>
      <c r="CLU1" s="107"/>
      <c r="CLV1" s="107"/>
      <c r="CLW1" s="107"/>
      <c r="CLX1" s="107"/>
      <c r="CLY1" s="107"/>
      <c r="CLZ1" s="107"/>
      <c r="CMA1" s="107"/>
      <c r="CMB1" s="107"/>
      <c r="CMC1" s="107"/>
      <c r="CMD1" s="107"/>
      <c r="CME1" s="107"/>
      <c r="CMF1" s="107"/>
      <c r="CMG1" s="107"/>
      <c r="CMH1" s="107"/>
      <c r="CMI1" s="107"/>
      <c r="CMJ1" s="107"/>
      <c r="CMK1" s="107"/>
      <c r="CML1" s="107"/>
      <c r="CMM1" s="107"/>
      <c r="CMN1" s="107"/>
      <c r="CMO1" s="107"/>
      <c r="CMP1" s="107"/>
      <c r="CMQ1" s="107"/>
      <c r="CMR1" s="107"/>
      <c r="CMS1" s="107"/>
      <c r="CMT1" s="107"/>
      <c r="CMU1" s="107"/>
      <c r="CMV1" s="107"/>
      <c r="CMW1" s="107"/>
      <c r="CMX1" s="107"/>
      <c r="CMY1" s="107"/>
      <c r="CMZ1" s="107"/>
      <c r="CNA1" s="107"/>
      <c r="CNB1" s="107"/>
      <c r="CNC1" s="107"/>
      <c r="CND1" s="107"/>
      <c r="CNE1" s="107"/>
      <c r="CNF1" s="107"/>
      <c r="CNG1" s="107"/>
      <c r="CNH1" s="107"/>
      <c r="CNI1" s="107"/>
      <c r="CNJ1" s="107"/>
      <c r="CNK1" s="107"/>
      <c r="CNL1" s="107"/>
      <c r="CNM1" s="107"/>
      <c r="CNN1" s="107"/>
      <c r="CNO1" s="107"/>
      <c r="CNP1" s="107"/>
      <c r="CNQ1" s="107"/>
      <c r="CNR1" s="107"/>
      <c r="CNS1" s="107"/>
      <c r="CNT1" s="107"/>
      <c r="CNU1" s="107"/>
      <c r="CNV1" s="107"/>
      <c r="CNW1" s="107"/>
      <c r="CNX1" s="107"/>
      <c r="CNY1" s="107"/>
      <c r="CNZ1" s="107"/>
      <c r="COA1" s="107"/>
      <c r="COB1" s="107"/>
      <c r="COC1" s="107"/>
      <c r="COD1" s="107"/>
      <c r="COE1" s="107"/>
      <c r="COF1" s="107"/>
      <c r="COG1" s="107"/>
      <c r="COH1" s="107"/>
      <c r="COI1" s="107"/>
      <c r="COJ1" s="107"/>
      <c r="COK1" s="107"/>
      <c r="COL1" s="107"/>
      <c r="COM1" s="107"/>
      <c r="CON1" s="107"/>
      <c r="COO1" s="107"/>
      <c r="COP1" s="107"/>
      <c r="COQ1" s="107"/>
      <c r="COR1" s="107"/>
      <c r="COS1" s="107"/>
      <c r="COT1" s="107"/>
      <c r="COU1" s="107"/>
      <c r="COV1" s="107"/>
      <c r="COW1" s="107"/>
      <c r="COX1" s="107"/>
      <c r="COY1" s="107"/>
      <c r="COZ1" s="107"/>
      <c r="CPA1" s="107"/>
      <c r="CPB1" s="107"/>
      <c r="CPC1" s="107"/>
      <c r="CPD1" s="107"/>
      <c r="CPE1" s="107"/>
      <c r="CPF1" s="107"/>
      <c r="CPG1" s="107"/>
      <c r="CPH1" s="107"/>
      <c r="CPI1" s="107"/>
      <c r="CPJ1" s="107"/>
      <c r="CPK1" s="107"/>
      <c r="CPL1" s="107"/>
      <c r="CPM1" s="107"/>
      <c r="CPN1" s="107"/>
      <c r="CPO1" s="107"/>
      <c r="CPP1" s="107"/>
      <c r="CPQ1" s="107"/>
      <c r="CPR1" s="107"/>
      <c r="CPS1" s="107"/>
      <c r="CPT1" s="107"/>
      <c r="CPU1" s="107"/>
      <c r="CPV1" s="107"/>
      <c r="CPW1" s="107"/>
      <c r="CPX1" s="107"/>
      <c r="CPY1" s="107"/>
      <c r="CPZ1" s="107"/>
      <c r="CQA1" s="107"/>
      <c r="CQB1" s="107"/>
      <c r="CQC1" s="107"/>
      <c r="CQD1" s="107"/>
      <c r="CQE1" s="107"/>
      <c r="CQF1" s="107"/>
      <c r="CQG1" s="107"/>
      <c r="CQH1" s="107"/>
      <c r="CQI1" s="107"/>
      <c r="CQJ1" s="107"/>
      <c r="CQK1" s="107"/>
      <c r="CQL1" s="107"/>
      <c r="CQM1" s="107"/>
      <c r="CQN1" s="107"/>
      <c r="CQO1" s="107"/>
      <c r="CQP1" s="107"/>
      <c r="CQQ1" s="107"/>
      <c r="CQR1" s="107"/>
      <c r="CQS1" s="107"/>
      <c r="CQT1" s="107"/>
      <c r="CQU1" s="107"/>
      <c r="CQV1" s="107"/>
      <c r="CQW1" s="107"/>
      <c r="CQX1" s="107"/>
      <c r="CQY1" s="107"/>
      <c r="CQZ1" s="107"/>
      <c r="CRA1" s="107"/>
      <c r="CRB1" s="107"/>
      <c r="CRC1" s="107"/>
      <c r="CRD1" s="107"/>
      <c r="CRE1" s="107"/>
      <c r="CRF1" s="107"/>
      <c r="CRG1" s="107"/>
      <c r="CRH1" s="107"/>
      <c r="CRI1" s="107"/>
      <c r="CRJ1" s="107"/>
      <c r="CRK1" s="107"/>
      <c r="CRL1" s="107"/>
      <c r="CRM1" s="107"/>
      <c r="CRN1" s="107"/>
      <c r="CRO1" s="107"/>
      <c r="CRP1" s="107"/>
      <c r="CRQ1" s="107"/>
      <c r="CRR1" s="107"/>
      <c r="CRS1" s="107"/>
      <c r="CRT1" s="107"/>
      <c r="CRU1" s="107"/>
      <c r="CRV1" s="107"/>
      <c r="CRW1" s="107"/>
      <c r="CRX1" s="107"/>
      <c r="CRY1" s="107"/>
      <c r="CRZ1" s="107"/>
      <c r="CSA1" s="107"/>
      <c r="CSB1" s="107"/>
      <c r="CSC1" s="107"/>
      <c r="CSD1" s="107"/>
      <c r="CSE1" s="107"/>
      <c r="CSF1" s="107"/>
      <c r="CSG1" s="107"/>
      <c r="CSH1" s="107"/>
      <c r="CSI1" s="107"/>
      <c r="CSJ1" s="107"/>
      <c r="CSK1" s="107"/>
      <c r="CSL1" s="107"/>
      <c r="CSM1" s="107"/>
      <c r="CSN1" s="107"/>
      <c r="CSO1" s="107"/>
      <c r="CSP1" s="107"/>
      <c r="CSQ1" s="107"/>
      <c r="CSR1" s="107"/>
      <c r="CSS1" s="107"/>
      <c r="CST1" s="107"/>
      <c r="CSU1" s="107"/>
      <c r="CSV1" s="107"/>
      <c r="CSW1" s="107"/>
      <c r="CSX1" s="107"/>
      <c r="CSY1" s="107"/>
      <c r="CSZ1" s="107"/>
      <c r="CTA1" s="107"/>
      <c r="CTB1" s="107"/>
      <c r="CTC1" s="107"/>
      <c r="CTD1" s="107"/>
      <c r="CTE1" s="107"/>
      <c r="CTF1" s="107"/>
      <c r="CTG1" s="107"/>
      <c r="CTH1" s="107"/>
      <c r="CTI1" s="107"/>
      <c r="CTJ1" s="107"/>
      <c r="CTK1" s="107"/>
      <c r="CTL1" s="107"/>
      <c r="CTM1" s="107"/>
      <c r="CTN1" s="107"/>
      <c r="CTO1" s="107"/>
      <c r="CTP1" s="107"/>
      <c r="CTQ1" s="107"/>
      <c r="CTR1" s="107"/>
      <c r="CTS1" s="107"/>
      <c r="CTT1" s="107"/>
      <c r="CTU1" s="107"/>
      <c r="CTV1" s="107"/>
      <c r="CTW1" s="107"/>
      <c r="CTX1" s="107"/>
      <c r="CTY1" s="107"/>
      <c r="CTZ1" s="107"/>
      <c r="CUA1" s="107"/>
      <c r="CUB1" s="107"/>
      <c r="CUC1" s="107"/>
      <c r="CUD1" s="107"/>
      <c r="CUE1" s="107"/>
      <c r="CUF1" s="107"/>
      <c r="CUG1" s="107"/>
      <c r="CUH1" s="107"/>
      <c r="CUI1" s="107"/>
      <c r="CUJ1" s="107"/>
      <c r="CUK1" s="107"/>
      <c r="CUL1" s="107"/>
      <c r="CUM1" s="107"/>
      <c r="CUN1" s="107"/>
      <c r="CUO1" s="107"/>
      <c r="CUP1" s="107"/>
      <c r="CUQ1" s="107"/>
      <c r="CUR1" s="107"/>
      <c r="CUS1" s="107"/>
      <c r="CUT1" s="107"/>
      <c r="CUU1" s="107"/>
      <c r="CUV1" s="107"/>
      <c r="CUW1" s="107"/>
      <c r="CUX1" s="107"/>
      <c r="CUY1" s="107"/>
      <c r="CUZ1" s="107"/>
      <c r="CVA1" s="107"/>
      <c r="CVB1" s="107"/>
      <c r="CVC1" s="107"/>
      <c r="CVD1" s="107"/>
      <c r="CVE1" s="107"/>
      <c r="CVF1" s="107"/>
      <c r="CVG1" s="107"/>
      <c r="CVH1" s="107"/>
      <c r="CVI1" s="107"/>
      <c r="CVJ1" s="107"/>
      <c r="CVK1" s="107"/>
      <c r="CVL1" s="107"/>
      <c r="CVM1" s="107"/>
      <c r="CVN1" s="107"/>
      <c r="CVO1" s="107"/>
      <c r="CVP1" s="107"/>
      <c r="CVQ1" s="107"/>
      <c r="CVR1" s="107"/>
      <c r="CVS1" s="107"/>
      <c r="CVT1" s="107"/>
      <c r="CVU1" s="107"/>
      <c r="CVV1" s="107"/>
      <c r="CVW1" s="107"/>
      <c r="CVX1" s="107"/>
      <c r="CVY1" s="107"/>
      <c r="CVZ1" s="107"/>
      <c r="CWA1" s="107"/>
      <c r="CWB1" s="107"/>
      <c r="CWC1" s="107"/>
      <c r="CWD1" s="107"/>
      <c r="CWE1" s="107"/>
      <c r="CWF1" s="107"/>
      <c r="CWG1" s="107"/>
      <c r="CWH1" s="107"/>
      <c r="CWI1" s="107"/>
      <c r="CWJ1" s="107"/>
      <c r="CWK1" s="107"/>
      <c r="CWL1" s="107"/>
      <c r="CWM1" s="107"/>
      <c r="CWN1" s="107"/>
      <c r="CWO1" s="107"/>
      <c r="CWP1" s="107"/>
      <c r="CWQ1" s="107"/>
      <c r="CWR1" s="107"/>
      <c r="CWS1" s="107"/>
      <c r="CWT1" s="107"/>
      <c r="CWU1" s="107"/>
      <c r="CWV1" s="107"/>
      <c r="CWW1" s="107"/>
      <c r="CWX1" s="107"/>
      <c r="CWY1" s="107"/>
      <c r="CWZ1" s="107"/>
      <c r="CXA1" s="107"/>
      <c r="CXB1" s="107"/>
      <c r="CXC1" s="107"/>
      <c r="CXD1" s="107"/>
      <c r="CXE1" s="107"/>
      <c r="CXF1" s="107"/>
      <c r="CXG1" s="107"/>
      <c r="CXH1" s="107"/>
      <c r="CXI1" s="107"/>
      <c r="CXJ1" s="107"/>
      <c r="CXK1" s="107"/>
      <c r="CXL1" s="107"/>
      <c r="CXM1" s="107"/>
      <c r="CXN1" s="107"/>
      <c r="CXO1" s="107"/>
      <c r="CXP1" s="107"/>
      <c r="CXQ1" s="107"/>
      <c r="CXR1" s="107"/>
      <c r="CXS1" s="107"/>
      <c r="CXT1" s="107"/>
      <c r="CXU1" s="107"/>
      <c r="CXV1" s="107"/>
      <c r="CXW1" s="107"/>
      <c r="CXX1" s="107"/>
      <c r="CXY1" s="107"/>
      <c r="CXZ1" s="107"/>
      <c r="CYA1" s="107"/>
      <c r="CYB1" s="107"/>
      <c r="CYC1" s="107"/>
      <c r="CYD1" s="107"/>
      <c r="CYE1" s="107"/>
      <c r="CYF1" s="107"/>
      <c r="CYG1" s="107"/>
      <c r="CYH1" s="107"/>
      <c r="CYI1" s="107"/>
      <c r="CYJ1" s="107"/>
      <c r="CYK1" s="107"/>
      <c r="CYL1" s="107"/>
      <c r="CYM1" s="107"/>
      <c r="CYN1" s="107"/>
      <c r="CYO1" s="107"/>
      <c r="CYP1" s="107"/>
      <c r="CYQ1" s="107"/>
      <c r="CYR1" s="107"/>
      <c r="CYS1" s="107"/>
      <c r="CYT1" s="107"/>
      <c r="CYU1" s="107"/>
      <c r="CYV1" s="107"/>
      <c r="CYW1" s="107"/>
      <c r="CYX1" s="107"/>
      <c r="CYY1" s="107"/>
      <c r="CYZ1" s="107"/>
      <c r="CZA1" s="107"/>
      <c r="CZB1" s="107"/>
      <c r="CZC1" s="107"/>
      <c r="CZD1" s="107"/>
      <c r="CZE1" s="107"/>
      <c r="CZF1" s="107"/>
      <c r="CZG1" s="107"/>
      <c r="CZH1" s="107"/>
      <c r="CZI1" s="107"/>
      <c r="CZJ1" s="107"/>
      <c r="CZK1" s="107"/>
      <c r="CZL1" s="107"/>
      <c r="CZM1" s="107"/>
      <c r="CZN1" s="107"/>
      <c r="CZO1" s="107"/>
      <c r="CZP1" s="107"/>
      <c r="CZQ1" s="107"/>
      <c r="CZR1" s="107"/>
      <c r="CZS1" s="107"/>
      <c r="CZT1" s="107"/>
      <c r="CZU1" s="107"/>
      <c r="CZV1" s="107"/>
      <c r="CZW1" s="107"/>
      <c r="CZX1" s="107"/>
      <c r="CZY1" s="107"/>
      <c r="CZZ1" s="107"/>
      <c r="DAA1" s="107"/>
      <c r="DAB1" s="107"/>
      <c r="DAC1" s="107"/>
      <c r="DAD1" s="107"/>
      <c r="DAE1" s="107"/>
      <c r="DAF1" s="107"/>
      <c r="DAG1" s="107"/>
      <c r="DAH1" s="107"/>
      <c r="DAI1" s="107"/>
      <c r="DAJ1" s="107"/>
      <c r="DAK1" s="107"/>
      <c r="DAL1" s="107"/>
      <c r="DAM1" s="107"/>
      <c r="DAN1" s="107"/>
      <c r="DAO1" s="107"/>
      <c r="DAP1" s="107"/>
      <c r="DAQ1" s="107"/>
      <c r="DAR1" s="107"/>
      <c r="DAS1" s="107"/>
      <c r="DAT1" s="107"/>
      <c r="DAU1" s="107"/>
      <c r="DAV1" s="107"/>
      <c r="DAW1" s="107"/>
      <c r="DAX1" s="107"/>
      <c r="DAY1" s="107"/>
      <c r="DAZ1" s="107"/>
      <c r="DBA1" s="107"/>
      <c r="DBB1" s="107"/>
      <c r="DBC1" s="107"/>
      <c r="DBD1" s="107"/>
      <c r="DBE1" s="107"/>
      <c r="DBF1" s="107"/>
      <c r="DBG1" s="107"/>
      <c r="DBH1" s="107"/>
      <c r="DBI1" s="107"/>
      <c r="DBJ1" s="107"/>
      <c r="DBK1" s="107"/>
      <c r="DBL1" s="107"/>
      <c r="DBM1" s="107"/>
      <c r="DBN1" s="107"/>
      <c r="DBO1" s="107"/>
      <c r="DBP1" s="107"/>
      <c r="DBQ1" s="107"/>
      <c r="DBR1" s="107"/>
      <c r="DBS1" s="107"/>
      <c r="DBT1" s="107"/>
      <c r="DBU1" s="107"/>
      <c r="DBV1" s="107"/>
      <c r="DBW1" s="107"/>
      <c r="DBX1" s="107"/>
      <c r="DBY1" s="107"/>
      <c r="DBZ1" s="107"/>
      <c r="DCA1" s="107"/>
      <c r="DCB1" s="107"/>
      <c r="DCC1" s="107"/>
      <c r="DCD1" s="107"/>
      <c r="DCE1" s="107"/>
      <c r="DCF1" s="107"/>
      <c r="DCG1" s="107"/>
      <c r="DCH1" s="107"/>
      <c r="DCI1" s="107"/>
      <c r="DCJ1" s="107"/>
      <c r="DCK1" s="107"/>
      <c r="DCL1" s="107"/>
      <c r="DCM1" s="107"/>
      <c r="DCN1" s="107"/>
      <c r="DCO1" s="107"/>
      <c r="DCP1" s="107"/>
      <c r="DCQ1" s="107"/>
      <c r="DCR1" s="107"/>
      <c r="DCS1" s="107"/>
      <c r="DCT1" s="107"/>
      <c r="DCU1" s="107"/>
      <c r="DCV1" s="107"/>
      <c r="DCW1" s="107"/>
      <c r="DCX1" s="107"/>
      <c r="DCY1" s="107"/>
      <c r="DCZ1" s="107"/>
      <c r="DDA1" s="107"/>
      <c r="DDB1" s="107"/>
      <c r="DDC1" s="107"/>
      <c r="DDD1" s="107"/>
      <c r="DDE1" s="107"/>
      <c r="DDF1" s="107"/>
      <c r="DDG1" s="107"/>
      <c r="DDH1" s="107"/>
      <c r="DDI1" s="107"/>
      <c r="DDJ1" s="107"/>
      <c r="DDK1" s="107"/>
      <c r="DDL1" s="107"/>
      <c r="DDM1" s="107"/>
      <c r="DDN1" s="107"/>
      <c r="DDO1" s="107"/>
      <c r="DDP1" s="107"/>
      <c r="DDQ1" s="107"/>
      <c r="DDR1" s="107"/>
      <c r="DDS1" s="107"/>
      <c r="DDT1" s="107"/>
      <c r="DDU1" s="107"/>
      <c r="DDV1" s="107"/>
      <c r="DDW1" s="107"/>
      <c r="DDX1" s="107"/>
      <c r="DDY1" s="107"/>
      <c r="DDZ1" s="107"/>
      <c r="DEA1" s="107"/>
      <c r="DEB1" s="107"/>
      <c r="DEC1" s="107"/>
      <c r="DED1" s="107"/>
      <c r="DEE1" s="107"/>
      <c r="DEF1" s="107"/>
      <c r="DEG1" s="107"/>
      <c r="DEH1" s="107"/>
      <c r="DEI1" s="107"/>
      <c r="DEJ1" s="107"/>
      <c r="DEK1" s="107"/>
      <c r="DEL1" s="107"/>
      <c r="DEM1" s="107"/>
      <c r="DEN1" s="107"/>
      <c r="DEO1" s="107"/>
      <c r="DEP1" s="107"/>
      <c r="DEQ1" s="107"/>
      <c r="DER1" s="107"/>
      <c r="DES1" s="107"/>
      <c r="DET1" s="107"/>
      <c r="DEU1" s="107"/>
      <c r="DEV1" s="107"/>
      <c r="DEW1" s="107"/>
      <c r="DEX1" s="107"/>
      <c r="DEY1" s="107"/>
      <c r="DEZ1" s="107"/>
      <c r="DFA1" s="107"/>
      <c r="DFB1" s="107"/>
      <c r="DFC1" s="107"/>
      <c r="DFD1" s="107"/>
      <c r="DFE1" s="107"/>
      <c r="DFF1" s="107"/>
      <c r="DFG1" s="107"/>
      <c r="DFH1" s="107"/>
      <c r="DFI1" s="107"/>
      <c r="DFJ1" s="107"/>
      <c r="DFK1" s="107"/>
      <c r="DFL1" s="107"/>
      <c r="DFM1" s="107"/>
      <c r="DFN1" s="107"/>
      <c r="DFO1" s="107"/>
      <c r="DFP1" s="107"/>
      <c r="DFQ1" s="107"/>
      <c r="DFR1" s="107"/>
      <c r="DFS1" s="107"/>
      <c r="DFT1" s="107"/>
      <c r="DFU1" s="107"/>
      <c r="DFV1" s="107"/>
      <c r="DFW1" s="107"/>
      <c r="DFX1" s="107"/>
      <c r="DFY1" s="107"/>
      <c r="DFZ1" s="107"/>
      <c r="DGA1" s="107"/>
      <c r="DGB1" s="107"/>
      <c r="DGC1" s="107"/>
      <c r="DGD1" s="107"/>
      <c r="DGE1" s="107"/>
      <c r="DGF1" s="107"/>
      <c r="DGG1" s="107"/>
      <c r="DGH1" s="107"/>
      <c r="DGI1" s="107"/>
      <c r="DGJ1" s="107"/>
      <c r="DGK1" s="107"/>
      <c r="DGL1" s="107"/>
      <c r="DGM1" s="107"/>
      <c r="DGN1" s="107"/>
      <c r="DGO1" s="107"/>
      <c r="DGP1" s="107"/>
      <c r="DGQ1" s="107"/>
      <c r="DGR1" s="107"/>
      <c r="DGS1" s="107"/>
      <c r="DGT1" s="107"/>
      <c r="DGU1" s="107"/>
      <c r="DGV1" s="107"/>
      <c r="DGW1" s="107"/>
      <c r="DGX1" s="107"/>
      <c r="DGY1" s="107"/>
      <c r="DGZ1" s="107"/>
      <c r="DHA1" s="107"/>
      <c r="DHB1" s="107"/>
      <c r="DHC1" s="107"/>
      <c r="DHD1" s="107"/>
      <c r="DHE1" s="107"/>
      <c r="DHF1" s="107"/>
      <c r="DHG1" s="107"/>
      <c r="DHH1" s="107"/>
      <c r="DHI1" s="107"/>
      <c r="DHJ1" s="107"/>
      <c r="DHK1" s="107"/>
      <c r="DHL1" s="107"/>
      <c r="DHM1" s="107"/>
      <c r="DHN1" s="107"/>
      <c r="DHO1" s="107"/>
      <c r="DHP1" s="107"/>
      <c r="DHQ1" s="107"/>
      <c r="DHR1" s="107"/>
      <c r="DHS1" s="107"/>
      <c r="DHT1" s="107"/>
      <c r="DHU1" s="107"/>
      <c r="DHV1" s="107"/>
      <c r="DHW1" s="107"/>
      <c r="DHX1" s="107"/>
      <c r="DHY1" s="107"/>
      <c r="DHZ1" s="107"/>
      <c r="DIA1" s="107"/>
      <c r="DIB1" s="107"/>
      <c r="DIC1" s="107"/>
      <c r="DID1" s="107"/>
      <c r="DIE1" s="107"/>
      <c r="DIF1" s="107"/>
      <c r="DIG1" s="107"/>
      <c r="DIH1" s="107"/>
      <c r="DII1" s="107"/>
      <c r="DIJ1" s="107"/>
      <c r="DIK1" s="107"/>
      <c r="DIL1" s="107"/>
      <c r="DIM1" s="107"/>
      <c r="DIN1" s="107"/>
      <c r="DIO1" s="107"/>
      <c r="DIP1" s="107"/>
      <c r="DIQ1" s="107"/>
      <c r="DIR1" s="107"/>
      <c r="DIS1" s="107"/>
      <c r="DIT1" s="107"/>
      <c r="DIU1" s="107"/>
      <c r="DIV1" s="107"/>
      <c r="DIW1" s="107"/>
      <c r="DIX1" s="107"/>
      <c r="DIY1" s="107"/>
      <c r="DIZ1" s="107"/>
      <c r="DJA1" s="107"/>
      <c r="DJB1" s="107"/>
      <c r="DJC1" s="107"/>
      <c r="DJD1" s="107"/>
      <c r="DJE1" s="107"/>
      <c r="DJF1" s="107"/>
      <c r="DJG1" s="107"/>
      <c r="DJH1" s="107"/>
      <c r="DJI1" s="107"/>
      <c r="DJJ1" s="107"/>
      <c r="DJK1" s="107"/>
      <c r="DJL1" s="107"/>
      <c r="DJM1" s="107"/>
      <c r="DJN1" s="107"/>
      <c r="DJO1" s="107"/>
      <c r="DJP1" s="107"/>
      <c r="DJQ1" s="107"/>
      <c r="DJR1" s="107"/>
      <c r="DJS1" s="107"/>
      <c r="DJT1" s="107"/>
      <c r="DJU1" s="107"/>
      <c r="DJV1" s="107"/>
      <c r="DJW1" s="107"/>
      <c r="DJX1" s="107"/>
      <c r="DJY1" s="107"/>
      <c r="DJZ1" s="107"/>
      <c r="DKA1" s="107"/>
      <c r="DKB1" s="107"/>
      <c r="DKC1" s="107"/>
      <c r="DKD1" s="107"/>
      <c r="DKE1" s="107"/>
      <c r="DKF1" s="107"/>
      <c r="DKG1" s="107"/>
      <c r="DKH1" s="107"/>
      <c r="DKI1" s="107"/>
      <c r="DKJ1" s="107"/>
      <c r="DKK1" s="107"/>
      <c r="DKL1" s="107"/>
      <c r="DKM1" s="107"/>
      <c r="DKN1" s="107"/>
      <c r="DKO1" s="107"/>
      <c r="DKP1" s="107"/>
      <c r="DKQ1" s="107"/>
      <c r="DKR1" s="107"/>
      <c r="DKS1" s="107"/>
      <c r="DKT1" s="107"/>
      <c r="DKU1" s="107"/>
      <c r="DKV1" s="107"/>
      <c r="DKW1" s="107"/>
      <c r="DKX1" s="107"/>
      <c r="DKY1" s="107"/>
      <c r="DKZ1" s="107"/>
      <c r="DLA1" s="107"/>
      <c r="DLB1" s="107"/>
      <c r="DLC1" s="107"/>
      <c r="DLD1" s="107"/>
      <c r="DLE1" s="107"/>
      <c r="DLF1" s="107"/>
      <c r="DLG1" s="107"/>
      <c r="DLH1" s="107"/>
      <c r="DLI1" s="107"/>
      <c r="DLJ1" s="107"/>
      <c r="DLK1" s="107"/>
      <c r="DLL1" s="107"/>
      <c r="DLM1" s="107"/>
      <c r="DLN1" s="107"/>
      <c r="DLO1" s="107"/>
      <c r="DLP1" s="107"/>
      <c r="DLQ1" s="107"/>
      <c r="DLR1" s="107"/>
      <c r="DLS1" s="107"/>
      <c r="DLT1" s="107"/>
      <c r="DLU1" s="107"/>
      <c r="DLV1" s="107"/>
      <c r="DLW1" s="107"/>
      <c r="DLX1" s="107"/>
      <c r="DLY1" s="107"/>
      <c r="DLZ1" s="107"/>
      <c r="DMA1" s="107"/>
      <c r="DMB1" s="107"/>
      <c r="DMC1" s="107"/>
      <c r="DMD1" s="107"/>
      <c r="DME1" s="107"/>
      <c r="DMF1" s="107"/>
      <c r="DMG1" s="107"/>
      <c r="DMH1" s="107"/>
      <c r="DMI1" s="107"/>
      <c r="DMJ1" s="107"/>
      <c r="DMK1" s="107"/>
      <c r="DML1" s="107"/>
      <c r="DMM1" s="107"/>
      <c r="DMN1" s="107"/>
      <c r="DMO1" s="107"/>
      <c r="DMP1" s="107"/>
      <c r="DMQ1" s="107"/>
      <c r="DMR1" s="107"/>
      <c r="DMS1" s="107"/>
      <c r="DMT1" s="107"/>
      <c r="DMU1" s="107"/>
      <c r="DMV1" s="107"/>
      <c r="DMW1" s="107"/>
      <c r="DMX1" s="107"/>
      <c r="DMY1" s="107"/>
      <c r="DMZ1" s="107"/>
      <c r="DNA1" s="107"/>
      <c r="DNB1" s="107"/>
      <c r="DNC1" s="107"/>
      <c r="DND1" s="107"/>
      <c r="DNE1" s="107"/>
      <c r="DNF1" s="107"/>
      <c r="DNG1" s="107"/>
      <c r="DNH1" s="107"/>
      <c r="DNI1" s="107"/>
      <c r="DNJ1" s="107"/>
      <c r="DNK1" s="107"/>
      <c r="DNL1" s="107"/>
      <c r="DNM1" s="107"/>
      <c r="DNN1" s="107"/>
      <c r="DNO1" s="107"/>
      <c r="DNP1" s="107"/>
      <c r="DNQ1" s="107"/>
      <c r="DNR1" s="107"/>
      <c r="DNS1" s="107"/>
      <c r="DNT1" s="107"/>
      <c r="DNU1" s="107"/>
      <c r="DNV1" s="107"/>
      <c r="DNW1" s="107"/>
      <c r="DNX1" s="107"/>
      <c r="DNY1" s="107"/>
      <c r="DNZ1" s="107"/>
      <c r="DOA1" s="107"/>
      <c r="DOB1" s="107"/>
      <c r="DOC1" s="107"/>
      <c r="DOD1" s="107"/>
      <c r="DOE1" s="107"/>
      <c r="DOF1" s="107"/>
      <c r="DOG1" s="107"/>
      <c r="DOH1" s="107"/>
      <c r="DOI1" s="107"/>
      <c r="DOJ1" s="107"/>
      <c r="DOK1" s="107"/>
      <c r="DOL1" s="107"/>
      <c r="DOM1" s="107"/>
      <c r="DON1" s="107"/>
      <c r="DOO1" s="107"/>
      <c r="DOP1" s="107"/>
      <c r="DOQ1" s="107"/>
      <c r="DOR1" s="107"/>
      <c r="DOS1" s="107"/>
      <c r="DOT1" s="107"/>
      <c r="DOU1" s="107"/>
      <c r="DOV1" s="107"/>
      <c r="DOW1" s="107"/>
      <c r="DOX1" s="107"/>
      <c r="DOY1" s="107"/>
      <c r="DOZ1" s="107"/>
      <c r="DPA1" s="107"/>
      <c r="DPB1" s="107"/>
      <c r="DPC1" s="107"/>
      <c r="DPD1" s="107"/>
      <c r="DPE1" s="107"/>
      <c r="DPF1" s="107"/>
      <c r="DPG1" s="107"/>
      <c r="DPH1" s="107"/>
      <c r="DPI1" s="107"/>
      <c r="DPJ1" s="107"/>
      <c r="DPK1" s="107"/>
      <c r="DPL1" s="107"/>
      <c r="DPM1" s="107"/>
      <c r="DPN1" s="107"/>
      <c r="DPO1" s="107"/>
      <c r="DPP1" s="107"/>
      <c r="DPQ1" s="107"/>
      <c r="DPR1" s="107"/>
      <c r="DPS1" s="107"/>
      <c r="DPT1" s="107"/>
      <c r="DPU1" s="107"/>
      <c r="DPV1" s="107"/>
      <c r="DPW1" s="107"/>
      <c r="DPX1" s="107"/>
      <c r="DPY1" s="107"/>
      <c r="DPZ1" s="107"/>
      <c r="DQA1" s="107"/>
      <c r="DQB1" s="107"/>
      <c r="DQC1" s="107"/>
      <c r="DQD1" s="107"/>
      <c r="DQE1" s="107"/>
      <c r="DQF1" s="107"/>
      <c r="DQG1" s="107"/>
      <c r="DQH1" s="107"/>
      <c r="DQI1" s="107"/>
      <c r="DQJ1" s="107"/>
      <c r="DQK1" s="107"/>
      <c r="DQL1" s="107"/>
      <c r="DQM1" s="107"/>
      <c r="DQN1" s="107"/>
      <c r="DQO1" s="107"/>
      <c r="DQP1" s="107"/>
      <c r="DQQ1" s="107"/>
      <c r="DQR1" s="107"/>
      <c r="DQS1" s="107"/>
      <c r="DQT1" s="107"/>
      <c r="DQU1" s="107"/>
      <c r="DQV1" s="107"/>
      <c r="DQW1" s="107"/>
      <c r="DQX1" s="107"/>
      <c r="DQY1" s="107"/>
      <c r="DQZ1" s="107"/>
      <c r="DRA1" s="107"/>
      <c r="DRB1" s="107"/>
      <c r="DRC1" s="107"/>
      <c r="DRD1" s="107"/>
      <c r="DRE1" s="107"/>
      <c r="DRF1" s="107"/>
      <c r="DRG1" s="107"/>
      <c r="DRH1" s="107"/>
      <c r="DRI1" s="107"/>
      <c r="DRJ1" s="107"/>
      <c r="DRK1" s="107"/>
      <c r="DRL1" s="107"/>
      <c r="DRM1" s="107"/>
      <c r="DRN1" s="107"/>
      <c r="DRO1" s="107"/>
      <c r="DRP1" s="107"/>
      <c r="DRQ1" s="107"/>
      <c r="DRR1" s="107"/>
      <c r="DRS1" s="107"/>
      <c r="DRT1" s="107"/>
      <c r="DRU1" s="107"/>
      <c r="DRV1" s="107"/>
      <c r="DRW1" s="107"/>
      <c r="DRX1" s="107"/>
      <c r="DRY1" s="107"/>
      <c r="DRZ1" s="107"/>
      <c r="DSA1" s="107"/>
      <c r="DSB1" s="107"/>
      <c r="DSC1" s="107"/>
      <c r="DSD1" s="107"/>
      <c r="DSE1" s="107"/>
      <c r="DSF1" s="107"/>
      <c r="DSG1" s="107"/>
      <c r="DSH1" s="107"/>
      <c r="DSI1" s="107"/>
      <c r="DSJ1" s="107"/>
      <c r="DSK1" s="107"/>
      <c r="DSL1" s="107"/>
      <c r="DSM1" s="107"/>
      <c r="DSN1" s="107"/>
      <c r="DSO1" s="107"/>
      <c r="DSP1" s="107"/>
      <c r="DSQ1" s="107"/>
      <c r="DSR1" s="107"/>
      <c r="DSS1" s="107"/>
      <c r="DST1" s="107"/>
      <c r="DSU1" s="107"/>
      <c r="DSV1" s="107"/>
      <c r="DSW1" s="107"/>
      <c r="DSX1" s="107"/>
      <c r="DSY1" s="107"/>
      <c r="DSZ1" s="107"/>
      <c r="DTA1" s="107"/>
      <c r="DTB1" s="107"/>
      <c r="DTC1" s="107"/>
      <c r="DTD1" s="107"/>
      <c r="DTE1" s="107"/>
      <c r="DTF1" s="107"/>
      <c r="DTG1" s="107"/>
      <c r="DTH1" s="107"/>
      <c r="DTI1" s="107"/>
      <c r="DTJ1" s="107"/>
      <c r="DTK1" s="107"/>
      <c r="DTL1" s="107"/>
      <c r="DTM1" s="107"/>
      <c r="DTN1" s="107"/>
      <c r="DTO1" s="107"/>
      <c r="DTP1" s="107"/>
      <c r="DTQ1" s="107"/>
      <c r="DTR1" s="107"/>
      <c r="DTS1" s="107"/>
      <c r="DTT1" s="107"/>
      <c r="DTU1" s="107"/>
      <c r="DTV1" s="107"/>
      <c r="DTW1" s="107"/>
      <c r="DTX1" s="107"/>
      <c r="DTY1" s="107"/>
      <c r="DTZ1" s="107"/>
      <c r="DUA1" s="107"/>
      <c r="DUB1" s="107"/>
      <c r="DUC1" s="107"/>
      <c r="DUD1" s="107"/>
      <c r="DUE1" s="107"/>
      <c r="DUF1" s="107"/>
      <c r="DUG1" s="107"/>
      <c r="DUH1" s="107"/>
      <c r="DUI1" s="107"/>
      <c r="DUJ1" s="107"/>
      <c r="DUK1" s="107"/>
      <c r="DUL1" s="107"/>
      <c r="DUM1" s="107"/>
      <c r="DUN1" s="107"/>
      <c r="DUO1" s="107"/>
      <c r="DUP1" s="107"/>
      <c r="DUQ1" s="107"/>
      <c r="DUR1" s="107"/>
      <c r="DUS1" s="107"/>
      <c r="DUT1" s="107"/>
      <c r="DUU1" s="107"/>
      <c r="DUV1" s="107"/>
      <c r="DUW1" s="107"/>
      <c r="DUX1" s="107"/>
      <c r="DUY1" s="107"/>
      <c r="DUZ1" s="107"/>
      <c r="DVA1" s="107"/>
      <c r="DVB1" s="107"/>
      <c r="DVC1" s="107"/>
      <c r="DVD1" s="107"/>
      <c r="DVE1" s="107"/>
      <c r="DVF1" s="107"/>
      <c r="DVG1" s="107"/>
      <c r="DVH1" s="107"/>
      <c r="DVI1" s="107"/>
      <c r="DVJ1" s="107"/>
      <c r="DVK1" s="107"/>
      <c r="DVL1" s="107"/>
      <c r="DVM1" s="107"/>
      <c r="DVN1" s="107"/>
      <c r="DVO1" s="107"/>
      <c r="DVP1" s="107"/>
      <c r="DVQ1" s="107"/>
      <c r="DVR1" s="107"/>
      <c r="DVS1" s="107"/>
      <c r="DVT1" s="107"/>
      <c r="DVU1" s="107"/>
      <c r="DVV1" s="107"/>
      <c r="DVW1" s="107"/>
      <c r="DVX1" s="107"/>
      <c r="DVY1" s="107"/>
      <c r="DVZ1" s="107"/>
      <c r="DWA1" s="107"/>
      <c r="DWB1" s="107"/>
      <c r="DWC1" s="107"/>
      <c r="DWD1" s="107"/>
      <c r="DWE1" s="107"/>
      <c r="DWF1" s="107"/>
      <c r="DWG1" s="107"/>
      <c r="DWH1" s="107"/>
      <c r="DWI1" s="107"/>
      <c r="DWJ1" s="107"/>
      <c r="DWK1" s="107"/>
      <c r="DWL1" s="107"/>
      <c r="DWM1" s="107"/>
      <c r="DWN1" s="107"/>
      <c r="DWO1" s="107"/>
      <c r="DWP1" s="107"/>
      <c r="DWQ1" s="107"/>
      <c r="DWR1" s="107"/>
      <c r="DWS1" s="107"/>
      <c r="DWT1" s="107"/>
      <c r="DWU1" s="107"/>
      <c r="DWV1" s="107"/>
      <c r="DWW1" s="107"/>
      <c r="DWX1" s="107"/>
      <c r="DWY1" s="107"/>
      <c r="DWZ1" s="107"/>
      <c r="DXA1" s="107"/>
      <c r="DXB1" s="107"/>
      <c r="DXC1" s="107"/>
      <c r="DXD1" s="107"/>
      <c r="DXE1" s="107"/>
      <c r="DXF1" s="107"/>
      <c r="DXG1" s="107"/>
      <c r="DXH1" s="107"/>
      <c r="DXI1" s="107"/>
      <c r="DXJ1" s="107"/>
      <c r="DXK1" s="107"/>
      <c r="DXL1" s="107"/>
      <c r="DXM1" s="107"/>
      <c r="DXN1" s="107"/>
      <c r="DXO1" s="107"/>
      <c r="DXP1" s="107"/>
      <c r="DXQ1" s="107"/>
      <c r="DXR1" s="107"/>
      <c r="DXS1" s="107"/>
      <c r="DXT1" s="107"/>
      <c r="DXU1" s="107"/>
      <c r="DXV1" s="107"/>
      <c r="DXW1" s="107"/>
      <c r="DXX1" s="107"/>
      <c r="DXY1" s="107"/>
      <c r="DXZ1" s="107"/>
      <c r="DYA1" s="107"/>
      <c r="DYB1" s="107"/>
      <c r="DYC1" s="107"/>
      <c r="DYD1" s="107"/>
      <c r="DYE1" s="107"/>
      <c r="DYF1" s="107"/>
      <c r="DYG1" s="107"/>
      <c r="DYH1" s="107"/>
      <c r="DYI1" s="107"/>
      <c r="DYJ1" s="107"/>
      <c r="DYK1" s="107"/>
      <c r="DYL1" s="107"/>
      <c r="DYM1" s="107"/>
      <c r="DYN1" s="107"/>
      <c r="DYO1" s="107"/>
      <c r="DYP1" s="107"/>
      <c r="DYQ1" s="107"/>
      <c r="DYR1" s="107"/>
      <c r="DYS1" s="107"/>
      <c r="DYT1" s="107"/>
      <c r="DYU1" s="107"/>
      <c r="DYV1" s="107"/>
      <c r="DYW1" s="107"/>
      <c r="DYX1" s="107"/>
      <c r="DYY1" s="107"/>
      <c r="DYZ1" s="107"/>
      <c r="DZA1" s="107"/>
      <c r="DZB1" s="107"/>
      <c r="DZC1" s="107"/>
      <c r="DZD1" s="107"/>
      <c r="DZE1" s="107"/>
      <c r="DZF1" s="107"/>
      <c r="DZG1" s="107"/>
      <c r="DZH1" s="107"/>
      <c r="DZI1" s="107"/>
      <c r="DZJ1" s="107"/>
      <c r="DZK1" s="107"/>
      <c r="DZL1" s="107"/>
      <c r="DZM1" s="107"/>
      <c r="DZN1" s="107"/>
      <c r="DZO1" s="107"/>
      <c r="DZP1" s="107"/>
      <c r="DZQ1" s="107"/>
      <c r="DZR1" s="107"/>
      <c r="DZS1" s="107"/>
      <c r="DZT1" s="107"/>
      <c r="DZU1" s="107"/>
      <c r="DZV1" s="107"/>
      <c r="DZW1" s="107"/>
      <c r="DZX1" s="107"/>
      <c r="DZY1" s="107"/>
      <c r="DZZ1" s="107"/>
      <c r="EAA1" s="107"/>
      <c r="EAB1" s="107"/>
      <c r="EAC1" s="107"/>
      <c r="EAD1" s="107"/>
      <c r="EAE1" s="107"/>
      <c r="EAF1" s="107"/>
      <c r="EAG1" s="107"/>
      <c r="EAH1" s="107"/>
      <c r="EAI1" s="107"/>
      <c r="EAJ1" s="107"/>
      <c r="EAK1" s="107"/>
      <c r="EAL1" s="107"/>
      <c r="EAM1" s="107"/>
      <c r="EAN1" s="107"/>
      <c r="EAO1" s="107"/>
      <c r="EAP1" s="107"/>
      <c r="EAQ1" s="107"/>
      <c r="EAR1" s="107"/>
      <c r="EAS1" s="107"/>
      <c r="EAT1" s="107"/>
      <c r="EAU1" s="107"/>
      <c r="EAV1" s="107"/>
      <c r="EAW1" s="107"/>
      <c r="EAX1" s="107"/>
      <c r="EAY1" s="107"/>
      <c r="EAZ1" s="107"/>
      <c r="EBA1" s="107"/>
      <c r="EBB1" s="107"/>
      <c r="EBC1" s="107"/>
      <c r="EBD1" s="107"/>
      <c r="EBE1" s="107"/>
      <c r="EBF1" s="107"/>
      <c r="EBG1" s="107"/>
      <c r="EBH1" s="107"/>
      <c r="EBI1" s="107"/>
      <c r="EBJ1" s="107"/>
      <c r="EBK1" s="107"/>
      <c r="EBL1" s="107"/>
      <c r="EBM1" s="107"/>
      <c r="EBN1" s="107"/>
      <c r="EBO1" s="107"/>
      <c r="EBP1" s="107"/>
      <c r="EBQ1" s="107"/>
      <c r="EBR1" s="107"/>
      <c r="EBS1" s="107"/>
      <c r="EBT1" s="107"/>
      <c r="EBU1" s="107"/>
      <c r="EBV1" s="107"/>
      <c r="EBW1" s="107"/>
      <c r="EBX1" s="107"/>
      <c r="EBY1" s="107"/>
      <c r="EBZ1" s="107"/>
      <c r="ECA1" s="107"/>
      <c r="ECB1" s="107"/>
      <c r="ECC1" s="107"/>
      <c r="ECD1" s="107"/>
      <c r="ECE1" s="107"/>
      <c r="ECF1" s="107"/>
      <c r="ECG1" s="107"/>
      <c r="ECH1" s="107"/>
      <c r="ECI1" s="107"/>
      <c r="ECJ1" s="107"/>
      <c r="ECK1" s="107"/>
      <c r="ECL1" s="107"/>
      <c r="ECM1" s="107"/>
      <c r="ECN1" s="107"/>
      <c r="ECO1" s="107"/>
      <c r="ECP1" s="107"/>
      <c r="ECQ1" s="107"/>
      <c r="ECR1" s="107"/>
      <c r="ECS1" s="107"/>
      <c r="ECT1" s="107"/>
      <c r="ECU1" s="107"/>
      <c r="ECV1" s="107"/>
      <c r="ECW1" s="107"/>
      <c r="ECX1" s="107"/>
      <c r="ECY1" s="107"/>
      <c r="ECZ1" s="107"/>
      <c r="EDA1" s="107"/>
      <c r="EDB1" s="107"/>
      <c r="EDC1" s="107"/>
      <c r="EDD1" s="107"/>
      <c r="EDE1" s="107"/>
      <c r="EDF1" s="107"/>
      <c r="EDG1" s="107"/>
      <c r="EDH1" s="107"/>
      <c r="EDI1" s="107"/>
      <c r="EDJ1" s="107"/>
      <c r="EDK1" s="107"/>
      <c r="EDL1" s="107"/>
      <c r="EDM1" s="107"/>
      <c r="EDN1" s="107"/>
      <c r="EDO1" s="107"/>
      <c r="EDP1" s="107"/>
      <c r="EDQ1" s="107"/>
      <c r="EDR1" s="107"/>
      <c r="EDS1" s="107"/>
      <c r="EDT1" s="107"/>
      <c r="EDU1" s="107"/>
      <c r="EDV1" s="107"/>
      <c r="EDW1" s="107"/>
      <c r="EDX1" s="107"/>
      <c r="EDY1" s="107"/>
      <c r="EDZ1" s="107"/>
      <c r="EEA1" s="107"/>
      <c r="EEB1" s="107"/>
      <c r="EEC1" s="107"/>
      <c r="EED1" s="107"/>
      <c r="EEE1" s="107"/>
      <c r="EEF1" s="107"/>
      <c r="EEG1" s="107"/>
      <c r="EEH1" s="107"/>
      <c r="EEI1" s="107"/>
      <c r="EEJ1" s="107"/>
      <c r="EEK1" s="107"/>
      <c r="EEL1" s="107"/>
      <c r="EEM1" s="107"/>
      <c r="EEN1" s="107"/>
      <c r="EEO1" s="107"/>
      <c r="EEP1" s="107"/>
      <c r="EEQ1" s="107"/>
      <c r="EER1" s="107"/>
      <c r="EES1" s="107"/>
      <c r="EET1" s="107"/>
      <c r="EEU1" s="107"/>
      <c r="EEV1" s="107"/>
      <c r="EEW1" s="107"/>
      <c r="EEX1" s="107"/>
      <c r="EEY1" s="107"/>
      <c r="EEZ1" s="107"/>
      <c r="EFA1" s="107"/>
      <c r="EFB1" s="107"/>
      <c r="EFC1" s="107"/>
      <c r="EFD1" s="107"/>
      <c r="EFE1" s="107"/>
      <c r="EFF1" s="107"/>
      <c r="EFG1" s="107"/>
      <c r="EFH1" s="107"/>
      <c r="EFI1" s="107"/>
      <c r="EFJ1" s="107"/>
      <c r="EFK1" s="107"/>
      <c r="EFL1" s="107"/>
      <c r="EFM1" s="107"/>
      <c r="EFN1" s="107"/>
      <c r="EFO1" s="107"/>
      <c r="EFP1" s="107"/>
      <c r="EFQ1" s="107"/>
      <c r="EFR1" s="107"/>
      <c r="EFS1" s="107"/>
      <c r="EFT1" s="107"/>
      <c r="EFU1" s="107"/>
      <c r="EFV1" s="107"/>
      <c r="EFW1" s="107"/>
      <c r="EFX1" s="107"/>
      <c r="EFY1" s="107"/>
      <c r="EFZ1" s="107"/>
      <c r="EGA1" s="107"/>
      <c r="EGB1" s="107"/>
      <c r="EGC1" s="107"/>
      <c r="EGD1" s="107"/>
      <c r="EGE1" s="107"/>
      <c r="EGF1" s="107"/>
      <c r="EGG1" s="107"/>
      <c r="EGH1" s="107"/>
      <c r="EGI1" s="107"/>
      <c r="EGJ1" s="107"/>
      <c r="EGK1" s="107"/>
      <c r="EGL1" s="107"/>
      <c r="EGM1" s="107"/>
      <c r="EGN1" s="107"/>
      <c r="EGO1" s="107"/>
      <c r="EGP1" s="107"/>
      <c r="EGQ1" s="107"/>
      <c r="EGR1" s="107"/>
      <c r="EGS1" s="107"/>
      <c r="EGT1" s="107"/>
      <c r="EGU1" s="107"/>
      <c r="EGV1" s="107"/>
      <c r="EGW1" s="107"/>
      <c r="EGX1" s="107"/>
      <c r="EGY1" s="107"/>
      <c r="EGZ1" s="107"/>
      <c r="EHA1" s="107"/>
      <c r="EHB1" s="107"/>
      <c r="EHC1" s="107"/>
      <c r="EHD1" s="107"/>
      <c r="EHE1" s="107"/>
      <c r="EHF1" s="107"/>
      <c r="EHG1" s="107"/>
      <c r="EHH1" s="107"/>
      <c r="EHI1" s="107"/>
      <c r="EHJ1" s="107"/>
      <c r="EHK1" s="107"/>
      <c r="EHL1" s="107"/>
      <c r="EHM1" s="107"/>
      <c r="EHN1" s="107"/>
      <c r="EHO1" s="107"/>
      <c r="EHP1" s="107"/>
      <c r="EHQ1" s="107"/>
      <c r="EHR1" s="107"/>
      <c r="EHS1" s="107"/>
      <c r="EHT1" s="107"/>
      <c r="EHU1" s="107"/>
      <c r="EHV1" s="107"/>
      <c r="EHW1" s="107"/>
      <c r="EHX1" s="107"/>
      <c r="EHY1" s="107"/>
      <c r="EHZ1" s="107"/>
      <c r="EIA1" s="107"/>
      <c r="EIB1" s="107"/>
      <c r="EIC1" s="107"/>
      <c r="EID1" s="107"/>
      <c r="EIE1" s="107"/>
      <c r="EIF1" s="107"/>
      <c r="EIG1" s="107"/>
      <c r="EIH1" s="107"/>
      <c r="EII1" s="107"/>
      <c r="EIJ1" s="107"/>
      <c r="EIK1" s="107"/>
      <c r="EIL1" s="107"/>
      <c r="EIM1" s="107"/>
      <c r="EIN1" s="107"/>
      <c r="EIO1" s="107"/>
      <c r="EIP1" s="107"/>
      <c r="EIQ1" s="107"/>
      <c r="EIR1" s="107"/>
      <c r="EIS1" s="107"/>
      <c r="EIT1" s="107"/>
      <c r="EIU1" s="107"/>
      <c r="EIV1" s="107"/>
      <c r="EIW1" s="107"/>
      <c r="EIX1" s="107"/>
      <c r="EIY1" s="107"/>
      <c r="EIZ1" s="107"/>
      <c r="EJA1" s="107"/>
      <c r="EJB1" s="107"/>
      <c r="EJC1" s="107"/>
      <c r="EJD1" s="107"/>
      <c r="EJE1" s="107"/>
      <c r="EJF1" s="107"/>
      <c r="EJG1" s="107"/>
      <c r="EJH1" s="107"/>
      <c r="EJI1" s="107"/>
      <c r="EJJ1" s="107"/>
      <c r="EJK1" s="107"/>
      <c r="EJL1" s="107"/>
      <c r="EJM1" s="107"/>
      <c r="EJN1" s="107"/>
      <c r="EJO1" s="107"/>
      <c r="EJP1" s="107"/>
      <c r="EJQ1" s="107"/>
      <c r="EJR1" s="107"/>
      <c r="EJS1" s="107"/>
      <c r="EJT1" s="107"/>
      <c r="EJU1" s="107"/>
      <c r="EJV1" s="107"/>
      <c r="EJW1" s="107"/>
      <c r="EJX1" s="107"/>
      <c r="EJY1" s="107"/>
      <c r="EJZ1" s="107"/>
      <c r="EKA1" s="107"/>
      <c r="EKB1" s="107"/>
      <c r="EKC1" s="107"/>
      <c r="EKD1" s="107"/>
      <c r="EKE1" s="107"/>
      <c r="EKF1" s="107"/>
      <c r="EKG1" s="107"/>
      <c r="EKH1" s="107"/>
      <c r="EKI1" s="107"/>
      <c r="EKJ1" s="107"/>
      <c r="EKK1" s="107"/>
      <c r="EKL1" s="107"/>
      <c r="EKM1" s="107"/>
      <c r="EKN1" s="107"/>
      <c r="EKO1" s="107"/>
      <c r="EKP1" s="107"/>
      <c r="EKQ1" s="107"/>
      <c r="EKR1" s="107"/>
      <c r="EKS1" s="107"/>
      <c r="EKT1" s="107"/>
      <c r="EKU1" s="107"/>
      <c r="EKV1" s="107"/>
      <c r="EKW1" s="107"/>
      <c r="EKX1" s="107"/>
      <c r="EKY1" s="107"/>
      <c r="EKZ1" s="107"/>
      <c r="ELA1" s="107"/>
      <c r="ELB1" s="107"/>
      <c r="ELC1" s="107"/>
      <c r="ELD1" s="107"/>
      <c r="ELE1" s="107"/>
      <c r="ELF1" s="107"/>
      <c r="ELG1" s="107"/>
      <c r="ELH1" s="107"/>
      <c r="ELI1" s="107"/>
      <c r="ELJ1" s="107"/>
      <c r="ELK1" s="107"/>
      <c r="ELL1" s="107"/>
      <c r="ELM1" s="107"/>
      <c r="ELN1" s="107"/>
      <c r="ELO1" s="107"/>
      <c r="ELP1" s="107"/>
      <c r="ELQ1" s="107"/>
      <c r="ELR1" s="107"/>
      <c r="ELS1" s="107"/>
      <c r="ELT1" s="107"/>
      <c r="ELU1" s="107"/>
      <c r="ELV1" s="107"/>
      <c r="ELW1" s="107"/>
      <c r="ELX1" s="107"/>
      <c r="ELY1" s="107"/>
      <c r="ELZ1" s="107"/>
      <c r="EMA1" s="107"/>
      <c r="EMB1" s="107"/>
      <c r="EMC1" s="107"/>
      <c r="EMD1" s="107"/>
      <c r="EME1" s="107"/>
      <c r="EMF1" s="107"/>
      <c r="EMG1" s="107"/>
      <c r="EMH1" s="107"/>
      <c r="EMI1" s="107"/>
      <c r="EMJ1" s="107"/>
      <c r="EMK1" s="107"/>
      <c r="EML1" s="107"/>
      <c r="EMM1" s="107"/>
      <c r="EMN1" s="107"/>
      <c r="EMO1" s="107"/>
      <c r="EMP1" s="107"/>
      <c r="EMQ1" s="107"/>
      <c r="EMR1" s="107"/>
      <c r="EMS1" s="107"/>
      <c r="EMT1" s="107"/>
      <c r="EMU1" s="107"/>
      <c r="EMV1" s="107"/>
      <c r="EMW1" s="107"/>
      <c r="EMX1" s="107"/>
      <c r="EMY1" s="107"/>
      <c r="EMZ1" s="107"/>
      <c r="ENA1" s="107"/>
      <c r="ENB1" s="107"/>
      <c r="ENC1" s="107"/>
      <c r="END1" s="107"/>
      <c r="ENE1" s="107"/>
      <c r="ENF1" s="107"/>
      <c r="ENG1" s="107"/>
      <c r="ENH1" s="107"/>
      <c r="ENI1" s="107"/>
      <c r="ENJ1" s="107"/>
      <c r="ENK1" s="107"/>
      <c r="ENL1" s="107"/>
      <c r="ENM1" s="107"/>
      <c r="ENN1" s="107"/>
      <c r="ENO1" s="107"/>
      <c r="ENP1" s="107"/>
      <c r="ENQ1" s="107"/>
      <c r="ENR1" s="107"/>
      <c r="ENS1" s="107"/>
      <c r="ENT1" s="107"/>
      <c r="ENU1" s="107"/>
      <c r="ENV1" s="107"/>
      <c r="ENW1" s="107"/>
      <c r="ENX1" s="107"/>
      <c r="ENY1" s="107"/>
      <c r="ENZ1" s="107"/>
      <c r="EOA1" s="107"/>
      <c r="EOB1" s="107"/>
      <c r="EOC1" s="107"/>
      <c r="EOD1" s="107"/>
      <c r="EOE1" s="107"/>
      <c r="EOF1" s="107"/>
      <c r="EOG1" s="107"/>
      <c r="EOH1" s="107"/>
      <c r="EOI1" s="107"/>
      <c r="EOJ1" s="107"/>
      <c r="EOK1" s="107"/>
      <c r="EOL1" s="107"/>
      <c r="EOM1" s="107"/>
      <c r="EON1" s="107"/>
      <c r="EOO1" s="107"/>
      <c r="EOP1" s="107"/>
      <c r="EOQ1" s="107"/>
      <c r="EOR1" s="107"/>
      <c r="EOS1" s="107"/>
      <c r="EOT1" s="107"/>
      <c r="EOU1" s="107"/>
      <c r="EOV1" s="107"/>
      <c r="EOW1" s="107"/>
      <c r="EOX1" s="107"/>
      <c r="EOY1" s="107"/>
      <c r="EOZ1" s="107"/>
      <c r="EPA1" s="107"/>
      <c r="EPB1" s="107"/>
      <c r="EPC1" s="107"/>
      <c r="EPD1" s="107"/>
      <c r="EPE1" s="107"/>
      <c r="EPF1" s="107"/>
      <c r="EPG1" s="107"/>
      <c r="EPH1" s="107"/>
      <c r="EPI1" s="107"/>
      <c r="EPJ1" s="107"/>
      <c r="EPK1" s="107"/>
      <c r="EPL1" s="107"/>
      <c r="EPM1" s="107"/>
      <c r="EPN1" s="107"/>
      <c r="EPO1" s="107"/>
      <c r="EPP1" s="107"/>
      <c r="EPQ1" s="107"/>
      <c r="EPR1" s="107"/>
      <c r="EPS1" s="107"/>
      <c r="EPT1" s="107"/>
      <c r="EPU1" s="107"/>
      <c r="EPV1" s="107"/>
      <c r="EPW1" s="107"/>
      <c r="EPX1" s="107"/>
      <c r="EPY1" s="107"/>
      <c r="EPZ1" s="107"/>
      <c r="EQA1" s="107"/>
      <c r="EQB1" s="107"/>
      <c r="EQC1" s="107"/>
      <c r="EQD1" s="107"/>
      <c r="EQE1" s="107"/>
      <c r="EQF1" s="107"/>
      <c r="EQG1" s="107"/>
      <c r="EQH1" s="107"/>
      <c r="EQI1" s="107"/>
      <c r="EQJ1" s="107"/>
      <c r="EQK1" s="107"/>
      <c r="EQL1" s="107"/>
      <c r="EQM1" s="107"/>
      <c r="EQN1" s="107"/>
      <c r="EQO1" s="107"/>
      <c r="EQP1" s="107"/>
      <c r="EQQ1" s="107"/>
      <c r="EQR1" s="107"/>
      <c r="EQS1" s="107"/>
      <c r="EQT1" s="107"/>
      <c r="EQU1" s="107"/>
      <c r="EQV1" s="107"/>
      <c r="EQW1" s="107"/>
      <c r="EQX1" s="107"/>
      <c r="EQY1" s="107"/>
      <c r="EQZ1" s="107"/>
      <c r="ERA1" s="107"/>
      <c r="ERB1" s="107"/>
      <c r="ERC1" s="107"/>
      <c r="ERD1" s="107"/>
      <c r="ERE1" s="107"/>
      <c r="ERF1" s="107"/>
      <c r="ERG1" s="107"/>
      <c r="ERH1" s="107"/>
      <c r="ERI1" s="107"/>
      <c r="ERJ1" s="107"/>
      <c r="ERK1" s="107"/>
      <c r="ERL1" s="107"/>
      <c r="ERM1" s="107"/>
      <c r="ERN1" s="107"/>
      <c r="ERO1" s="107"/>
      <c r="ERP1" s="107"/>
      <c r="ERQ1" s="107"/>
      <c r="ERR1" s="107"/>
      <c r="ERS1" s="107"/>
      <c r="ERT1" s="107"/>
      <c r="ERU1" s="107"/>
      <c r="ERV1" s="107"/>
      <c r="ERW1" s="107"/>
      <c r="ERX1" s="107"/>
      <c r="ERY1" s="107"/>
      <c r="ERZ1" s="107"/>
      <c r="ESA1" s="107"/>
      <c r="ESB1" s="107"/>
      <c r="ESC1" s="107"/>
      <c r="ESD1" s="107"/>
      <c r="ESE1" s="107"/>
      <c r="ESF1" s="107"/>
      <c r="ESG1" s="107"/>
      <c r="ESH1" s="107"/>
      <c r="ESI1" s="107"/>
      <c r="ESJ1" s="107"/>
      <c r="ESK1" s="107"/>
      <c r="ESL1" s="107"/>
      <c r="ESM1" s="107"/>
      <c r="ESN1" s="107"/>
      <c r="ESO1" s="107"/>
      <c r="ESP1" s="107"/>
      <c r="ESQ1" s="107"/>
      <c r="ESR1" s="107"/>
      <c r="ESS1" s="107"/>
      <c r="EST1" s="107"/>
      <c r="ESU1" s="107"/>
      <c r="ESV1" s="107"/>
      <c r="ESW1" s="107"/>
      <c r="ESX1" s="107"/>
      <c r="ESY1" s="107"/>
      <c r="ESZ1" s="107"/>
      <c r="ETA1" s="107"/>
      <c r="ETB1" s="107"/>
      <c r="ETC1" s="107"/>
      <c r="ETD1" s="107"/>
      <c r="ETE1" s="107"/>
      <c r="ETF1" s="107"/>
      <c r="ETG1" s="107"/>
      <c r="ETH1" s="107"/>
      <c r="ETI1" s="107"/>
      <c r="ETJ1" s="107"/>
      <c r="ETK1" s="107"/>
      <c r="ETL1" s="107"/>
      <c r="ETM1" s="107"/>
      <c r="ETN1" s="107"/>
      <c r="ETO1" s="107"/>
      <c r="ETP1" s="107"/>
      <c r="ETQ1" s="107"/>
      <c r="ETR1" s="107"/>
      <c r="ETS1" s="107"/>
      <c r="ETT1" s="107"/>
      <c r="ETU1" s="107"/>
      <c r="ETV1" s="107"/>
      <c r="ETW1" s="107"/>
      <c r="ETX1" s="107"/>
      <c r="ETY1" s="107"/>
      <c r="ETZ1" s="107"/>
      <c r="EUA1" s="107"/>
      <c r="EUB1" s="107"/>
      <c r="EUC1" s="107"/>
      <c r="EUD1" s="107"/>
      <c r="EUE1" s="107"/>
      <c r="EUF1" s="107"/>
      <c r="EUG1" s="107"/>
      <c r="EUH1" s="107"/>
      <c r="EUI1" s="107"/>
      <c r="EUJ1" s="107"/>
      <c r="EUK1" s="107"/>
      <c r="EUL1" s="107"/>
      <c r="EUM1" s="107"/>
      <c r="EUN1" s="107"/>
      <c r="EUO1" s="107"/>
      <c r="EUP1" s="107"/>
      <c r="EUQ1" s="107"/>
      <c r="EUR1" s="107"/>
      <c r="EUS1" s="107"/>
      <c r="EUT1" s="107"/>
      <c r="EUU1" s="107"/>
      <c r="EUV1" s="107"/>
      <c r="EUW1" s="107"/>
      <c r="EUX1" s="107"/>
      <c r="EUY1" s="107"/>
      <c r="EUZ1" s="107"/>
      <c r="EVA1" s="107"/>
      <c r="EVB1" s="107"/>
      <c r="EVC1" s="107"/>
      <c r="EVD1" s="107"/>
      <c r="EVE1" s="107"/>
      <c r="EVF1" s="107"/>
      <c r="EVG1" s="107"/>
      <c r="EVH1" s="107"/>
      <c r="EVI1" s="107"/>
      <c r="EVJ1" s="107"/>
      <c r="EVK1" s="107"/>
      <c r="EVL1" s="107"/>
      <c r="EVM1" s="107"/>
      <c r="EVN1" s="107"/>
      <c r="EVO1" s="107"/>
      <c r="EVP1" s="107"/>
      <c r="EVQ1" s="107"/>
      <c r="EVR1" s="107"/>
      <c r="EVS1" s="107"/>
      <c r="EVT1" s="107"/>
      <c r="EVU1" s="107"/>
      <c r="EVV1" s="107"/>
      <c r="EVW1" s="107"/>
      <c r="EVX1" s="107"/>
      <c r="EVY1" s="107"/>
      <c r="EVZ1" s="107"/>
      <c r="EWA1" s="107"/>
      <c r="EWB1" s="107"/>
      <c r="EWC1" s="107"/>
      <c r="EWD1" s="107"/>
      <c r="EWE1" s="107"/>
      <c r="EWF1" s="107"/>
      <c r="EWG1" s="107"/>
      <c r="EWH1" s="107"/>
      <c r="EWI1" s="107"/>
      <c r="EWJ1" s="107"/>
      <c r="EWK1" s="107"/>
      <c r="EWL1" s="107"/>
      <c r="EWM1" s="107"/>
      <c r="EWN1" s="107"/>
      <c r="EWO1" s="107"/>
      <c r="EWP1" s="107"/>
      <c r="EWQ1" s="107"/>
      <c r="EWR1" s="107"/>
      <c r="EWS1" s="107"/>
      <c r="EWT1" s="107"/>
      <c r="EWU1" s="107"/>
      <c r="EWV1" s="107"/>
      <c r="EWW1" s="107"/>
      <c r="EWX1" s="107"/>
      <c r="EWY1" s="107"/>
      <c r="EWZ1" s="107"/>
      <c r="EXA1" s="107"/>
      <c r="EXB1" s="107"/>
      <c r="EXC1" s="107"/>
      <c r="EXD1" s="107"/>
      <c r="EXE1" s="107"/>
      <c r="EXF1" s="107"/>
      <c r="EXG1" s="107"/>
      <c r="EXH1" s="107"/>
      <c r="EXI1" s="107"/>
      <c r="EXJ1" s="107"/>
      <c r="EXK1" s="107"/>
      <c r="EXL1" s="107"/>
      <c r="EXM1" s="107"/>
      <c r="EXN1" s="107"/>
      <c r="EXO1" s="107"/>
      <c r="EXP1" s="107"/>
      <c r="EXQ1" s="107"/>
      <c r="EXR1" s="107"/>
      <c r="EXS1" s="107"/>
      <c r="EXT1" s="107"/>
      <c r="EXU1" s="107"/>
      <c r="EXV1" s="107"/>
      <c r="EXW1" s="107"/>
      <c r="EXX1" s="107"/>
      <c r="EXY1" s="107"/>
      <c r="EXZ1" s="107"/>
      <c r="EYA1" s="107"/>
      <c r="EYB1" s="107"/>
      <c r="EYC1" s="107"/>
      <c r="EYD1" s="107"/>
      <c r="EYE1" s="107"/>
      <c r="EYF1" s="107"/>
      <c r="EYG1" s="107"/>
      <c r="EYH1" s="107"/>
      <c r="EYI1" s="107"/>
      <c r="EYJ1" s="107"/>
      <c r="EYK1" s="107"/>
      <c r="EYL1" s="107"/>
      <c r="EYM1" s="107"/>
      <c r="EYN1" s="107"/>
      <c r="EYO1" s="107"/>
      <c r="EYP1" s="107"/>
      <c r="EYQ1" s="107"/>
      <c r="EYR1" s="107"/>
      <c r="EYS1" s="107"/>
      <c r="EYT1" s="107"/>
      <c r="EYU1" s="107"/>
      <c r="EYV1" s="107"/>
      <c r="EYW1" s="107"/>
      <c r="EYX1" s="107"/>
      <c r="EYY1" s="107"/>
      <c r="EYZ1" s="107"/>
      <c r="EZA1" s="107"/>
      <c r="EZB1" s="107"/>
      <c r="EZC1" s="107"/>
      <c r="EZD1" s="107"/>
      <c r="EZE1" s="107"/>
      <c r="EZF1" s="107"/>
      <c r="EZG1" s="107"/>
      <c r="EZH1" s="107"/>
      <c r="EZI1" s="107"/>
      <c r="EZJ1" s="107"/>
      <c r="EZK1" s="107"/>
      <c r="EZL1" s="107"/>
      <c r="EZM1" s="107"/>
      <c r="EZN1" s="107"/>
      <c r="EZO1" s="107"/>
      <c r="EZP1" s="107"/>
      <c r="EZQ1" s="107"/>
      <c r="EZR1" s="107"/>
      <c r="EZS1" s="107"/>
      <c r="EZT1" s="107"/>
      <c r="EZU1" s="107"/>
      <c r="EZV1" s="107"/>
      <c r="EZW1" s="107"/>
      <c r="EZX1" s="107"/>
      <c r="EZY1" s="107"/>
      <c r="EZZ1" s="107"/>
      <c r="FAA1" s="107"/>
      <c r="FAB1" s="107"/>
      <c r="FAC1" s="107"/>
      <c r="FAD1" s="107"/>
      <c r="FAE1" s="107"/>
      <c r="FAF1" s="107"/>
      <c r="FAG1" s="107"/>
      <c r="FAH1" s="107"/>
      <c r="FAI1" s="107"/>
      <c r="FAJ1" s="107"/>
      <c r="FAK1" s="107"/>
      <c r="FAL1" s="107"/>
      <c r="FAM1" s="107"/>
      <c r="FAN1" s="107"/>
      <c r="FAO1" s="107"/>
      <c r="FAP1" s="107"/>
      <c r="FAQ1" s="107"/>
      <c r="FAR1" s="107"/>
      <c r="FAS1" s="107"/>
      <c r="FAT1" s="107"/>
      <c r="FAU1" s="107"/>
      <c r="FAV1" s="107"/>
      <c r="FAW1" s="107"/>
      <c r="FAX1" s="107"/>
      <c r="FAY1" s="107"/>
      <c r="FAZ1" s="107"/>
      <c r="FBA1" s="107"/>
      <c r="FBB1" s="107"/>
      <c r="FBC1" s="107"/>
      <c r="FBD1" s="107"/>
      <c r="FBE1" s="107"/>
      <c r="FBF1" s="107"/>
      <c r="FBG1" s="107"/>
      <c r="FBH1" s="107"/>
      <c r="FBI1" s="107"/>
      <c r="FBJ1" s="107"/>
      <c r="FBK1" s="107"/>
      <c r="FBL1" s="107"/>
      <c r="FBM1" s="107"/>
      <c r="FBN1" s="107"/>
      <c r="FBO1" s="107"/>
      <c r="FBP1" s="107"/>
      <c r="FBQ1" s="107"/>
      <c r="FBR1" s="107"/>
      <c r="FBS1" s="107"/>
      <c r="FBT1" s="107"/>
      <c r="FBU1" s="107"/>
      <c r="FBV1" s="107"/>
      <c r="FBW1" s="107"/>
      <c r="FBX1" s="107"/>
      <c r="FBY1" s="107"/>
      <c r="FBZ1" s="107"/>
      <c r="FCA1" s="107"/>
      <c r="FCB1" s="107"/>
      <c r="FCC1" s="107"/>
      <c r="FCD1" s="107"/>
      <c r="FCE1" s="107"/>
      <c r="FCF1" s="107"/>
      <c r="FCG1" s="107"/>
      <c r="FCH1" s="107"/>
      <c r="FCI1" s="107"/>
      <c r="FCJ1" s="107"/>
      <c r="FCK1" s="107"/>
      <c r="FCL1" s="107"/>
      <c r="FCM1" s="107"/>
      <c r="FCN1" s="107"/>
      <c r="FCO1" s="107"/>
      <c r="FCP1" s="107"/>
      <c r="FCQ1" s="107"/>
      <c r="FCR1" s="107"/>
      <c r="FCS1" s="107"/>
      <c r="FCT1" s="107"/>
      <c r="FCU1" s="107"/>
      <c r="FCV1" s="107"/>
      <c r="FCW1" s="107"/>
      <c r="FCX1" s="107"/>
      <c r="FCY1" s="107"/>
      <c r="FCZ1" s="107"/>
      <c r="FDA1" s="107"/>
      <c r="FDB1" s="107"/>
      <c r="FDC1" s="107"/>
      <c r="FDD1" s="107"/>
      <c r="FDE1" s="107"/>
      <c r="FDF1" s="107"/>
      <c r="FDG1" s="107"/>
      <c r="FDH1" s="107"/>
      <c r="FDI1" s="107"/>
      <c r="FDJ1" s="107"/>
      <c r="FDK1" s="107"/>
      <c r="FDL1" s="107"/>
      <c r="FDM1" s="107"/>
      <c r="FDN1" s="107"/>
      <c r="FDO1" s="107"/>
      <c r="FDP1" s="107"/>
      <c r="FDQ1" s="107"/>
      <c r="FDR1" s="107"/>
      <c r="FDS1" s="107"/>
      <c r="FDT1" s="107"/>
      <c r="FDU1" s="107"/>
      <c r="FDV1" s="107"/>
      <c r="FDW1" s="107"/>
      <c r="FDX1" s="107"/>
      <c r="FDY1" s="107"/>
      <c r="FDZ1" s="107"/>
      <c r="FEA1" s="107"/>
      <c r="FEB1" s="107"/>
      <c r="FEC1" s="107"/>
      <c r="FED1" s="107"/>
      <c r="FEE1" s="107"/>
      <c r="FEF1" s="107"/>
      <c r="FEG1" s="107"/>
      <c r="FEH1" s="107"/>
      <c r="FEI1" s="107"/>
      <c r="FEJ1" s="107"/>
      <c r="FEK1" s="107"/>
      <c r="FEL1" s="107"/>
      <c r="FEM1" s="107"/>
      <c r="FEN1" s="107"/>
      <c r="FEO1" s="107"/>
      <c r="FEP1" s="107"/>
      <c r="FEQ1" s="107"/>
      <c r="FER1" s="107"/>
      <c r="FES1" s="107"/>
      <c r="FET1" s="107"/>
      <c r="FEU1" s="107"/>
      <c r="FEV1" s="107"/>
      <c r="FEW1" s="107"/>
      <c r="FEX1" s="107"/>
      <c r="FEY1" s="107"/>
      <c r="FEZ1" s="107"/>
      <c r="FFA1" s="107"/>
      <c r="FFB1" s="107"/>
      <c r="FFC1" s="107"/>
      <c r="FFD1" s="107"/>
      <c r="FFE1" s="107"/>
      <c r="FFF1" s="107"/>
      <c r="FFG1" s="107"/>
      <c r="FFH1" s="107"/>
      <c r="FFI1" s="107"/>
      <c r="FFJ1" s="107"/>
      <c r="FFK1" s="107"/>
      <c r="FFL1" s="107"/>
      <c r="FFM1" s="107"/>
      <c r="FFN1" s="107"/>
      <c r="FFO1" s="107"/>
      <c r="FFP1" s="107"/>
      <c r="FFQ1" s="107"/>
      <c r="FFR1" s="107"/>
      <c r="FFS1" s="107"/>
      <c r="FFT1" s="107"/>
      <c r="FFU1" s="107"/>
      <c r="FFV1" s="107"/>
      <c r="FFW1" s="107"/>
      <c r="FFX1" s="107"/>
      <c r="FFY1" s="107"/>
      <c r="FFZ1" s="107"/>
      <c r="FGA1" s="107"/>
      <c r="FGB1" s="107"/>
      <c r="FGC1" s="107"/>
      <c r="FGD1" s="107"/>
      <c r="FGE1" s="107"/>
      <c r="FGF1" s="107"/>
      <c r="FGG1" s="107"/>
      <c r="FGH1" s="107"/>
      <c r="FGI1" s="107"/>
      <c r="FGJ1" s="107"/>
      <c r="FGK1" s="107"/>
      <c r="FGL1" s="107"/>
      <c r="FGM1" s="107"/>
      <c r="FGN1" s="107"/>
      <c r="FGO1" s="107"/>
      <c r="FGP1" s="107"/>
      <c r="FGQ1" s="107"/>
      <c r="FGR1" s="107"/>
      <c r="FGS1" s="107"/>
      <c r="FGT1" s="107"/>
      <c r="FGU1" s="107"/>
      <c r="FGV1" s="107"/>
      <c r="FGW1" s="107"/>
      <c r="FGX1" s="107"/>
      <c r="FGY1" s="107"/>
      <c r="FGZ1" s="107"/>
      <c r="FHA1" s="107"/>
      <c r="FHB1" s="107"/>
      <c r="FHC1" s="107"/>
      <c r="FHD1" s="107"/>
      <c r="FHE1" s="107"/>
      <c r="FHF1" s="107"/>
      <c r="FHG1" s="107"/>
      <c r="FHH1" s="107"/>
      <c r="FHI1" s="107"/>
      <c r="FHJ1" s="107"/>
      <c r="FHK1" s="107"/>
      <c r="FHL1" s="107"/>
      <c r="FHM1" s="107"/>
      <c r="FHN1" s="107"/>
      <c r="FHO1" s="107"/>
      <c r="FHP1" s="107"/>
      <c r="FHQ1" s="107"/>
      <c r="FHR1" s="107"/>
      <c r="FHS1" s="107"/>
      <c r="FHT1" s="107"/>
      <c r="FHU1" s="107"/>
      <c r="FHV1" s="107"/>
      <c r="FHW1" s="107"/>
      <c r="FHX1" s="107"/>
      <c r="FHY1" s="107"/>
      <c r="FHZ1" s="107"/>
      <c r="FIA1" s="107"/>
      <c r="FIB1" s="107"/>
      <c r="FIC1" s="107"/>
      <c r="FID1" s="107"/>
      <c r="FIE1" s="107"/>
      <c r="FIF1" s="107"/>
      <c r="FIG1" s="107"/>
      <c r="FIH1" s="107"/>
      <c r="FII1" s="107"/>
      <c r="FIJ1" s="107"/>
      <c r="FIK1" s="107"/>
      <c r="FIL1" s="107"/>
      <c r="FIM1" s="107"/>
      <c r="FIN1" s="107"/>
      <c r="FIO1" s="107"/>
      <c r="FIP1" s="107"/>
      <c r="FIQ1" s="107"/>
      <c r="FIR1" s="107"/>
      <c r="FIS1" s="107"/>
      <c r="FIT1" s="107"/>
      <c r="FIU1" s="107"/>
      <c r="FIV1" s="107"/>
      <c r="FIW1" s="107"/>
      <c r="FIX1" s="107"/>
      <c r="FIY1" s="107"/>
      <c r="FIZ1" s="107"/>
      <c r="FJA1" s="107"/>
      <c r="FJB1" s="107"/>
      <c r="FJC1" s="107"/>
      <c r="FJD1" s="107"/>
      <c r="FJE1" s="107"/>
      <c r="FJF1" s="107"/>
      <c r="FJG1" s="107"/>
      <c r="FJH1" s="107"/>
      <c r="FJI1" s="107"/>
      <c r="FJJ1" s="107"/>
      <c r="FJK1" s="107"/>
      <c r="FJL1" s="107"/>
      <c r="FJM1" s="107"/>
      <c r="FJN1" s="107"/>
      <c r="FJO1" s="107"/>
      <c r="FJP1" s="107"/>
      <c r="FJQ1" s="107"/>
      <c r="FJR1" s="107"/>
      <c r="FJS1" s="107"/>
      <c r="FJT1" s="107"/>
      <c r="FJU1" s="107"/>
      <c r="FJV1" s="107"/>
      <c r="FJW1" s="107"/>
      <c r="FJX1" s="107"/>
      <c r="FJY1" s="107"/>
      <c r="FJZ1" s="107"/>
      <c r="FKA1" s="107"/>
      <c r="FKB1" s="107"/>
      <c r="FKC1" s="107"/>
      <c r="FKD1" s="107"/>
      <c r="FKE1" s="107"/>
      <c r="FKF1" s="107"/>
      <c r="FKG1" s="107"/>
      <c r="FKH1" s="107"/>
      <c r="FKI1" s="107"/>
      <c r="FKJ1" s="107"/>
      <c r="FKK1" s="107"/>
      <c r="FKL1" s="107"/>
      <c r="FKM1" s="107"/>
      <c r="FKN1" s="107"/>
      <c r="FKO1" s="107"/>
      <c r="FKP1" s="107"/>
      <c r="FKQ1" s="107"/>
      <c r="FKR1" s="107"/>
      <c r="FKS1" s="107"/>
      <c r="FKT1" s="107"/>
      <c r="FKU1" s="107"/>
      <c r="FKV1" s="107"/>
      <c r="FKW1" s="107"/>
      <c r="FKX1" s="107"/>
      <c r="FKY1" s="107"/>
      <c r="FKZ1" s="107"/>
      <c r="FLA1" s="107"/>
      <c r="FLB1" s="107"/>
      <c r="FLC1" s="107"/>
      <c r="FLD1" s="107"/>
      <c r="FLE1" s="107"/>
      <c r="FLF1" s="107"/>
      <c r="FLG1" s="107"/>
      <c r="FLH1" s="107"/>
      <c r="FLI1" s="107"/>
      <c r="FLJ1" s="107"/>
      <c r="FLK1" s="107"/>
      <c r="FLL1" s="107"/>
      <c r="FLM1" s="107"/>
      <c r="FLN1" s="107"/>
      <c r="FLO1" s="107"/>
      <c r="FLP1" s="107"/>
      <c r="FLQ1" s="107"/>
      <c r="FLR1" s="107"/>
      <c r="FLS1" s="107"/>
      <c r="FLT1" s="107"/>
      <c r="FLU1" s="107"/>
      <c r="FLV1" s="107"/>
      <c r="FLW1" s="107"/>
      <c r="FLX1" s="107"/>
      <c r="FLY1" s="107"/>
      <c r="FLZ1" s="107"/>
      <c r="FMA1" s="107"/>
      <c r="FMB1" s="107"/>
      <c r="FMC1" s="107"/>
      <c r="FMD1" s="107"/>
      <c r="FME1" s="107"/>
      <c r="FMF1" s="107"/>
      <c r="FMG1" s="107"/>
      <c r="FMH1" s="107"/>
      <c r="FMI1" s="107"/>
      <c r="FMJ1" s="107"/>
      <c r="FMK1" s="107"/>
      <c r="FML1" s="107"/>
      <c r="FMM1" s="107"/>
      <c r="FMN1" s="107"/>
      <c r="FMO1" s="107"/>
      <c r="FMP1" s="107"/>
      <c r="FMQ1" s="107"/>
      <c r="FMR1" s="107"/>
      <c r="FMS1" s="107"/>
      <c r="FMT1" s="107"/>
      <c r="FMU1" s="107"/>
      <c r="FMV1" s="107"/>
      <c r="FMW1" s="107"/>
      <c r="FMX1" s="107"/>
      <c r="FMY1" s="107"/>
      <c r="FMZ1" s="107"/>
      <c r="FNA1" s="107"/>
      <c r="FNB1" s="107"/>
      <c r="FNC1" s="107"/>
      <c r="FND1" s="107"/>
      <c r="FNE1" s="107"/>
      <c r="FNF1" s="107"/>
      <c r="FNG1" s="107"/>
      <c r="FNH1" s="107"/>
      <c r="FNI1" s="107"/>
      <c r="FNJ1" s="107"/>
      <c r="FNK1" s="107"/>
      <c r="FNL1" s="107"/>
      <c r="FNM1" s="107"/>
      <c r="FNN1" s="107"/>
      <c r="FNO1" s="107"/>
      <c r="FNP1" s="107"/>
      <c r="FNQ1" s="107"/>
      <c r="FNR1" s="107"/>
      <c r="FNS1" s="107"/>
      <c r="FNT1" s="107"/>
      <c r="FNU1" s="107"/>
      <c r="FNV1" s="107"/>
      <c r="FNW1" s="107"/>
      <c r="FNX1" s="107"/>
      <c r="FNY1" s="107"/>
      <c r="FNZ1" s="107"/>
      <c r="FOA1" s="107"/>
      <c r="FOB1" s="107"/>
      <c r="FOC1" s="107"/>
      <c r="FOD1" s="107"/>
      <c r="FOE1" s="107"/>
      <c r="FOF1" s="107"/>
      <c r="FOG1" s="107"/>
      <c r="FOH1" s="107"/>
      <c r="FOI1" s="107"/>
      <c r="FOJ1" s="107"/>
      <c r="FOK1" s="107"/>
      <c r="FOL1" s="107"/>
      <c r="FOM1" s="107"/>
      <c r="FON1" s="107"/>
      <c r="FOO1" s="107"/>
      <c r="FOP1" s="107"/>
      <c r="FOQ1" s="107"/>
      <c r="FOR1" s="107"/>
      <c r="FOS1" s="107"/>
      <c r="FOT1" s="107"/>
      <c r="FOU1" s="107"/>
      <c r="FOV1" s="107"/>
      <c r="FOW1" s="107"/>
      <c r="FOX1" s="107"/>
      <c r="FOY1" s="107"/>
      <c r="FOZ1" s="107"/>
      <c r="FPA1" s="107"/>
      <c r="FPB1" s="107"/>
      <c r="FPC1" s="107"/>
      <c r="FPD1" s="107"/>
      <c r="FPE1" s="107"/>
      <c r="FPF1" s="107"/>
      <c r="FPG1" s="107"/>
      <c r="FPH1" s="107"/>
      <c r="FPI1" s="107"/>
      <c r="FPJ1" s="107"/>
      <c r="FPK1" s="107"/>
      <c r="FPL1" s="107"/>
      <c r="FPM1" s="107"/>
      <c r="FPN1" s="107"/>
      <c r="FPO1" s="107"/>
      <c r="FPP1" s="107"/>
      <c r="FPQ1" s="107"/>
      <c r="FPR1" s="107"/>
      <c r="FPS1" s="107"/>
      <c r="FPT1" s="107"/>
      <c r="FPU1" s="107"/>
      <c r="FPV1" s="107"/>
      <c r="FPW1" s="107"/>
      <c r="FPX1" s="107"/>
      <c r="FPY1" s="107"/>
      <c r="FPZ1" s="107"/>
      <c r="FQA1" s="107"/>
      <c r="FQB1" s="107"/>
      <c r="FQC1" s="107"/>
      <c r="FQD1" s="107"/>
      <c r="FQE1" s="107"/>
      <c r="FQF1" s="107"/>
      <c r="FQG1" s="107"/>
      <c r="FQH1" s="107"/>
      <c r="FQI1" s="107"/>
      <c r="FQJ1" s="107"/>
      <c r="FQK1" s="107"/>
      <c r="FQL1" s="107"/>
      <c r="FQM1" s="107"/>
      <c r="FQN1" s="107"/>
      <c r="FQO1" s="107"/>
      <c r="FQP1" s="107"/>
      <c r="FQQ1" s="107"/>
      <c r="FQR1" s="107"/>
      <c r="FQS1" s="107"/>
      <c r="FQT1" s="107"/>
      <c r="FQU1" s="107"/>
      <c r="FQV1" s="107"/>
      <c r="FQW1" s="107"/>
      <c r="FQX1" s="107"/>
      <c r="FQY1" s="107"/>
      <c r="FQZ1" s="107"/>
      <c r="FRA1" s="107"/>
      <c r="FRB1" s="107"/>
      <c r="FRC1" s="107"/>
      <c r="FRD1" s="107"/>
      <c r="FRE1" s="107"/>
      <c r="FRF1" s="107"/>
      <c r="FRG1" s="107"/>
      <c r="FRH1" s="107"/>
      <c r="FRI1" s="107"/>
      <c r="FRJ1" s="107"/>
      <c r="FRK1" s="107"/>
      <c r="FRL1" s="107"/>
      <c r="FRM1" s="107"/>
      <c r="FRN1" s="107"/>
      <c r="FRO1" s="107"/>
      <c r="FRP1" s="107"/>
      <c r="FRQ1" s="107"/>
      <c r="FRR1" s="107"/>
      <c r="FRS1" s="107"/>
      <c r="FRT1" s="107"/>
      <c r="FRU1" s="107"/>
      <c r="FRV1" s="107"/>
      <c r="FRW1" s="107"/>
      <c r="FRX1" s="107"/>
      <c r="FRY1" s="107"/>
      <c r="FRZ1" s="107"/>
      <c r="FSA1" s="107"/>
      <c r="FSB1" s="107"/>
      <c r="FSC1" s="107"/>
      <c r="FSD1" s="107"/>
      <c r="FSE1" s="107"/>
      <c r="FSF1" s="107"/>
      <c r="FSG1" s="107"/>
      <c r="FSH1" s="107"/>
      <c r="FSI1" s="107"/>
      <c r="FSJ1" s="107"/>
      <c r="FSK1" s="107"/>
      <c r="FSL1" s="107"/>
      <c r="FSM1" s="107"/>
      <c r="FSN1" s="107"/>
      <c r="FSO1" s="107"/>
      <c r="FSP1" s="107"/>
      <c r="FSQ1" s="107"/>
      <c r="FSR1" s="107"/>
      <c r="FSS1" s="107"/>
      <c r="FST1" s="107"/>
      <c r="FSU1" s="107"/>
      <c r="FSV1" s="107"/>
      <c r="FSW1" s="107"/>
      <c r="FSX1" s="107"/>
      <c r="FSY1" s="107"/>
      <c r="FSZ1" s="107"/>
      <c r="FTA1" s="107"/>
      <c r="FTB1" s="107"/>
      <c r="FTC1" s="107"/>
      <c r="FTD1" s="107"/>
      <c r="FTE1" s="107"/>
      <c r="FTF1" s="107"/>
      <c r="FTG1" s="107"/>
      <c r="FTH1" s="107"/>
      <c r="FTI1" s="107"/>
      <c r="FTJ1" s="107"/>
      <c r="FTK1" s="107"/>
      <c r="FTL1" s="107"/>
      <c r="FTM1" s="107"/>
      <c r="FTN1" s="107"/>
      <c r="FTO1" s="107"/>
      <c r="FTP1" s="107"/>
      <c r="FTQ1" s="107"/>
      <c r="FTR1" s="107"/>
      <c r="FTS1" s="107"/>
      <c r="FTT1" s="107"/>
      <c r="FTU1" s="107"/>
      <c r="FTV1" s="107"/>
      <c r="FTW1" s="107"/>
      <c r="FTX1" s="107"/>
      <c r="FTY1" s="107"/>
      <c r="FTZ1" s="107"/>
      <c r="FUA1" s="107"/>
      <c r="FUB1" s="107"/>
      <c r="FUC1" s="107"/>
      <c r="FUD1" s="107"/>
      <c r="FUE1" s="107"/>
      <c r="FUF1" s="107"/>
      <c r="FUG1" s="107"/>
      <c r="FUH1" s="107"/>
      <c r="FUI1" s="107"/>
      <c r="FUJ1" s="107"/>
      <c r="FUK1" s="107"/>
      <c r="FUL1" s="107"/>
      <c r="FUM1" s="107"/>
      <c r="FUN1" s="107"/>
      <c r="FUO1" s="107"/>
      <c r="FUP1" s="107"/>
      <c r="FUQ1" s="107"/>
      <c r="FUR1" s="107"/>
      <c r="FUS1" s="107"/>
      <c r="FUT1" s="107"/>
      <c r="FUU1" s="107"/>
      <c r="FUV1" s="107"/>
      <c r="FUW1" s="107"/>
      <c r="FUX1" s="107"/>
      <c r="FUY1" s="107"/>
      <c r="FUZ1" s="107"/>
      <c r="FVA1" s="107"/>
      <c r="FVB1" s="107"/>
      <c r="FVC1" s="107"/>
      <c r="FVD1" s="107"/>
      <c r="FVE1" s="107"/>
      <c r="FVF1" s="107"/>
      <c r="FVG1" s="107"/>
      <c r="FVH1" s="107"/>
      <c r="FVI1" s="107"/>
      <c r="FVJ1" s="107"/>
      <c r="FVK1" s="107"/>
      <c r="FVL1" s="107"/>
      <c r="FVM1" s="107"/>
      <c r="FVN1" s="107"/>
      <c r="FVO1" s="107"/>
      <c r="FVP1" s="107"/>
      <c r="FVQ1" s="107"/>
      <c r="FVR1" s="107"/>
      <c r="FVS1" s="107"/>
      <c r="FVT1" s="107"/>
      <c r="FVU1" s="107"/>
      <c r="FVV1" s="107"/>
      <c r="FVW1" s="107"/>
      <c r="FVX1" s="107"/>
      <c r="FVY1" s="107"/>
      <c r="FVZ1" s="107"/>
      <c r="FWA1" s="107"/>
      <c r="FWB1" s="107"/>
      <c r="FWC1" s="107"/>
      <c r="FWD1" s="107"/>
      <c r="FWE1" s="107"/>
      <c r="FWF1" s="107"/>
      <c r="FWG1" s="107"/>
      <c r="FWH1" s="107"/>
      <c r="FWI1" s="107"/>
      <c r="FWJ1" s="107"/>
      <c r="FWK1" s="107"/>
      <c r="FWL1" s="107"/>
      <c r="FWM1" s="107"/>
      <c r="FWN1" s="107"/>
      <c r="FWO1" s="107"/>
      <c r="FWP1" s="107"/>
      <c r="FWQ1" s="107"/>
      <c r="FWR1" s="107"/>
      <c r="FWS1" s="107"/>
      <c r="FWT1" s="107"/>
      <c r="FWU1" s="107"/>
      <c r="FWV1" s="107"/>
      <c r="FWW1" s="107"/>
      <c r="FWX1" s="107"/>
      <c r="FWY1" s="107"/>
      <c r="FWZ1" s="107"/>
      <c r="FXA1" s="107"/>
      <c r="FXB1" s="107"/>
      <c r="FXC1" s="107"/>
      <c r="FXD1" s="107"/>
      <c r="FXE1" s="107"/>
      <c r="FXF1" s="107"/>
      <c r="FXG1" s="107"/>
      <c r="FXH1" s="107"/>
      <c r="FXI1" s="107"/>
      <c r="FXJ1" s="107"/>
      <c r="FXK1" s="107"/>
      <c r="FXL1" s="107"/>
      <c r="FXM1" s="107"/>
      <c r="FXN1" s="107"/>
      <c r="FXO1" s="107"/>
      <c r="FXP1" s="107"/>
      <c r="FXQ1" s="107"/>
      <c r="FXR1" s="107"/>
      <c r="FXS1" s="107"/>
      <c r="FXT1" s="107"/>
      <c r="FXU1" s="107"/>
      <c r="FXV1" s="107"/>
      <c r="FXW1" s="107"/>
      <c r="FXX1" s="107"/>
      <c r="FXY1" s="107"/>
      <c r="FXZ1" s="107"/>
      <c r="FYA1" s="107"/>
      <c r="FYB1" s="107"/>
      <c r="FYC1" s="107"/>
      <c r="FYD1" s="107"/>
      <c r="FYE1" s="107"/>
      <c r="FYF1" s="107"/>
      <c r="FYG1" s="107"/>
      <c r="FYH1" s="107"/>
      <c r="FYI1" s="107"/>
      <c r="FYJ1" s="107"/>
      <c r="FYK1" s="107"/>
      <c r="FYL1" s="107"/>
      <c r="FYM1" s="107"/>
      <c r="FYN1" s="107"/>
      <c r="FYO1" s="107"/>
      <c r="FYP1" s="107"/>
      <c r="FYQ1" s="107"/>
      <c r="FYR1" s="107"/>
      <c r="FYS1" s="107"/>
      <c r="FYT1" s="107"/>
      <c r="FYU1" s="107"/>
      <c r="FYV1" s="107"/>
      <c r="FYW1" s="107"/>
      <c r="FYX1" s="107"/>
      <c r="FYY1" s="107"/>
      <c r="FYZ1" s="107"/>
      <c r="FZA1" s="107"/>
      <c r="FZB1" s="107"/>
      <c r="FZC1" s="107"/>
      <c r="FZD1" s="107"/>
      <c r="FZE1" s="107"/>
      <c r="FZF1" s="107"/>
      <c r="FZG1" s="107"/>
      <c r="FZH1" s="107"/>
      <c r="FZI1" s="107"/>
      <c r="FZJ1" s="107"/>
      <c r="FZK1" s="107"/>
      <c r="FZL1" s="107"/>
      <c r="FZM1" s="107"/>
      <c r="FZN1" s="107"/>
      <c r="FZO1" s="107"/>
      <c r="FZP1" s="107"/>
      <c r="FZQ1" s="107"/>
      <c r="FZR1" s="107"/>
      <c r="FZS1" s="107"/>
      <c r="FZT1" s="107"/>
      <c r="FZU1" s="107"/>
      <c r="FZV1" s="107"/>
      <c r="FZW1" s="107"/>
      <c r="FZX1" s="107"/>
      <c r="FZY1" s="107"/>
      <c r="FZZ1" s="107"/>
      <c r="GAA1" s="107"/>
      <c r="GAB1" s="107"/>
      <c r="GAC1" s="107"/>
      <c r="GAD1" s="107"/>
      <c r="GAE1" s="107"/>
      <c r="GAF1" s="107"/>
      <c r="GAG1" s="107"/>
      <c r="GAH1" s="107"/>
      <c r="GAI1" s="107"/>
      <c r="GAJ1" s="107"/>
      <c r="GAK1" s="107"/>
      <c r="GAL1" s="107"/>
      <c r="GAM1" s="107"/>
      <c r="GAN1" s="107"/>
      <c r="GAO1" s="107"/>
      <c r="GAP1" s="107"/>
      <c r="GAQ1" s="107"/>
      <c r="GAR1" s="107"/>
      <c r="GAS1" s="107"/>
      <c r="GAT1" s="107"/>
      <c r="GAU1" s="107"/>
      <c r="GAV1" s="107"/>
      <c r="GAW1" s="107"/>
      <c r="GAX1" s="107"/>
      <c r="GAY1" s="107"/>
      <c r="GAZ1" s="107"/>
      <c r="GBA1" s="107"/>
      <c r="GBB1" s="107"/>
      <c r="GBC1" s="107"/>
      <c r="GBD1" s="107"/>
      <c r="GBE1" s="107"/>
      <c r="GBF1" s="107"/>
      <c r="GBG1" s="107"/>
      <c r="GBH1" s="107"/>
      <c r="GBI1" s="107"/>
      <c r="GBJ1" s="107"/>
      <c r="GBK1" s="107"/>
      <c r="GBL1" s="107"/>
      <c r="GBM1" s="107"/>
      <c r="GBN1" s="107"/>
      <c r="GBO1" s="107"/>
      <c r="GBP1" s="107"/>
      <c r="GBQ1" s="107"/>
      <c r="GBR1" s="107"/>
      <c r="GBS1" s="107"/>
      <c r="GBT1" s="107"/>
      <c r="GBU1" s="107"/>
      <c r="GBV1" s="107"/>
      <c r="GBW1" s="107"/>
      <c r="GBX1" s="107"/>
      <c r="GBY1" s="107"/>
      <c r="GBZ1" s="107"/>
      <c r="GCA1" s="107"/>
      <c r="GCB1" s="107"/>
      <c r="GCC1" s="107"/>
      <c r="GCD1" s="107"/>
      <c r="GCE1" s="107"/>
      <c r="GCF1" s="107"/>
      <c r="GCG1" s="107"/>
      <c r="GCH1" s="107"/>
      <c r="GCI1" s="107"/>
      <c r="GCJ1" s="107"/>
      <c r="GCK1" s="107"/>
      <c r="GCL1" s="107"/>
      <c r="GCM1" s="107"/>
      <c r="GCN1" s="107"/>
      <c r="GCO1" s="107"/>
      <c r="GCP1" s="107"/>
      <c r="GCQ1" s="107"/>
      <c r="GCR1" s="107"/>
      <c r="GCS1" s="107"/>
      <c r="GCT1" s="107"/>
      <c r="GCU1" s="107"/>
      <c r="GCV1" s="107"/>
      <c r="GCW1" s="107"/>
      <c r="GCX1" s="107"/>
      <c r="GCY1" s="107"/>
      <c r="GCZ1" s="107"/>
      <c r="GDA1" s="107"/>
      <c r="GDB1" s="107"/>
      <c r="GDC1" s="107"/>
      <c r="GDD1" s="107"/>
      <c r="GDE1" s="107"/>
      <c r="GDF1" s="107"/>
      <c r="GDG1" s="107"/>
      <c r="GDH1" s="107"/>
      <c r="GDI1" s="107"/>
      <c r="GDJ1" s="107"/>
      <c r="GDK1" s="107"/>
      <c r="GDL1" s="107"/>
      <c r="GDM1" s="107"/>
      <c r="GDN1" s="107"/>
      <c r="GDO1" s="107"/>
      <c r="GDP1" s="107"/>
      <c r="GDQ1" s="107"/>
      <c r="GDR1" s="107"/>
      <c r="GDS1" s="107"/>
      <c r="GDT1" s="107"/>
      <c r="GDU1" s="107"/>
      <c r="GDV1" s="107"/>
      <c r="GDW1" s="107"/>
      <c r="GDX1" s="107"/>
      <c r="GDY1" s="107"/>
      <c r="GDZ1" s="107"/>
      <c r="GEA1" s="107"/>
      <c r="GEB1" s="107"/>
      <c r="GEC1" s="107"/>
      <c r="GED1" s="107"/>
      <c r="GEE1" s="107"/>
      <c r="GEF1" s="107"/>
      <c r="GEG1" s="107"/>
      <c r="GEH1" s="107"/>
      <c r="GEI1" s="107"/>
      <c r="GEJ1" s="107"/>
      <c r="GEK1" s="107"/>
      <c r="GEL1" s="107"/>
      <c r="GEM1" s="107"/>
      <c r="GEN1" s="107"/>
      <c r="GEO1" s="107"/>
      <c r="GEP1" s="107"/>
      <c r="GEQ1" s="107"/>
      <c r="GER1" s="107"/>
      <c r="GES1" s="107"/>
      <c r="GET1" s="107"/>
      <c r="GEU1" s="107"/>
      <c r="GEV1" s="107"/>
      <c r="GEW1" s="107"/>
      <c r="GEX1" s="107"/>
      <c r="GEY1" s="107"/>
      <c r="GEZ1" s="107"/>
      <c r="GFA1" s="107"/>
      <c r="GFB1" s="107"/>
      <c r="GFC1" s="107"/>
      <c r="GFD1" s="107"/>
      <c r="GFE1" s="107"/>
      <c r="GFF1" s="107"/>
      <c r="GFG1" s="107"/>
      <c r="GFH1" s="107"/>
      <c r="GFI1" s="107"/>
      <c r="GFJ1" s="107"/>
      <c r="GFK1" s="107"/>
      <c r="GFL1" s="107"/>
      <c r="GFM1" s="107"/>
      <c r="GFN1" s="107"/>
      <c r="GFO1" s="107"/>
      <c r="GFP1" s="107"/>
      <c r="GFQ1" s="107"/>
      <c r="GFR1" s="107"/>
      <c r="GFS1" s="107"/>
      <c r="GFT1" s="107"/>
      <c r="GFU1" s="107"/>
      <c r="GFV1" s="107"/>
      <c r="GFW1" s="107"/>
      <c r="GFX1" s="107"/>
      <c r="GFY1" s="107"/>
      <c r="GFZ1" s="107"/>
      <c r="GGA1" s="107"/>
      <c r="GGB1" s="107"/>
      <c r="GGC1" s="107"/>
      <c r="GGD1" s="107"/>
      <c r="GGE1" s="107"/>
      <c r="GGF1" s="107"/>
      <c r="GGG1" s="107"/>
      <c r="GGH1" s="107"/>
      <c r="GGI1" s="107"/>
      <c r="GGJ1" s="107"/>
      <c r="GGK1" s="107"/>
      <c r="GGL1" s="107"/>
      <c r="GGM1" s="107"/>
      <c r="GGN1" s="107"/>
      <c r="GGO1" s="107"/>
      <c r="GGP1" s="107"/>
      <c r="GGQ1" s="107"/>
      <c r="GGR1" s="107"/>
      <c r="GGS1" s="107"/>
      <c r="GGT1" s="107"/>
      <c r="GGU1" s="107"/>
      <c r="GGV1" s="107"/>
      <c r="GGW1" s="107"/>
      <c r="GGX1" s="107"/>
      <c r="GGY1" s="107"/>
      <c r="GGZ1" s="107"/>
      <c r="GHA1" s="107"/>
      <c r="GHB1" s="107"/>
      <c r="GHC1" s="107"/>
      <c r="GHD1" s="107"/>
      <c r="GHE1" s="107"/>
      <c r="GHF1" s="107"/>
      <c r="GHG1" s="107"/>
      <c r="GHH1" s="107"/>
      <c r="GHI1" s="107"/>
      <c r="GHJ1" s="107"/>
      <c r="GHK1" s="107"/>
      <c r="GHL1" s="107"/>
      <c r="GHM1" s="107"/>
      <c r="GHN1" s="107"/>
      <c r="GHO1" s="107"/>
      <c r="GHP1" s="107"/>
      <c r="GHQ1" s="107"/>
      <c r="GHR1" s="107"/>
      <c r="GHS1" s="107"/>
      <c r="GHT1" s="107"/>
      <c r="GHU1" s="107"/>
      <c r="GHV1" s="107"/>
      <c r="GHW1" s="107"/>
      <c r="GHX1" s="107"/>
      <c r="GHY1" s="107"/>
      <c r="GHZ1" s="107"/>
      <c r="GIA1" s="107"/>
      <c r="GIB1" s="107"/>
      <c r="GIC1" s="107"/>
      <c r="GID1" s="107"/>
      <c r="GIE1" s="107"/>
      <c r="GIF1" s="107"/>
      <c r="GIG1" s="107"/>
      <c r="GIH1" s="107"/>
      <c r="GII1" s="107"/>
      <c r="GIJ1" s="107"/>
      <c r="GIK1" s="107"/>
      <c r="GIL1" s="107"/>
      <c r="GIM1" s="107"/>
      <c r="GIN1" s="107"/>
      <c r="GIO1" s="107"/>
      <c r="GIP1" s="107"/>
      <c r="GIQ1" s="107"/>
      <c r="GIR1" s="107"/>
      <c r="GIS1" s="107"/>
      <c r="GIT1" s="107"/>
      <c r="GIU1" s="107"/>
      <c r="GIV1" s="107"/>
      <c r="GIW1" s="107"/>
      <c r="GIX1" s="107"/>
      <c r="GIY1" s="107"/>
      <c r="GIZ1" s="107"/>
      <c r="GJA1" s="107"/>
      <c r="GJB1" s="107"/>
      <c r="GJC1" s="107"/>
      <c r="GJD1" s="107"/>
      <c r="GJE1" s="107"/>
      <c r="GJF1" s="107"/>
      <c r="GJG1" s="107"/>
      <c r="GJH1" s="107"/>
      <c r="GJI1" s="107"/>
      <c r="GJJ1" s="107"/>
      <c r="GJK1" s="107"/>
      <c r="GJL1" s="107"/>
      <c r="GJM1" s="107"/>
      <c r="GJN1" s="107"/>
      <c r="GJO1" s="107"/>
      <c r="GJP1" s="107"/>
      <c r="GJQ1" s="107"/>
      <c r="GJR1" s="107"/>
      <c r="GJS1" s="107"/>
      <c r="GJT1" s="107"/>
      <c r="GJU1" s="107"/>
      <c r="GJV1" s="107"/>
      <c r="GJW1" s="107"/>
      <c r="GJX1" s="107"/>
      <c r="GJY1" s="107"/>
      <c r="GJZ1" s="107"/>
      <c r="GKA1" s="107"/>
      <c r="GKB1" s="107"/>
      <c r="GKC1" s="107"/>
      <c r="GKD1" s="107"/>
      <c r="GKE1" s="107"/>
      <c r="GKF1" s="107"/>
      <c r="GKG1" s="107"/>
      <c r="GKH1" s="107"/>
      <c r="GKI1" s="107"/>
      <c r="GKJ1" s="107"/>
      <c r="GKK1" s="107"/>
      <c r="GKL1" s="107"/>
      <c r="GKM1" s="107"/>
      <c r="GKN1" s="107"/>
      <c r="GKO1" s="107"/>
      <c r="GKP1" s="107"/>
      <c r="GKQ1" s="107"/>
      <c r="GKR1" s="107"/>
      <c r="GKS1" s="107"/>
      <c r="GKT1" s="107"/>
      <c r="GKU1" s="107"/>
      <c r="GKV1" s="107"/>
      <c r="GKW1" s="107"/>
      <c r="GKX1" s="107"/>
      <c r="GKY1" s="107"/>
      <c r="GKZ1" s="107"/>
      <c r="GLA1" s="107"/>
      <c r="GLB1" s="107"/>
      <c r="GLC1" s="107"/>
      <c r="GLD1" s="107"/>
      <c r="GLE1" s="107"/>
      <c r="GLF1" s="107"/>
      <c r="GLG1" s="107"/>
      <c r="GLH1" s="107"/>
      <c r="GLI1" s="107"/>
      <c r="GLJ1" s="107"/>
      <c r="GLK1" s="107"/>
      <c r="GLL1" s="107"/>
      <c r="GLM1" s="107"/>
      <c r="GLN1" s="107"/>
      <c r="GLO1" s="107"/>
      <c r="GLP1" s="107"/>
      <c r="GLQ1" s="107"/>
      <c r="GLR1" s="107"/>
      <c r="GLS1" s="107"/>
      <c r="GLT1" s="107"/>
      <c r="GLU1" s="107"/>
      <c r="GLV1" s="107"/>
      <c r="GLW1" s="107"/>
      <c r="GLX1" s="107"/>
      <c r="GLY1" s="107"/>
      <c r="GLZ1" s="107"/>
      <c r="GMA1" s="107"/>
      <c r="GMB1" s="107"/>
      <c r="GMC1" s="107"/>
      <c r="GMD1" s="107"/>
      <c r="GME1" s="107"/>
      <c r="GMF1" s="107"/>
      <c r="GMG1" s="107"/>
      <c r="GMH1" s="107"/>
      <c r="GMI1" s="107"/>
      <c r="GMJ1" s="107"/>
      <c r="GMK1" s="107"/>
      <c r="GML1" s="107"/>
      <c r="GMM1" s="107"/>
      <c r="GMN1" s="107"/>
      <c r="GMO1" s="107"/>
      <c r="GMP1" s="107"/>
      <c r="GMQ1" s="107"/>
      <c r="GMR1" s="107"/>
      <c r="GMS1" s="107"/>
      <c r="GMT1" s="107"/>
      <c r="GMU1" s="107"/>
      <c r="GMV1" s="107"/>
      <c r="GMW1" s="107"/>
      <c r="GMX1" s="107"/>
      <c r="GMY1" s="107"/>
      <c r="GMZ1" s="107"/>
      <c r="GNA1" s="107"/>
      <c r="GNB1" s="107"/>
      <c r="GNC1" s="107"/>
      <c r="GND1" s="107"/>
      <c r="GNE1" s="107"/>
      <c r="GNF1" s="107"/>
      <c r="GNG1" s="107"/>
      <c r="GNH1" s="107"/>
      <c r="GNI1" s="107"/>
      <c r="GNJ1" s="107"/>
      <c r="GNK1" s="107"/>
      <c r="GNL1" s="107"/>
      <c r="GNM1" s="107"/>
      <c r="GNN1" s="107"/>
      <c r="GNO1" s="107"/>
      <c r="GNP1" s="107"/>
      <c r="GNQ1" s="107"/>
      <c r="GNR1" s="107"/>
      <c r="GNS1" s="107"/>
      <c r="GNT1" s="107"/>
      <c r="GNU1" s="107"/>
      <c r="GNV1" s="107"/>
      <c r="GNW1" s="107"/>
      <c r="GNX1" s="107"/>
      <c r="GNY1" s="107"/>
      <c r="GNZ1" s="107"/>
      <c r="GOA1" s="107"/>
      <c r="GOB1" s="107"/>
      <c r="GOC1" s="107"/>
      <c r="GOD1" s="107"/>
      <c r="GOE1" s="107"/>
      <c r="GOF1" s="107"/>
      <c r="GOG1" s="107"/>
      <c r="GOH1" s="107"/>
      <c r="GOI1" s="107"/>
      <c r="GOJ1" s="107"/>
      <c r="GOK1" s="107"/>
      <c r="GOL1" s="107"/>
      <c r="GOM1" s="107"/>
      <c r="GON1" s="107"/>
      <c r="GOO1" s="107"/>
      <c r="GOP1" s="107"/>
      <c r="GOQ1" s="107"/>
      <c r="GOR1" s="107"/>
      <c r="GOS1" s="107"/>
      <c r="GOT1" s="107"/>
      <c r="GOU1" s="107"/>
      <c r="GOV1" s="107"/>
      <c r="GOW1" s="107"/>
      <c r="GOX1" s="107"/>
      <c r="GOY1" s="107"/>
      <c r="GOZ1" s="107"/>
      <c r="GPA1" s="107"/>
      <c r="GPB1" s="107"/>
      <c r="GPC1" s="107"/>
      <c r="GPD1" s="107"/>
      <c r="GPE1" s="107"/>
      <c r="GPF1" s="107"/>
      <c r="GPG1" s="107"/>
      <c r="GPH1" s="107"/>
      <c r="GPI1" s="107"/>
      <c r="GPJ1" s="107"/>
      <c r="GPK1" s="107"/>
      <c r="GPL1" s="107"/>
      <c r="GPM1" s="107"/>
      <c r="GPN1" s="107"/>
      <c r="GPO1" s="107"/>
      <c r="GPP1" s="107"/>
      <c r="GPQ1" s="107"/>
      <c r="GPR1" s="107"/>
      <c r="GPS1" s="107"/>
      <c r="GPT1" s="107"/>
      <c r="GPU1" s="107"/>
      <c r="GPV1" s="107"/>
      <c r="GPW1" s="107"/>
      <c r="GPX1" s="107"/>
      <c r="GPY1" s="107"/>
      <c r="GPZ1" s="107"/>
      <c r="GQA1" s="107"/>
      <c r="GQB1" s="107"/>
      <c r="GQC1" s="107"/>
      <c r="GQD1" s="107"/>
      <c r="GQE1" s="107"/>
      <c r="GQF1" s="107"/>
      <c r="GQG1" s="107"/>
      <c r="GQH1" s="107"/>
      <c r="GQI1" s="107"/>
      <c r="GQJ1" s="107"/>
      <c r="GQK1" s="107"/>
      <c r="GQL1" s="107"/>
      <c r="GQM1" s="107"/>
      <c r="GQN1" s="107"/>
      <c r="GQO1" s="107"/>
      <c r="GQP1" s="107"/>
      <c r="GQQ1" s="107"/>
      <c r="GQR1" s="107"/>
      <c r="GQS1" s="107"/>
      <c r="GQT1" s="107"/>
      <c r="GQU1" s="107"/>
      <c r="GQV1" s="107"/>
      <c r="GQW1" s="107"/>
      <c r="GQX1" s="107"/>
      <c r="GQY1" s="107"/>
      <c r="GQZ1" s="107"/>
      <c r="GRA1" s="107"/>
      <c r="GRB1" s="107"/>
      <c r="GRC1" s="107"/>
      <c r="GRD1" s="107"/>
      <c r="GRE1" s="107"/>
      <c r="GRF1" s="107"/>
      <c r="GRG1" s="107"/>
      <c r="GRH1" s="107"/>
      <c r="GRI1" s="107"/>
      <c r="GRJ1" s="107"/>
      <c r="GRK1" s="107"/>
      <c r="GRL1" s="107"/>
      <c r="GRM1" s="107"/>
      <c r="GRN1" s="107"/>
      <c r="GRO1" s="107"/>
      <c r="GRP1" s="107"/>
      <c r="GRQ1" s="107"/>
      <c r="GRR1" s="107"/>
      <c r="GRS1" s="107"/>
      <c r="GRT1" s="107"/>
      <c r="GRU1" s="107"/>
      <c r="GRV1" s="107"/>
      <c r="GRW1" s="107"/>
      <c r="GRX1" s="107"/>
      <c r="GRY1" s="107"/>
      <c r="GRZ1" s="107"/>
      <c r="GSA1" s="107"/>
      <c r="GSB1" s="107"/>
      <c r="GSC1" s="107"/>
      <c r="GSD1" s="107"/>
      <c r="GSE1" s="107"/>
      <c r="GSF1" s="107"/>
      <c r="GSG1" s="107"/>
      <c r="GSH1" s="107"/>
      <c r="GSI1" s="107"/>
      <c r="GSJ1" s="107"/>
      <c r="GSK1" s="107"/>
      <c r="GSL1" s="107"/>
      <c r="GSM1" s="107"/>
      <c r="GSN1" s="107"/>
      <c r="GSO1" s="107"/>
      <c r="GSP1" s="107"/>
      <c r="GSQ1" s="107"/>
      <c r="GSR1" s="107"/>
      <c r="GSS1" s="107"/>
      <c r="GST1" s="107"/>
      <c r="GSU1" s="107"/>
      <c r="GSV1" s="107"/>
      <c r="GSW1" s="107"/>
      <c r="GSX1" s="107"/>
      <c r="GSY1" s="107"/>
      <c r="GSZ1" s="107"/>
      <c r="GTA1" s="107"/>
      <c r="GTB1" s="107"/>
      <c r="GTC1" s="107"/>
      <c r="GTD1" s="107"/>
      <c r="GTE1" s="107"/>
      <c r="GTF1" s="107"/>
      <c r="GTG1" s="107"/>
      <c r="GTH1" s="107"/>
      <c r="GTI1" s="107"/>
      <c r="GTJ1" s="107"/>
      <c r="GTK1" s="107"/>
      <c r="GTL1" s="107"/>
      <c r="GTM1" s="107"/>
      <c r="GTN1" s="107"/>
      <c r="GTO1" s="107"/>
      <c r="GTP1" s="107"/>
      <c r="GTQ1" s="107"/>
      <c r="GTR1" s="107"/>
      <c r="GTS1" s="107"/>
      <c r="GTT1" s="107"/>
      <c r="GTU1" s="107"/>
      <c r="GTV1" s="107"/>
      <c r="GTW1" s="107"/>
      <c r="GTX1" s="107"/>
      <c r="GTY1" s="107"/>
      <c r="GTZ1" s="107"/>
      <c r="GUA1" s="107"/>
      <c r="GUB1" s="107"/>
      <c r="GUC1" s="107"/>
      <c r="GUD1" s="107"/>
      <c r="GUE1" s="107"/>
      <c r="GUF1" s="107"/>
      <c r="GUG1" s="107"/>
      <c r="GUH1" s="107"/>
      <c r="GUI1" s="107"/>
      <c r="GUJ1" s="107"/>
      <c r="GUK1" s="107"/>
      <c r="GUL1" s="107"/>
      <c r="GUM1" s="107"/>
      <c r="GUN1" s="107"/>
      <c r="GUO1" s="107"/>
      <c r="GUP1" s="107"/>
      <c r="GUQ1" s="107"/>
      <c r="GUR1" s="107"/>
      <c r="GUS1" s="107"/>
      <c r="GUT1" s="107"/>
      <c r="GUU1" s="107"/>
      <c r="GUV1" s="107"/>
      <c r="GUW1" s="107"/>
      <c r="GUX1" s="107"/>
      <c r="GUY1" s="107"/>
      <c r="GUZ1" s="107"/>
      <c r="GVA1" s="107"/>
      <c r="GVB1" s="107"/>
      <c r="GVC1" s="107"/>
      <c r="GVD1" s="107"/>
      <c r="GVE1" s="107"/>
      <c r="GVF1" s="107"/>
      <c r="GVG1" s="107"/>
      <c r="GVH1" s="107"/>
      <c r="GVI1" s="107"/>
      <c r="GVJ1" s="107"/>
      <c r="GVK1" s="107"/>
      <c r="GVL1" s="107"/>
      <c r="GVM1" s="107"/>
      <c r="GVN1" s="107"/>
      <c r="GVO1" s="107"/>
      <c r="GVP1" s="107"/>
      <c r="GVQ1" s="107"/>
      <c r="GVR1" s="107"/>
      <c r="GVS1" s="107"/>
      <c r="GVT1" s="107"/>
      <c r="GVU1" s="107"/>
      <c r="GVV1" s="107"/>
      <c r="GVW1" s="107"/>
      <c r="GVX1" s="107"/>
      <c r="GVY1" s="107"/>
      <c r="GVZ1" s="107"/>
      <c r="GWA1" s="107"/>
      <c r="GWB1" s="107"/>
      <c r="GWC1" s="107"/>
      <c r="GWD1" s="107"/>
      <c r="GWE1" s="107"/>
      <c r="GWF1" s="107"/>
      <c r="GWG1" s="107"/>
      <c r="GWH1" s="107"/>
      <c r="GWI1" s="107"/>
      <c r="GWJ1" s="107"/>
      <c r="GWK1" s="107"/>
      <c r="GWL1" s="107"/>
      <c r="GWM1" s="107"/>
      <c r="GWN1" s="107"/>
      <c r="GWO1" s="107"/>
      <c r="GWP1" s="107"/>
      <c r="GWQ1" s="107"/>
      <c r="GWR1" s="107"/>
      <c r="GWS1" s="107"/>
      <c r="GWT1" s="107"/>
      <c r="GWU1" s="107"/>
      <c r="GWV1" s="107"/>
      <c r="GWW1" s="107"/>
      <c r="GWX1" s="107"/>
      <c r="GWY1" s="107"/>
      <c r="GWZ1" s="107"/>
      <c r="GXA1" s="107"/>
      <c r="GXB1" s="107"/>
      <c r="GXC1" s="107"/>
      <c r="GXD1" s="107"/>
      <c r="GXE1" s="107"/>
      <c r="GXF1" s="107"/>
      <c r="GXG1" s="107"/>
      <c r="GXH1" s="107"/>
      <c r="GXI1" s="107"/>
      <c r="GXJ1" s="107"/>
      <c r="GXK1" s="107"/>
      <c r="GXL1" s="107"/>
      <c r="GXM1" s="107"/>
      <c r="GXN1" s="107"/>
      <c r="GXO1" s="107"/>
      <c r="GXP1" s="107"/>
      <c r="GXQ1" s="107"/>
      <c r="GXR1" s="107"/>
      <c r="GXS1" s="107"/>
      <c r="GXT1" s="107"/>
      <c r="GXU1" s="107"/>
      <c r="GXV1" s="107"/>
      <c r="GXW1" s="107"/>
      <c r="GXX1" s="107"/>
      <c r="GXY1" s="107"/>
      <c r="GXZ1" s="107"/>
      <c r="GYA1" s="107"/>
      <c r="GYB1" s="107"/>
      <c r="GYC1" s="107"/>
      <c r="GYD1" s="107"/>
      <c r="GYE1" s="107"/>
      <c r="GYF1" s="107"/>
      <c r="GYG1" s="107"/>
      <c r="GYH1" s="107"/>
      <c r="GYI1" s="107"/>
      <c r="GYJ1" s="107"/>
      <c r="GYK1" s="107"/>
      <c r="GYL1" s="107"/>
      <c r="GYM1" s="107"/>
      <c r="GYN1" s="107"/>
      <c r="GYO1" s="107"/>
      <c r="GYP1" s="107"/>
      <c r="GYQ1" s="107"/>
      <c r="GYR1" s="107"/>
      <c r="GYS1" s="107"/>
      <c r="GYT1" s="107"/>
      <c r="GYU1" s="107"/>
      <c r="GYV1" s="107"/>
      <c r="GYW1" s="107"/>
      <c r="GYX1" s="107"/>
      <c r="GYY1" s="107"/>
      <c r="GYZ1" s="107"/>
      <c r="GZA1" s="107"/>
      <c r="GZB1" s="107"/>
      <c r="GZC1" s="107"/>
      <c r="GZD1" s="107"/>
      <c r="GZE1" s="107"/>
      <c r="GZF1" s="107"/>
      <c r="GZG1" s="107"/>
      <c r="GZH1" s="107"/>
      <c r="GZI1" s="107"/>
      <c r="GZJ1" s="107"/>
      <c r="GZK1" s="107"/>
      <c r="GZL1" s="107"/>
      <c r="GZM1" s="107"/>
      <c r="GZN1" s="107"/>
      <c r="GZO1" s="107"/>
      <c r="GZP1" s="107"/>
      <c r="GZQ1" s="107"/>
      <c r="GZR1" s="107"/>
      <c r="GZS1" s="107"/>
      <c r="GZT1" s="107"/>
      <c r="GZU1" s="107"/>
      <c r="GZV1" s="107"/>
      <c r="GZW1" s="107"/>
      <c r="GZX1" s="107"/>
      <c r="GZY1" s="107"/>
      <c r="GZZ1" s="107"/>
      <c r="HAA1" s="107"/>
      <c r="HAB1" s="107"/>
      <c r="HAC1" s="107"/>
      <c r="HAD1" s="107"/>
      <c r="HAE1" s="107"/>
      <c r="HAF1" s="107"/>
      <c r="HAG1" s="107"/>
      <c r="HAH1" s="107"/>
      <c r="HAI1" s="107"/>
      <c r="HAJ1" s="107"/>
      <c r="HAK1" s="107"/>
      <c r="HAL1" s="107"/>
      <c r="HAM1" s="107"/>
      <c r="HAN1" s="107"/>
      <c r="HAO1" s="107"/>
      <c r="HAP1" s="107"/>
      <c r="HAQ1" s="107"/>
      <c r="HAR1" s="107"/>
      <c r="HAS1" s="107"/>
      <c r="HAT1" s="107"/>
      <c r="HAU1" s="107"/>
      <c r="HAV1" s="107"/>
      <c r="HAW1" s="107"/>
      <c r="HAX1" s="107"/>
      <c r="HAY1" s="107"/>
      <c r="HAZ1" s="107"/>
      <c r="HBA1" s="107"/>
      <c r="HBB1" s="107"/>
      <c r="HBC1" s="107"/>
      <c r="HBD1" s="107"/>
      <c r="HBE1" s="107"/>
      <c r="HBF1" s="107"/>
      <c r="HBG1" s="107"/>
      <c r="HBH1" s="107"/>
      <c r="HBI1" s="107"/>
      <c r="HBJ1" s="107"/>
      <c r="HBK1" s="107"/>
      <c r="HBL1" s="107"/>
      <c r="HBM1" s="107"/>
      <c r="HBN1" s="107"/>
      <c r="HBO1" s="107"/>
      <c r="HBP1" s="107"/>
      <c r="HBQ1" s="107"/>
      <c r="HBR1" s="107"/>
      <c r="HBS1" s="107"/>
      <c r="HBT1" s="107"/>
      <c r="HBU1" s="107"/>
      <c r="HBV1" s="107"/>
      <c r="HBW1" s="107"/>
      <c r="HBX1" s="107"/>
      <c r="HBY1" s="107"/>
      <c r="HBZ1" s="107"/>
      <c r="HCA1" s="107"/>
      <c r="HCB1" s="107"/>
      <c r="HCC1" s="107"/>
      <c r="HCD1" s="107"/>
      <c r="HCE1" s="107"/>
      <c r="HCF1" s="107"/>
      <c r="HCG1" s="107"/>
      <c r="HCH1" s="107"/>
      <c r="HCI1" s="107"/>
      <c r="HCJ1" s="107"/>
      <c r="HCK1" s="107"/>
      <c r="HCL1" s="107"/>
      <c r="HCM1" s="107"/>
      <c r="HCN1" s="107"/>
      <c r="HCO1" s="107"/>
      <c r="HCP1" s="107"/>
      <c r="HCQ1" s="107"/>
      <c r="HCR1" s="107"/>
      <c r="HCS1" s="107"/>
      <c r="HCT1" s="107"/>
      <c r="HCU1" s="107"/>
      <c r="HCV1" s="107"/>
      <c r="HCW1" s="107"/>
      <c r="HCX1" s="107"/>
      <c r="HCY1" s="107"/>
      <c r="HCZ1" s="107"/>
      <c r="HDA1" s="107"/>
      <c r="HDB1" s="107"/>
      <c r="HDC1" s="107"/>
      <c r="HDD1" s="107"/>
      <c r="HDE1" s="107"/>
      <c r="HDF1" s="107"/>
      <c r="HDG1" s="107"/>
      <c r="HDH1" s="107"/>
      <c r="HDI1" s="107"/>
      <c r="HDJ1" s="107"/>
      <c r="HDK1" s="107"/>
      <c r="HDL1" s="107"/>
      <c r="HDM1" s="107"/>
      <c r="HDN1" s="107"/>
      <c r="HDO1" s="107"/>
      <c r="HDP1" s="107"/>
      <c r="HDQ1" s="107"/>
      <c r="HDR1" s="107"/>
      <c r="HDS1" s="107"/>
      <c r="HDT1" s="107"/>
      <c r="HDU1" s="107"/>
      <c r="HDV1" s="107"/>
      <c r="HDW1" s="107"/>
      <c r="HDX1" s="107"/>
      <c r="HDY1" s="107"/>
      <c r="HDZ1" s="107"/>
      <c r="HEA1" s="107"/>
      <c r="HEB1" s="107"/>
      <c r="HEC1" s="107"/>
      <c r="HED1" s="107"/>
      <c r="HEE1" s="107"/>
      <c r="HEF1" s="107"/>
      <c r="HEG1" s="107"/>
      <c r="HEH1" s="107"/>
      <c r="HEI1" s="107"/>
      <c r="HEJ1" s="107"/>
      <c r="HEK1" s="107"/>
      <c r="HEL1" s="107"/>
      <c r="HEM1" s="107"/>
      <c r="HEN1" s="107"/>
      <c r="HEO1" s="107"/>
      <c r="HEP1" s="107"/>
      <c r="HEQ1" s="107"/>
      <c r="HER1" s="107"/>
      <c r="HES1" s="107"/>
      <c r="HET1" s="107"/>
      <c r="HEU1" s="107"/>
      <c r="HEV1" s="107"/>
      <c r="HEW1" s="107"/>
      <c r="HEX1" s="107"/>
      <c r="HEY1" s="107"/>
      <c r="HEZ1" s="107"/>
      <c r="HFA1" s="107"/>
      <c r="HFB1" s="107"/>
      <c r="HFC1" s="107"/>
      <c r="HFD1" s="107"/>
      <c r="HFE1" s="107"/>
      <c r="HFF1" s="107"/>
      <c r="HFG1" s="107"/>
      <c r="HFH1" s="107"/>
      <c r="HFI1" s="107"/>
      <c r="HFJ1" s="107"/>
      <c r="HFK1" s="107"/>
      <c r="HFL1" s="107"/>
      <c r="HFM1" s="107"/>
      <c r="HFN1" s="107"/>
      <c r="HFO1" s="107"/>
      <c r="HFP1" s="107"/>
      <c r="HFQ1" s="107"/>
      <c r="HFR1" s="107"/>
      <c r="HFS1" s="107"/>
      <c r="HFT1" s="107"/>
      <c r="HFU1" s="107"/>
      <c r="HFV1" s="107"/>
      <c r="HFW1" s="107"/>
      <c r="HFX1" s="107"/>
      <c r="HFY1" s="107"/>
      <c r="HFZ1" s="107"/>
      <c r="HGA1" s="107"/>
      <c r="HGB1" s="107"/>
      <c r="HGC1" s="107"/>
      <c r="HGD1" s="107"/>
      <c r="HGE1" s="107"/>
      <c r="HGF1" s="107"/>
      <c r="HGG1" s="107"/>
      <c r="HGH1" s="107"/>
      <c r="HGI1" s="107"/>
      <c r="HGJ1" s="107"/>
      <c r="HGK1" s="107"/>
      <c r="HGL1" s="107"/>
      <c r="HGM1" s="107"/>
      <c r="HGN1" s="107"/>
      <c r="HGO1" s="107"/>
      <c r="HGP1" s="107"/>
      <c r="HGQ1" s="107"/>
      <c r="HGR1" s="107"/>
      <c r="HGS1" s="107"/>
      <c r="HGT1" s="107"/>
      <c r="HGU1" s="107"/>
      <c r="HGV1" s="107"/>
      <c r="HGW1" s="107"/>
      <c r="HGX1" s="107"/>
      <c r="HGY1" s="107"/>
      <c r="HGZ1" s="107"/>
      <c r="HHA1" s="107"/>
      <c r="HHB1" s="107"/>
      <c r="HHC1" s="107"/>
      <c r="HHD1" s="107"/>
      <c r="HHE1" s="107"/>
      <c r="HHF1" s="107"/>
      <c r="HHG1" s="107"/>
      <c r="HHH1" s="107"/>
      <c r="HHI1" s="107"/>
      <c r="HHJ1" s="107"/>
      <c r="HHK1" s="107"/>
      <c r="HHL1" s="107"/>
      <c r="HHM1" s="107"/>
      <c r="HHN1" s="107"/>
      <c r="HHO1" s="107"/>
      <c r="HHP1" s="107"/>
      <c r="HHQ1" s="107"/>
      <c r="HHR1" s="107"/>
      <c r="HHS1" s="107"/>
      <c r="HHT1" s="107"/>
      <c r="HHU1" s="107"/>
      <c r="HHV1" s="107"/>
      <c r="HHW1" s="107"/>
      <c r="HHX1" s="107"/>
      <c r="HHY1" s="107"/>
      <c r="HHZ1" s="107"/>
      <c r="HIA1" s="107"/>
      <c r="HIB1" s="107"/>
      <c r="HIC1" s="107"/>
      <c r="HID1" s="107"/>
      <c r="HIE1" s="107"/>
      <c r="HIF1" s="107"/>
      <c r="HIG1" s="107"/>
      <c r="HIH1" s="107"/>
      <c r="HII1" s="107"/>
      <c r="HIJ1" s="107"/>
      <c r="HIK1" s="107"/>
      <c r="HIL1" s="107"/>
      <c r="HIM1" s="107"/>
      <c r="HIN1" s="107"/>
      <c r="HIO1" s="107"/>
      <c r="HIP1" s="107"/>
      <c r="HIQ1" s="107"/>
      <c r="HIR1" s="107"/>
      <c r="HIS1" s="107"/>
      <c r="HIT1" s="107"/>
      <c r="HIU1" s="107"/>
      <c r="HIV1" s="107"/>
      <c r="HIW1" s="107"/>
      <c r="HIX1" s="107"/>
      <c r="HIY1" s="107"/>
      <c r="HIZ1" s="107"/>
      <c r="HJA1" s="107"/>
      <c r="HJB1" s="107"/>
      <c r="HJC1" s="107"/>
      <c r="HJD1" s="107"/>
      <c r="HJE1" s="107"/>
      <c r="HJF1" s="107"/>
      <c r="HJG1" s="107"/>
      <c r="HJH1" s="107"/>
      <c r="HJI1" s="107"/>
      <c r="HJJ1" s="107"/>
      <c r="HJK1" s="107"/>
      <c r="HJL1" s="107"/>
      <c r="HJM1" s="107"/>
      <c r="HJN1" s="107"/>
      <c r="HJO1" s="107"/>
      <c r="HJP1" s="107"/>
      <c r="HJQ1" s="107"/>
      <c r="HJR1" s="107"/>
      <c r="HJS1" s="107"/>
      <c r="HJT1" s="107"/>
      <c r="HJU1" s="107"/>
      <c r="HJV1" s="107"/>
      <c r="HJW1" s="107"/>
      <c r="HJX1" s="107"/>
      <c r="HJY1" s="107"/>
      <c r="HJZ1" s="107"/>
      <c r="HKA1" s="107"/>
      <c r="HKB1" s="107"/>
      <c r="HKC1" s="107"/>
      <c r="HKD1" s="107"/>
      <c r="HKE1" s="107"/>
      <c r="HKF1" s="107"/>
      <c r="HKG1" s="107"/>
      <c r="HKH1" s="107"/>
      <c r="HKI1" s="107"/>
      <c r="HKJ1" s="107"/>
      <c r="HKK1" s="107"/>
      <c r="HKL1" s="107"/>
      <c r="HKM1" s="107"/>
      <c r="HKN1" s="107"/>
      <c r="HKO1" s="107"/>
      <c r="HKP1" s="107"/>
      <c r="HKQ1" s="107"/>
      <c r="HKR1" s="107"/>
      <c r="HKS1" s="107"/>
      <c r="HKT1" s="107"/>
      <c r="HKU1" s="107"/>
      <c r="HKV1" s="107"/>
      <c r="HKW1" s="107"/>
      <c r="HKX1" s="107"/>
      <c r="HKY1" s="107"/>
      <c r="HKZ1" s="107"/>
      <c r="HLA1" s="107"/>
      <c r="HLB1" s="107"/>
      <c r="HLC1" s="107"/>
      <c r="HLD1" s="107"/>
      <c r="HLE1" s="107"/>
      <c r="HLF1" s="107"/>
      <c r="HLG1" s="107"/>
      <c r="HLH1" s="107"/>
      <c r="HLI1" s="107"/>
      <c r="HLJ1" s="107"/>
      <c r="HLK1" s="107"/>
      <c r="HLL1" s="107"/>
      <c r="HLM1" s="107"/>
      <c r="HLN1" s="107"/>
      <c r="HLO1" s="107"/>
      <c r="HLP1" s="107"/>
      <c r="HLQ1" s="107"/>
      <c r="HLR1" s="107"/>
      <c r="HLS1" s="107"/>
      <c r="HLT1" s="107"/>
      <c r="HLU1" s="107"/>
      <c r="HLV1" s="107"/>
      <c r="HLW1" s="107"/>
      <c r="HLX1" s="107"/>
      <c r="HLY1" s="107"/>
      <c r="HLZ1" s="107"/>
      <c r="HMA1" s="107"/>
      <c r="HMB1" s="107"/>
      <c r="HMC1" s="107"/>
      <c r="HMD1" s="107"/>
      <c r="HME1" s="107"/>
      <c r="HMF1" s="107"/>
      <c r="HMG1" s="107"/>
      <c r="HMH1" s="107"/>
      <c r="HMI1" s="107"/>
      <c r="HMJ1" s="107"/>
      <c r="HMK1" s="107"/>
      <c r="HML1" s="107"/>
      <c r="HMM1" s="107"/>
      <c r="HMN1" s="107"/>
      <c r="HMO1" s="107"/>
      <c r="HMP1" s="107"/>
      <c r="HMQ1" s="107"/>
      <c r="HMR1" s="107"/>
      <c r="HMS1" s="107"/>
      <c r="HMT1" s="107"/>
      <c r="HMU1" s="107"/>
      <c r="HMV1" s="107"/>
      <c r="HMW1" s="107"/>
      <c r="HMX1" s="107"/>
      <c r="HMY1" s="107"/>
      <c r="HMZ1" s="107"/>
      <c r="HNA1" s="107"/>
      <c r="HNB1" s="107"/>
      <c r="HNC1" s="107"/>
      <c r="HND1" s="107"/>
      <c r="HNE1" s="107"/>
      <c r="HNF1" s="107"/>
      <c r="HNG1" s="107"/>
      <c r="HNH1" s="107"/>
      <c r="HNI1" s="107"/>
      <c r="HNJ1" s="107"/>
      <c r="HNK1" s="107"/>
      <c r="HNL1" s="107"/>
      <c r="HNM1" s="107"/>
      <c r="HNN1" s="107"/>
      <c r="HNO1" s="107"/>
      <c r="HNP1" s="107"/>
      <c r="HNQ1" s="107"/>
      <c r="HNR1" s="107"/>
      <c r="HNS1" s="107"/>
      <c r="HNT1" s="107"/>
      <c r="HNU1" s="107"/>
      <c r="HNV1" s="107"/>
      <c r="HNW1" s="107"/>
      <c r="HNX1" s="107"/>
      <c r="HNY1" s="107"/>
      <c r="HNZ1" s="107"/>
      <c r="HOA1" s="107"/>
      <c r="HOB1" s="107"/>
      <c r="HOC1" s="107"/>
      <c r="HOD1" s="107"/>
      <c r="HOE1" s="107"/>
      <c r="HOF1" s="107"/>
      <c r="HOG1" s="107"/>
      <c r="HOH1" s="107"/>
      <c r="HOI1" s="107"/>
      <c r="HOJ1" s="107"/>
      <c r="HOK1" s="107"/>
      <c r="HOL1" s="107"/>
      <c r="HOM1" s="107"/>
      <c r="HON1" s="107"/>
      <c r="HOO1" s="107"/>
      <c r="HOP1" s="107"/>
      <c r="HOQ1" s="107"/>
      <c r="HOR1" s="107"/>
      <c r="HOS1" s="107"/>
      <c r="HOT1" s="107"/>
      <c r="HOU1" s="107"/>
      <c r="HOV1" s="107"/>
      <c r="HOW1" s="107"/>
      <c r="HOX1" s="107"/>
      <c r="HOY1" s="107"/>
      <c r="HOZ1" s="107"/>
      <c r="HPA1" s="107"/>
      <c r="HPB1" s="107"/>
      <c r="HPC1" s="107"/>
      <c r="HPD1" s="107"/>
      <c r="HPE1" s="107"/>
      <c r="HPF1" s="107"/>
      <c r="HPG1" s="107"/>
      <c r="HPH1" s="107"/>
      <c r="HPI1" s="107"/>
      <c r="HPJ1" s="107"/>
      <c r="HPK1" s="107"/>
      <c r="HPL1" s="107"/>
      <c r="HPM1" s="107"/>
      <c r="HPN1" s="107"/>
      <c r="HPO1" s="107"/>
      <c r="HPP1" s="107"/>
      <c r="HPQ1" s="107"/>
      <c r="HPR1" s="107"/>
      <c r="HPS1" s="107"/>
      <c r="HPT1" s="107"/>
      <c r="HPU1" s="107"/>
      <c r="HPV1" s="107"/>
      <c r="HPW1" s="107"/>
      <c r="HPX1" s="107"/>
      <c r="HPY1" s="107"/>
      <c r="HPZ1" s="107"/>
      <c r="HQA1" s="107"/>
      <c r="HQB1" s="107"/>
      <c r="HQC1" s="107"/>
      <c r="HQD1" s="107"/>
      <c r="HQE1" s="107"/>
      <c r="HQF1" s="107"/>
      <c r="HQG1" s="107"/>
      <c r="HQH1" s="107"/>
      <c r="HQI1" s="107"/>
      <c r="HQJ1" s="107"/>
      <c r="HQK1" s="107"/>
      <c r="HQL1" s="107"/>
      <c r="HQM1" s="107"/>
      <c r="HQN1" s="107"/>
      <c r="HQO1" s="107"/>
      <c r="HQP1" s="107"/>
      <c r="HQQ1" s="107"/>
      <c r="HQR1" s="107"/>
      <c r="HQS1" s="107"/>
      <c r="HQT1" s="107"/>
      <c r="HQU1" s="107"/>
      <c r="HQV1" s="107"/>
      <c r="HQW1" s="107"/>
      <c r="HQX1" s="107"/>
      <c r="HQY1" s="107"/>
      <c r="HQZ1" s="107"/>
      <c r="HRA1" s="107"/>
      <c r="HRB1" s="107"/>
      <c r="HRC1" s="107"/>
      <c r="HRD1" s="107"/>
      <c r="HRE1" s="107"/>
      <c r="HRF1" s="107"/>
      <c r="HRG1" s="107"/>
      <c r="HRH1" s="107"/>
      <c r="HRI1" s="107"/>
      <c r="HRJ1" s="107"/>
      <c r="HRK1" s="107"/>
      <c r="HRL1" s="107"/>
      <c r="HRM1" s="107"/>
      <c r="HRN1" s="107"/>
      <c r="HRO1" s="107"/>
      <c r="HRP1" s="107"/>
      <c r="HRQ1" s="107"/>
      <c r="HRR1" s="107"/>
      <c r="HRS1" s="107"/>
      <c r="HRT1" s="107"/>
      <c r="HRU1" s="107"/>
      <c r="HRV1" s="107"/>
      <c r="HRW1" s="107"/>
      <c r="HRX1" s="107"/>
      <c r="HRY1" s="107"/>
      <c r="HRZ1" s="107"/>
      <c r="HSA1" s="107"/>
      <c r="HSB1" s="107"/>
      <c r="HSC1" s="107"/>
      <c r="HSD1" s="107"/>
      <c r="HSE1" s="107"/>
      <c r="HSF1" s="107"/>
      <c r="HSG1" s="107"/>
      <c r="HSH1" s="107"/>
      <c r="HSI1" s="107"/>
      <c r="HSJ1" s="107"/>
      <c r="HSK1" s="107"/>
      <c r="HSL1" s="107"/>
      <c r="HSM1" s="107"/>
      <c r="HSN1" s="107"/>
      <c r="HSO1" s="107"/>
      <c r="HSP1" s="107"/>
      <c r="HSQ1" s="107"/>
      <c r="HSR1" s="107"/>
      <c r="HSS1" s="107"/>
      <c r="HST1" s="107"/>
      <c r="HSU1" s="107"/>
      <c r="HSV1" s="107"/>
      <c r="HSW1" s="107"/>
      <c r="HSX1" s="107"/>
      <c r="HSY1" s="107"/>
      <c r="HSZ1" s="107"/>
      <c r="HTA1" s="107"/>
      <c r="HTB1" s="107"/>
      <c r="HTC1" s="107"/>
      <c r="HTD1" s="107"/>
      <c r="HTE1" s="107"/>
      <c r="HTF1" s="107"/>
      <c r="HTG1" s="107"/>
      <c r="HTH1" s="107"/>
      <c r="HTI1" s="107"/>
      <c r="HTJ1" s="107"/>
      <c r="HTK1" s="107"/>
      <c r="HTL1" s="107"/>
      <c r="HTM1" s="107"/>
      <c r="HTN1" s="107"/>
      <c r="HTO1" s="107"/>
      <c r="HTP1" s="107"/>
      <c r="HTQ1" s="107"/>
      <c r="HTR1" s="107"/>
      <c r="HTS1" s="107"/>
      <c r="HTT1" s="107"/>
      <c r="HTU1" s="107"/>
      <c r="HTV1" s="107"/>
      <c r="HTW1" s="107"/>
      <c r="HTX1" s="107"/>
      <c r="HTY1" s="107"/>
      <c r="HTZ1" s="107"/>
      <c r="HUA1" s="107"/>
      <c r="HUB1" s="107"/>
      <c r="HUC1" s="107"/>
      <c r="HUD1" s="107"/>
      <c r="HUE1" s="107"/>
      <c r="HUF1" s="107"/>
      <c r="HUG1" s="107"/>
      <c r="HUH1" s="107"/>
      <c r="HUI1" s="107"/>
      <c r="HUJ1" s="107"/>
      <c r="HUK1" s="107"/>
      <c r="HUL1" s="107"/>
      <c r="HUM1" s="107"/>
      <c r="HUN1" s="107"/>
      <c r="HUO1" s="107"/>
      <c r="HUP1" s="107"/>
      <c r="HUQ1" s="107"/>
      <c r="HUR1" s="107"/>
      <c r="HUS1" s="107"/>
      <c r="HUT1" s="107"/>
      <c r="HUU1" s="107"/>
      <c r="HUV1" s="107"/>
      <c r="HUW1" s="107"/>
      <c r="HUX1" s="107"/>
      <c r="HUY1" s="107"/>
      <c r="HUZ1" s="107"/>
      <c r="HVA1" s="107"/>
      <c r="HVB1" s="107"/>
      <c r="HVC1" s="107"/>
      <c r="HVD1" s="107"/>
      <c r="HVE1" s="107"/>
      <c r="HVF1" s="107"/>
      <c r="HVG1" s="107"/>
      <c r="HVH1" s="107"/>
      <c r="HVI1" s="107"/>
      <c r="HVJ1" s="107"/>
      <c r="HVK1" s="107"/>
      <c r="HVL1" s="107"/>
      <c r="HVM1" s="107"/>
      <c r="HVN1" s="107"/>
      <c r="HVO1" s="107"/>
      <c r="HVP1" s="107"/>
      <c r="HVQ1" s="107"/>
      <c r="HVR1" s="107"/>
      <c r="HVS1" s="107"/>
      <c r="HVT1" s="107"/>
      <c r="HVU1" s="107"/>
      <c r="HVV1" s="107"/>
      <c r="HVW1" s="107"/>
      <c r="HVX1" s="107"/>
      <c r="HVY1" s="107"/>
      <c r="HVZ1" s="107"/>
      <c r="HWA1" s="107"/>
      <c r="HWB1" s="107"/>
      <c r="HWC1" s="107"/>
      <c r="HWD1" s="107"/>
      <c r="HWE1" s="107"/>
      <c r="HWF1" s="107"/>
      <c r="HWG1" s="107"/>
      <c r="HWH1" s="107"/>
      <c r="HWI1" s="107"/>
      <c r="HWJ1" s="107"/>
      <c r="HWK1" s="107"/>
      <c r="HWL1" s="107"/>
      <c r="HWM1" s="107"/>
      <c r="HWN1" s="107"/>
      <c r="HWO1" s="107"/>
      <c r="HWP1" s="107"/>
      <c r="HWQ1" s="107"/>
      <c r="HWR1" s="107"/>
      <c r="HWS1" s="107"/>
      <c r="HWT1" s="107"/>
      <c r="HWU1" s="107"/>
      <c r="HWV1" s="107"/>
      <c r="HWW1" s="107"/>
      <c r="HWX1" s="107"/>
      <c r="HWY1" s="107"/>
      <c r="HWZ1" s="107"/>
      <c r="HXA1" s="107"/>
      <c r="HXB1" s="107"/>
      <c r="HXC1" s="107"/>
      <c r="HXD1" s="107"/>
      <c r="HXE1" s="107"/>
      <c r="HXF1" s="107"/>
      <c r="HXG1" s="107"/>
      <c r="HXH1" s="107"/>
      <c r="HXI1" s="107"/>
      <c r="HXJ1" s="107"/>
      <c r="HXK1" s="107"/>
      <c r="HXL1" s="107"/>
      <c r="HXM1" s="107"/>
      <c r="HXN1" s="107"/>
      <c r="HXO1" s="107"/>
      <c r="HXP1" s="107"/>
      <c r="HXQ1" s="107"/>
      <c r="HXR1" s="107"/>
      <c r="HXS1" s="107"/>
      <c r="HXT1" s="107"/>
      <c r="HXU1" s="107"/>
      <c r="HXV1" s="107"/>
      <c r="HXW1" s="107"/>
      <c r="HXX1" s="107"/>
      <c r="HXY1" s="107"/>
      <c r="HXZ1" s="107"/>
      <c r="HYA1" s="107"/>
      <c r="HYB1" s="107"/>
      <c r="HYC1" s="107"/>
      <c r="HYD1" s="107"/>
      <c r="HYE1" s="107"/>
      <c r="HYF1" s="107"/>
      <c r="HYG1" s="107"/>
      <c r="HYH1" s="107"/>
      <c r="HYI1" s="107"/>
      <c r="HYJ1" s="107"/>
      <c r="HYK1" s="107"/>
      <c r="HYL1" s="107"/>
      <c r="HYM1" s="107"/>
      <c r="HYN1" s="107"/>
      <c r="HYO1" s="107"/>
      <c r="HYP1" s="107"/>
      <c r="HYQ1" s="107"/>
      <c r="HYR1" s="107"/>
      <c r="HYS1" s="107"/>
      <c r="HYT1" s="107"/>
      <c r="HYU1" s="107"/>
      <c r="HYV1" s="107"/>
      <c r="HYW1" s="107"/>
      <c r="HYX1" s="107"/>
      <c r="HYY1" s="107"/>
      <c r="HYZ1" s="107"/>
      <c r="HZA1" s="107"/>
      <c r="HZB1" s="107"/>
      <c r="HZC1" s="107"/>
      <c r="HZD1" s="107"/>
      <c r="HZE1" s="107"/>
      <c r="HZF1" s="107"/>
      <c r="HZG1" s="107"/>
      <c r="HZH1" s="107"/>
      <c r="HZI1" s="107"/>
      <c r="HZJ1" s="107"/>
      <c r="HZK1" s="107"/>
      <c r="HZL1" s="107"/>
      <c r="HZM1" s="107"/>
      <c r="HZN1" s="107"/>
      <c r="HZO1" s="107"/>
      <c r="HZP1" s="107"/>
      <c r="HZQ1" s="107"/>
      <c r="HZR1" s="107"/>
      <c r="HZS1" s="107"/>
      <c r="HZT1" s="107"/>
      <c r="HZU1" s="107"/>
      <c r="HZV1" s="107"/>
      <c r="HZW1" s="107"/>
      <c r="HZX1" s="107"/>
      <c r="HZY1" s="107"/>
      <c r="HZZ1" s="107"/>
      <c r="IAA1" s="107"/>
      <c r="IAB1" s="107"/>
      <c r="IAC1" s="107"/>
      <c r="IAD1" s="107"/>
      <c r="IAE1" s="107"/>
      <c r="IAF1" s="107"/>
      <c r="IAG1" s="107"/>
      <c r="IAH1" s="107"/>
      <c r="IAI1" s="107"/>
      <c r="IAJ1" s="107"/>
      <c r="IAK1" s="107"/>
      <c r="IAL1" s="107"/>
      <c r="IAM1" s="107"/>
      <c r="IAN1" s="107"/>
      <c r="IAO1" s="107"/>
      <c r="IAP1" s="107"/>
      <c r="IAQ1" s="107"/>
      <c r="IAR1" s="107"/>
      <c r="IAS1" s="107"/>
      <c r="IAT1" s="107"/>
      <c r="IAU1" s="107"/>
      <c r="IAV1" s="107"/>
      <c r="IAW1" s="107"/>
      <c r="IAX1" s="107"/>
      <c r="IAY1" s="107"/>
      <c r="IAZ1" s="107"/>
      <c r="IBA1" s="107"/>
      <c r="IBB1" s="107"/>
      <c r="IBC1" s="107"/>
      <c r="IBD1" s="107"/>
      <c r="IBE1" s="107"/>
      <c r="IBF1" s="107"/>
      <c r="IBG1" s="107"/>
      <c r="IBH1" s="107"/>
      <c r="IBI1" s="107"/>
      <c r="IBJ1" s="107"/>
      <c r="IBK1" s="107"/>
      <c r="IBL1" s="107"/>
      <c r="IBM1" s="107"/>
      <c r="IBN1" s="107"/>
      <c r="IBO1" s="107"/>
      <c r="IBP1" s="107"/>
      <c r="IBQ1" s="107"/>
      <c r="IBR1" s="107"/>
      <c r="IBS1" s="107"/>
      <c r="IBT1" s="107"/>
      <c r="IBU1" s="107"/>
      <c r="IBV1" s="107"/>
      <c r="IBW1" s="107"/>
      <c r="IBX1" s="107"/>
      <c r="IBY1" s="107"/>
      <c r="IBZ1" s="107"/>
      <c r="ICA1" s="107"/>
      <c r="ICB1" s="107"/>
      <c r="ICC1" s="107"/>
      <c r="ICD1" s="107"/>
      <c r="ICE1" s="107"/>
      <c r="ICF1" s="107"/>
      <c r="ICG1" s="107"/>
      <c r="ICH1" s="107"/>
      <c r="ICI1" s="107"/>
      <c r="ICJ1" s="107"/>
      <c r="ICK1" s="107"/>
      <c r="ICL1" s="107"/>
      <c r="ICM1" s="107"/>
      <c r="ICN1" s="107"/>
      <c r="ICO1" s="107"/>
      <c r="ICP1" s="107"/>
      <c r="ICQ1" s="107"/>
      <c r="ICR1" s="107"/>
      <c r="ICS1" s="107"/>
      <c r="ICT1" s="107"/>
      <c r="ICU1" s="107"/>
      <c r="ICV1" s="107"/>
      <c r="ICW1" s="107"/>
      <c r="ICX1" s="107"/>
      <c r="ICY1" s="107"/>
      <c r="ICZ1" s="107"/>
      <c r="IDA1" s="107"/>
      <c r="IDB1" s="107"/>
      <c r="IDC1" s="107"/>
      <c r="IDD1" s="107"/>
      <c r="IDE1" s="107"/>
      <c r="IDF1" s="107"/>
      <c r="IDG1" s="107"/>
      <c r="IDH1" s="107"/>
      <c r="IDI1" s="107"/>
      <c r="IDJ1" s="107"/>
      <c r="IDK1" s="107"/>
      <c r="IDL1" s="107"/>
      <c r="IDM1" s="107"/>
      <c r="IDN1" s="107"/>
      <c r="IDO1" s="107"/>
      <c r="IDP1" s="107"/>
      <c r="IDQ1" s="107"/>
      <c r="IDR1" s="107"/>
      <c r="IDS1" s="107"/>
      <c r="IDT1" s="107"/>
      <c r="IDU1" s="107"/>
      <c r="IDV1" s="107"/>
      <c r="IDW1" s="107"/>
      <c r="IDX1" s="107"/>
      <c r="IDY1" s="107"/>
      <c r="IDZ1" s="107"/>
      <c r="IEA1" s="107"/>
      <c r="IEB1" s="107"/>
      <c r="IEC1" s="107"/>
      <c r="IED1" s="107"/>
      <c r="IEE1" s="107"/>
      <c r="IEF1" s="107"/>
      <c r="IEG1" s="107"/>
      <c r="IEH1" s="107"/>
      <c r="IEI1" s="107"/>
      <c r="IEJ1" s="107"/>
      <c r="IEK1" s="107"/>
      <c r="IEL1" s="107"/>
      <c r="IEM1" s="107"/>
      <c r="IEN1" s="107"/>
      <c r="IEO1" s="107"/>
      <c r="IEP1" s="107"/>
      <c r="IEQ1" s="107"/>
      <c r="IER1" s="107"/>
      <c r="IES1" s="107"/>
      <c r="IET1" s="107"/>
      <c r="IEU1" s="107"/>
      <c r="IEV1" s="107"/>
      <c r="IEW1" s="107"/>
      <c r="IEX1" s="107"/>
      <c r="IEY1" s="107"/>
      <c r="IEZ1" s="107"/>
      <c r="IFA1" s="107"/>
      <c r="IFB1" s="107"/>
      <c r="IFC1" s="107"/>
      <c r="IFD1" s="107"/>
      <c r="IFE1" s="107"/>
      <c r="IFF1" s="107"/>
      <c r="IFG1" s="107"/>
      <c r="IFH1" s="107"/>
      <c r="IFI1" s="107"/>
      <c r="IFJ1" s="107"/>
      <c r="IFK1" s="107"/>
      <c r="IFL1" s="107"/>
      <c r="IFM1" s="107"/>
      <c r="IFN1" s="107"/>
      <c r="IFO1" s="107"/>
      <c r="IFP1" s="107"/>
      <c r="IFQ1" s="107"/>
      <c r="IFR1" s="107"/>
      <c r="IFS1" s="107"/>
      <c r="IFT1" s="107"/>
      <c r="IFU1" s="107"/>
      <c r="IFV1" s="107"/>
      <c r="IFW1" s="107"/>
      <c r="IFX1" s="107"/>
      <c r="IFY1" s="107"/>
      <c r="IFZ1" s="107"/>
      <c r="IGA1" s="107"/>
      <c r="IGB1" s="107"/>
      <c r="IGC1" s="107"/>
      <c r="IGD1" s="107"/>
      <c r="IGE1" s="107"/>
      <c r="IGF1" s="107"/>
      <c r="IGG1" s="107"/>
      <c r="IGH1" s="107"/>
      <c r="IGI1" s="107"/>
      <c r="IGJ1" s="107"/>
      <c r="IGK1" s="107"/>
      <c r="IGL1" s="107"/>
      <c r="IGM1" s="107"/>
      <c r="IGN1" s="107"/>
      <c r="IGO1" s="107"/>
      <c r="IGP1" s="107"/>
      <c r="IGQ1" s="107"/>
      <c r="IGR1" s="107"/>
      <c r="IGS1" s="107"/>
      <c r="IGT1" s="107"/>
      <c r="IGU1" s="107"/>
      <c r="IGV1" s="107"/>
      <c r="IGW1" s="107"/>
      <c r="IGX1" s="107"/>
      <c r="IGY1" s="107"/>
      <c r="IGZ1" s="107"/>
      <c r="IHA1" s="107"/>
      <c r="IHB1" s="107"/>
      <c r="IHC1" s="107"/>
      <c r="IHD1" s="107"/>
      <c r="IHE1" s="107"/>
      <c r="IHF1" s="107"/>
      <c r="IHG1" s="107"/>
      <c r="IHH1" s="107"/>
      <c r="IHI1" s="107"/>
      <c r="IHJ1" s="107"/>
      <c r="IHK1" s="107"/>
      <c r="IHL1" s="107"/>
      <c r="IHM1" s="107"/>
      <c r="IHN1" s="107"/>
      <c r="IHO1" s="107"/>
      <c r="IHP1" s="107"/>
      <c r="IHQ1" s="107"/>
      <c r="IHR1" s="107"/>
      <c r="IHS1" s="107"/>
      <c r="IHT1" s="107"/>
      <c r="IHU1" s="107"/>
      <c r="IHV1" s="107"/>
      <c r="IHW1" s="107"/>
      <c r="IHX1" s="107"/>
      <c r="IHY1" s="107"/>
      <c r="IHZ1" s="107"/>
      <c r="IIA1" s="107"/>
      <c r="IIB1" s="107"/>
      <c r="IIC1" s="107"/>
      <c r="IID1" s="107"/>
      <c r="IIE1" s="107"/>
      <c r="IIF1" s="107"/>
      <c r="IIG1" s="107"/>
      <c r="IIH1" s="107"/>
      <c r="III1" s="107"/>
      <c r="IIJ1" s="107"/>
      <c r="IIK1" s="107"/>
      <c r="IIL1" s="107"/>
      <c r="IIM1" s="107"/>
      <c r="IIN1" s="107"/>
      <c r="IIO1" s="107"/>
      <c r="IIP1" s="107"/>
      <c r="IIQ1" s="107"/>
      <c r="IIR1" s="107"/>
      <c r="IIS1" s="107"/>
      <c r="IIT1" s="107"/>
      <c r="IIU1" s="107"/>
      <c r="IIV1" s="107"/>
      <c r="IIW1" s="107"/>
      <c r="IIX1" s="107"/>
      <c r="IIY1" s="107"/>
      <c r="IIZ1" s="107"/>
      <c r="IJA1" s="107"/>
      <c r="IJB1" s="107"/>
      <c r="IJC1" s="107"/>
      <c r="IJD1" s="107"/>
      <c r="IJE1" s="107"/>
      <c r="IJF1" s="107"/>
      <c r="IJG1" s="107"/>
      <c r="IJH1" s="107"/>
      <c r="IJI1" s="107"/>
      <c r="IJJ1" s="107"/>
      <c r="IJK1" s="107"/>
      <c r="IJL1" s="107"/>
      <c r="IJM1" s="107"/>
      <c r="IJN1" s="107"/>
      <c r="IJO1" s="107"/>
      <c r="IJP1" s="107"/>
      <c r="IJQ1" s="107"/>
      <c r="IJR1" s="107"/>
      <c r="IJS1" s="107"/>
      <c r="IJT1" s="107"/>
      <c r="IJU1" s="107"/>
      <c r="IJV1" s="107"/>
      <c r="IJW1" s="107"/>
      <c r="IJX1" s="107"/>
      <c r="IJY1" s="107"/>
      <c r="IJZ1" s="107"/>
      <c r="IKA1" s="107"/>
      <c r="IKB1" s="107"/>
      <c r="IKC1" s="107"/>
      <c r="IKD1" s="107"/>
      <c r="IKE1" s="107"/>
      <c r="IKF1" s="107"/>
      <c r="IKG1" s="107"/>
      <c r="IKH1" s="107"/>
      <c r="IKI1" s="107"/>
      <c r="IKJ1" s="107"/>
      <c r="IKK1" s="107"/>
      <c r="IKL1" s="107"/>
      <c r="IKM1" s="107"/>
      <c r="IKN1" s="107"/>
      <c r="IKO1" s="107"/>
      <c r="IKP1" s="107"/>
      <c r="IKQ1" s="107"/>
      <c r="IKR1" s="107"/>
      <c r="IKS1" s="107"/>
      <c r="IKT1" s="107"/>
      <c r="IKU1" s="107"/>
      <c r="IKV1" s="107"/>
      <c r="IKW1" s="107"/>
      <c r="IKX1" s="107"/>
      <c r="IKY1" s="107"/>
      <c r="IKZ1" s="107"/>
      <c r="ILA1" s="107"/>
      <c r="ILB1" s="107"/>
      <c r="ILC1" s="107"/>
      <c r="ILD1" s="107"/>
      <c r="ILE1" s="107"/>
      <c r="ILF1" s="107"/>
      <c r="ILG1" s="107"/>
      <c r="ILH1" s="107"/>
      <c r="ILI1" s="107"/>
      <c r="ILJ1" s="107"/>
      <c r="ILK1" s="107"/>
      <c r="ILL1" s="107"/>
      <c r="ILM1" s="107"/>
      <c r="ILN1" s="107"/>
      <c r="ILO1" s="107"/>
      <c r="ILP1" s="107"/>
      <c r="ILQ1" s="107"/>
      <c r="ILR1" s="107"/>
      <c r="ILS1" s="107"/>
      <c r="ILT1" s="107"/>
      <c r="ILU1" s="107"/>
      <c r="ILV1" s="107"/>
      <c r="ILW1" s="107"/>
      <c r="ILX1" s="107"/>
      <c r="ILY1" s="107"/>
      <c r="ILZ1" s="107"/>
      <c r="IMA1" s="107"/>
      <c r="IMB1" s="107"/>
      <c r="IMC1" s="107"/>
      <c r="IMD1" s="107"/>
      <c r="IME1" s="107"/>
      <c r="IMF1" s="107"/>
      <c r="IMG1" s="107"/>
      <c r="IMH1" s="107"/>
      <c r="IMI1" s="107"/>
      <c r="IMJ1" s="107"/>
      <c r="IMK1" s="107"/>
      <c r="IML1" s="107"/>
      <c r="IMM1" s="107"/>
      <c r="IMN1" s="107"/>
      <c r="IMO1" s="107"/>
      <c r="IMP1" s="107"/>
      <c r="IMQ1" s="107"/>
      <c r="IMR1" s="107"/>
      <c r="IMS1" s="107"/>
      <c r="IMT1" s="107"/>
      <c r="IMU1" s="107"/>
      <c r="IMV1" s="107"/>
      <c r="IMW1" s="107"/>
      <c r="IMX1" s="107"/>
      <c r="IMY1" s="107"/>
      <c r="IMZ1" s="107"/>
      <c r="INA1" s="107"/>
      <c r="INB1" s="107"/>
      <c r="INC1" s="107"/>
      <c r="IND1" s="107"/>
      <c r="INE1" s="107"/>
      <c r="INF1" s="107"/>
      <c r="ING1" s="107"/>
      <c r="INH1" s="107"/>
      <c r="INI1" s="107"/>
      <c r="INJ1" s="107"/>
      <c r="INK1" s="107"/>
      <c r="INL1" s="107"/>
      <c r="INM1" s="107"/>
      <c r="INN1" s="107"/>
      <c r="INO1" s="107"/>
      <c r="INP1" s="107"/>
      <c r="INQ1" s="107"/>
      <c r="INR1" s="107"/>
      <c r="INS1" s="107"/>
      <c r="INT1" s="107"/>
      <c r="INU1" s="107"/>
      <c r="INV1" s="107"/>
      <c r="INW1" s="107"/>
      <c r="INX1" s="107"/>
      <c r="INY1" s="107"/>
      <c r="INZ1" s="107"/>
      <c r="IOA1" s="107"/>
      <c r="IOB1" s="107"/>
      <c r="IOC1" s="107"/>
      <c r="IOD1" s="107"/>
      <c r="IOE1" s="107"/>
      <c r="IOF1" s="107"/>
      <c r="IOG1" s="107"/>
      <c r="IOH1" s="107"/>
      <c r="IOI1" s="107"/>
      <c r="IOJ1" s="107"/>
      <c r="IOK1" s="107"/>
      <c r="IOL1" s="107"/>
      <c r="IOM1" s="107"/>
      <c r="ION1" s="107"/>
      <c r="IOO1" s="107"/>
      <c r="IOP1" s="107"/>
      <c r="IOQ1" s="107"/>
      <c r="IOR1" s="107"/>
      <c r="IOS1" s="107"/>
      <c r="IOT1" s="107"/>
      <c r="IOU1" s="107"/>
      <c r="IOV1" s="107"/>
      <c r="IOW1" s="107"/>
      <c r="IOX1" s="107"/>
      <c r="IOY1" s="107"/>
      <c r="IOZ1" s="107"/>
      <c r="IPA1" s="107"/>
      <c r="IPB1" s="107"/>
      <c r="IPC1" s="107"/>
      <c r="IPD1" s="107"/>
      <c r="IPE1" s="107"/>
      <c r="IPF1" s="107"/>
      <c r="IPG1" s="107"/>
      <c r="IPH1" s="107"/>
      <c r="IPI1" s="107"/>
      <c r="IPJ1" s="107"/>
      <c r="IPK1" s="107"/>
      <c r="IPL1" s="107"/>
      <c r="IPM1" s="107"/>
      <c r="IPN1" s="107"/>
      <c r="IPO1" s="107"/>
      <c r="IPP1" s="107"/>
      <c r="IPQ1" s="107"/>
      <c r="IPR1" s="107"/>
      <c r="IPS1" s="107"/>
      <c r="IPT1" s="107"/>
      <c r="IPU1" s="107"/>
      <c r="IPV1" s="107"/>
      <c r="IPW1" s="107"/>
      <c r="IPX1" s="107"/>
      <c r="IPY1" s="107"/>
      <c r="IPZ1" s="107"/>
      <c r="IQA1" s="107"/>
      <c r="IQB1" s="107"/>
      <c r="IQC1" s="107"/>
      <c r="IQD1" s="107"/>
      <c r="IQE1" s="107"/>
      <c r="IQF1" s="107"/>
      <c r="IQG1" s="107"/>
      <c r="IQH1" s="107"/>
      <c r="IQI1" s="107"/>
      <c r="IQJ1" s="107"/>
      <c r="IQK1" s="107"/>
      <c r="IQL1" s="107"/>
      <c r="IQM1" s="107"/>
      <c r="IQN1" s="107"/>
      <c r="IQO1" s="107"/>
      <c r="IQP1" s="107"/>
      <c r="IQQ1" s="107"/>
      <c r="IQR1" s="107"/>
      <c r="IQS1" s="107"/>
      <c r="IQT1" s="107"/>
      <c r="IQU1" s="107"/>
      <c r="IQV1" s="107"/>
      <c r="IQW1" s="107"/>
      <c r="IQX1" s="107"/>
      <c r="IQY1" s="107"/>
      <c r="IQZ1" s="107"/>
      <c r="IRA1" s="107"/>
      <c r="IRB1" s="107"/>
      <c r="IRC1" s="107"/>
      <c r="IRD1" s="107"/>
      <c r="IRE1" s="107"/>
      <c r="IRF1" s="107"/>
      <c r="IRG1" s="107"/>
      <c r="IRH1" s="107"/>
      <c r="IRI1" s="107"/>
      <c r="IRJ1" s="107"/>
      <c r="IRK1" s="107"/>
      <c r="IRL1" s="107"/>
      <c r="IRM1" s="107"/>
      <c r="IRN1" s="107"/>
      <c r="IRO1" s="107"/>
      <c r="IRP1" s="107"/>
      <c r="IRQ1" s="107"/>
      <c r="IRR1" s="107"/>
      <c r="IRS1" s="107"/>
      <c r="IRT1" s="107"/>
      <c r="IRU1" s="107"/>
      <c r="IRV1" s="107"/>
      <c r="IRW1" s="107"/>
      <c r="IRX1" s="107"/>
      <c r="IRY1" s="107"/>
      <c r="IRZ1" s="107"/>
      <c r="ISA1" s="107"/>
      <c r="ISB1" s="107"/>
      <c r="ISC1" s="107"/>
      <c r="ISD1" s="107"/>
      <c r="ISE1" s="107"/>
      <c r="ISF1" s="107"/>
      <c r="ISG1" s="107"/>
      <c r="ISH1" s="107"/>
      <c r="ISI1" s="107"/>
      <c r="ISJ1" s="107"/>
      <c r="ISK1" s="107"/>
      <c r="ISL1" s="107"/>
      <c r="ISM1" s="107"/>
      <c r="ISN1" s="107"/>
      <c r="ISO1" s="107"/>
      <c r="ISP1" s="107"/>
      <c r="ISQ1" s="107"/>
      <c r="ISR1" s="107"/>
      <c r="ISS1" s="107"/>
      <c r="IST1" s="107"/>
      <c r="ISU1" s="107"/>
      <c r="ISV1" s="107"/>
      <c r="ISW1" s="107"/>
      <c r="ISX1" s="107"/>
      <c r="ISY1" s="107"/>
      <c r="ISZ1" s="107"/>
      <c r="ITA1" s="107"/>
      <c r="ITB1" s="107"/>
      <c r="ITC1" s="107"/>
      <c r="ITD1" s="107"/>
      <c r="ITE1" s="107"/>
      <c r="ITF1" s="107"/>
      <c r="ITG1" s="107"/>
      <c r="ITH1" s="107"/>
      <c r="ITI1" s="107"/>
      <c r="ITJ1" s="107"/>
      <c r="ITK1" s="107"/>
      <c r="ITL1" s="107"/>
      <c r="ITM1" s="107"/>
      <c r="ITN1" s="107"/>
      <c r="ITO1" s="107"/>
      <c r="ITP1" s="107"/>
      <c r="ITQ1" s="107"/>
      <c r="ITR1" s="107"/>
      <c r="ITS1" s="107"/>
      <c r="ITT1" s="107"/>
      <c r="ITU1" s="107"/>
      <c r="ITV1" s="107"/>
      <c r="ITW1" s="107"/>
      <c r="ITX1" s="107"/>
      <c r="ITY1" s="107"/>
      <c r="ITZ1" s="107"/>
      <c r="IUA1" s="107"/>
      <c r="IUB1" s="107"/>
      <c r="IUC1" s="107"/>
      <c r="IUD1" s="107"/>
      <c r="IUE1" s="107"/>
      <c r="IUF1" s="107"/>
      <c r="IUG1" s="107"/>
      <c r="IUH1" s="107"/>
      <c r="IUI1" s="107"/>
      <c r="IUJ1" s="107"/>
      <c r="IUK1" s="107"/>
      <c r="IUL1" s="107"/>
      <c r="IUM1" s="107"/>
      <c r="IUN1" s="107"/>
      <c r="IUO1" s="107"/>
      <c r="IUP1" s="107"/>
      <c r="IUQ1" s="107"/>
      <c r="IUR1" s="107"/>
      <c r="IUS1" s="107"/>
      <c r="IUT1" s="107"/>
      <c r="IUU1" s="107"/>
      <c r="IUV1" s="107"/>
      <c r="IUW1" s="107"/>
      <c r="IUX1" s="107"/>
      <c r="IUY1" s="107"/>
      <c r="IUZ1" s="107"/>
      <c r="IVA1" s="107"/>
      <c r="IVB1" s="107"/>
      <c r="IVC1" s="107"/>
      <c r="IVD1" s="107"/>
      <c r="IVE1" s="107"/>
      <c r="IVF1" s="107"/>
      <c r="IVG1" s="107"/>
      <c r="IVH1" s="107"/>
      <c r="IVI1" s="107"/>
      <c r="IVJ1" s="107"/>
      <c r="IVK1" s="107"/>
      <c r="IVL1" s="107"/>
      <c r="IVM1" s="107"/>
      <c r="IVN1" s="107"/>
      <c r="IVO1" s="107"/>
      <c r="IVP1" s="107"/>
      <c r="IVQ1" s="107"/>
      <c r="IVR1" s="107"/>
      <c r="IVS1" s="107"/>
      <c r="IVT1" s="107"/>
      <c r="IVU1" s="107"/>
      <c r="IVV1" s="107"/>
      <c r="IVW1" s="107"/>
      <c r="IVX1" s="107"/>
      <c r="IVY1" s="107"/>
      <c r="IVZ1" s="107"/>
      <c r="IWA1" s="107"/>
      <c r="IWB1" s="107"/>
      <c r="IWC1" s="107"/>
      <c r="IWD1" s="107"/>
      <c r="IWE1" s="107"/>
      <c r="IWF1" s="107"/>
      <c r="IWG1" s="107"/>
      <c r="IWH1" s="107"/>
      <c r="IWI1" s="107"/>
      <c r="IWJ1" s="107"/>
      <c r="IWK1" s="107"/>
      <c r="IWL1" s="107"/>
      <c r="IWM1" s="107"/>
      <c r="IWN1" s="107"/>
      <c r="IWO1" s="107"/>
      <c r="IWP1" s="107"/>
      <c r="IWQ1" s="107"/>
      <c r="IWR1" s="107"/>
      <c r="IWS1" s="107"/>
      <c r="IWT1" s="107"/>
      <c r="IWU1" s="107"/>
      <c r="IWV1" s="107"/>
      <c r="IWW1" s="107"/>
      <c r="IWX1" s="107"/>
      <c r="IWY1" s="107"/>
      <c r="IWZ1" s="107"/>
      <c r="IXA1" s="107"/>
      <c r="IXB1" s="107"/>
      <c r="IXC1" s="107"/>
      <c r="IXD1" s="107"/>
      <c r="IXE1" s="107"/>
      <c r="IXF1" s="107"/>
      <c r="IXG1" s="107"/>
      <c r="IXH1" s="107"/>
      <c r="IXI1" s="107"/>
      <c r="IXJ1" s="107"/>
      <c r="IXK1" s="107"/>
      <c r="IXL1" s="107"/>
      <c r="IXM1" s="107"/>
      <c r="IXN1" s="107"/>
      <c r="IXO1" s="107"/>
      <c r="IXP1" s="107"/>
      <c r="IXQ1" s="107"/>
      <c r="IXR1" s="107"/>
      <c r="IXS1" s="107"/>
      <c r="IXT1" s="107"/>
      <c r="IXU1" s="107"/>
      <c r="IXV1" s="107"/>
      <c r="IXW1" s="107"/>
      <c r="IXX1" s="107"/>
      <c r="IXY1" s="107"/>
      <c r="IXZ1" s="107"/>
      <c r="IYA1" s="107"/>
      <c r="IYB1" s="107"/>
      <c r="IYC1" s="107"/>
      <c r="IYD1" s="107"/>
      <c r="IYE1" s="107"/>
      <c r="IYF1" s="107"/>
      <c r="IYG1" s="107"/>
      <c r="IYH1" s="107"/>
      <c r="IYI1" s="107"/>
      <c r="IYJ1" s="107"/>
      <c r="IYK1" s="107"/>
      <c r="IYL1" s="107"/>
      <c r="IYM1" s="107"/>
      <c r="IYN1" s="107"/>
      <c r="IYO1" s="107"/>
      <c r="IYP1" s="107"/>
      <c r="IYQ1" s="107"/>
      <c r="IYR1" s="107"/>
      <c r="IYS1" s="107"/>
      <c r="IYT1" s="107"/>
      <c r="IYU1" s="107"/>
      <c r="IYV1" s="107"/>
      <c r="IYW1" s="107"/>
      <c r="IYX1" s="107"/>
      <c r="IYY1" s="107"/>
      <c r="IYZ1" s="107"/>
      <c r="IZA1" s="107"/>
      <c r="IZB1" s="107"/>
      <c r="IZC1" s="107"/>
      <c r="IZD1" s="107"/>
      <c r="IZE1" s="107"/>
      <c r="IZF1" s="107"/>
      <c r="IZG1" s="107"/>
      <c r="IZH1" s="107"/>
      <c r="IZI1" s="107"/>
      <c r="IZJ1" s="107"/>
      <c r="IZK1" s="107"/>
      <c r="IZL1" s="107"/>
      <c r="IZM1" s="107"/>
      <c r="IZN1" s="107"/>
      <c r="IZO1" s="107"/>
      <c r="IZP1" s="107"/>
      <c r="IZQ1" s="107"/>
      <c r="IZR1" s="107"/>
      <c r="IZS1" s="107"/>
      <c r="IZT1" s="107"/>
      <c r="IZU1" s="107"/>
      <c r="IZV1" s="107"/>
      <c r="IZW1" s="107"/>
      <c r="IZX1" s="107"/>
      <c r="IZY1" s="107"/>
      <c r="IZZ1" s="107"/>
      <c r="JAA1" s="107"/>
      <c r="JAB1" s="107"/>
      <c r="JAC1" s="107"/>
      <c r="JAD1" s="107"/>
      <c r="JAE1" s="107"/>
      <c r="JAF1" s="107"/>
      <c r="JAG1" s="107"/>
      <c r="JAH1" s="107"/>
      <c r="JAI1" s="107"/>
      <c r="JAJ1" s="107"/>
      <c r="JAK1" s="107"/>
      <c r="JAL1" s="107"/>
      <c r="JAM1" s="107"/>
      <c r="JAN1" s="107"/>
      <c r="JAO1" s="107"/>
      <c r="JAP1" s="107"/>
      <c r="JAQ1" s="107"/>
      <c r="JAR1" s="107"/>
      <c r="JAS1" s="107"/>
      <c r="JAT1" s="107"/>
      <c r="JAU1" s="107"/>
      <c r="JAV1" s="107"/>
      <c r="JAW1" s="107"/>
      <c r="JAX1" s="107"/>
      <c r="JAY1" s="107"/>
      <c r="JAZ1" s="107"/>
      <c r="JBA1" s="107"/>
      <c r="JBB1" s="107"/>
      <c r="JBC1" s="107"/>
      <c r="JBD1" s="107"/>
      <c r="JBE1" s="107"/>
      <c r="JBF1" s="107"/>
      <c r="JBG1" s="107"/>
      <c r="JBH1" s="107"/>
      <c r="JBI1" s="107"/>
      <c r="JBJ1" s="107"/>
      <c r="JBK1" s="107"/>
      <c r="JBL1" s="107"/>
      <c r="JBM1" s="107"/>
      <c r="JBN1" s="107"/>
      <c r="JBO1" s="107"/>
      <c r="JBP1" s="107"/>
      <c r="JBQ1" s="107"/>
      <c r="JBR1" s="107"/>
      <c r="JBS1" s="107"/>
      <c r="JBT1" s="107"/>
      <c r="JBU1" s="107"/>
      <c r="JBV1" s="107"/>
      <c r="JBW1" s="107"/>
      <c r="JBX1" s="107"/>
      <c r="JBY1" s="107"/>
      <c r="JBZ1" s="107"/>
      <c r="JCA1" s="107"/>
      <c r="JCB1" s="107"/>
      <c r="JCC1" s="107"/>
      <c r="JCD1" s="107"/>
      <c r="JCE1" s="107"/>
      <c r="JCF1" s="107"/>
      <c r="JCG1" s="107"/>
      <c r="JCH1" s="107"/>
      <c r="JCI1" s="107"/>
      <c r="JCJ1" s="107"/>
      <c r="JCK1" s="107"/>
      <c r="JCL1" s="107"/>
      <c r="JCM1" s="107"/>
      <c r="JCN1" s="107"/>
      <c r="JCO1" s="107"/>
      <c r="JCP1" s="107"/>
      <c r="JCQ1" s="107"/>
      <c r="JCR1" s="107"/>
      <c r="JCS1" s="107"/>
      <c r="JCT1" s="107"/>
      <c r="JCU1" s="107"/>
      <c r="JCV1" s="107"/>
      <c r="JCW1" s="107"/>
      <c r="JCX1" s="107"/>
      <c r="JCY1" s="107"/>
      <c r="JCZ1" s="107"/>
      <c r="JDA1" s="107"/>
      <c r="JDB1" s="107"/>
      <c r="JDC1" s="107"/>
      <c r="JDD1" s="107"/>
      <c r="JDE1" s="107"/>
      <c r="JDF1" s="107"/>
      <c r="JDG1" s="107"/>
      <c r="JDH1" s="107"/>
      <c r="JDI1" s="107"/>
      <c r="JDJ1" s="107"/>
      <c r="JDK1" s="107"/>
      <c r="JDL1" s="107"/>
      <c r="JDM1" s="107"/>
      <c r="JDN1" s="107"/>
      <c r="JDO1" s="107"/>
      <c r="JDP1" s="107"/>
      <c r="JDQ1" s="107"/>
      <c r="JDR1" s="107"/>
      <c r="JDS1" s="107"/>
      <c r="JDT1" s="107"/>
      <c r="JDU1" s="107"/>
      <c r="JDV1" s="107"/>
      <c r="JDW1" s="107"/>
      <c r="JDX1" s="107"/>
      <c r="JDY1" s="107"/>
      <c r="JDZ1" s="107"/>
      <c r="JEA1" s="107"/>
      <c r="JEB1" s="107"/>
      <c r="JEC1" s="107"/>
      <c r="JED1" s="107"/>
      <c r="JEE1" s="107"/>
      <c r="JEF1" s="107"/>
      <c r="JEG1" s="107"/>
      <c r="JEH1" s="107"/>
      <c r="JEI1" s="107"/>
      <c r="JEJ1" s="107"/>
      <c r="JEK1" s="107"/>
      <c r="JEL1" s="107"/>
      <c r="JEM1" s="107"/>
      <c r="JEN1" s="107"/>
      <c r="JEO1" s="107"/>
      <c r="JEP1" s="107"/>
      <c r="JEQ1" s="107"/>
      <c r="JER1" s="107"/>
      <c r="JES1" s="107"/>
      <c r="JET1" s="107"/>
      <c r="JEU1" s="107"/>
      <c r="JEV1" s="107"/>
      <c r="JEW1" s="107"/>
      <c r="JEX1" s="107"/>
      <c r="JEY1" s="107"/>
      <c r="JEZ1" s="107"/>
      <c r="JFA1" s="107"/>
      <c r="JFB1" s="107"/>
      <c r="JFC1" s="107"/>
      <c r="JFD1" s="107"/>
      <c r="JFE1" s="107"/>
      <c r="JFF1" s="107"/>
      <c r="JFG1" s="107"/>
      <c r="JFH1" s="107"/>
      <c r="JFI1" s="107"/>
      <c r="JFJ1" s="107"/>
      <c r="JFK1" s="107"/>
      <c r="JFL1" s="107"/>
      <c r="JFM1" s="107"/>
      <c r="JFN1" s="107"/>
      <c r="JFO1" s="107"/>
      <c r="JFP1" s="107"/>
      <c r="JFQ1" s="107"/>
      <c r="JFR1" s="107"/>
      <c r="JFS1" s="107"/>
      <c r="JFT1" s="107"/>
      <c r="JFU1" s="107"/>
      <c r="JFV1" s="107"/>
      <c r="JFW1" s="107"/>
      <c r="JFX1" s="107"/>
      <c r="JFY1" s="107"/>
      <c r="JFZ1" s="107"/>
      <c r="JGA1" s="107"/>
      <c r="JGB1" s="107"/>
      <c r="JGC1" s="107"/>
      <c r="JGD1" s="107"/>
      <c r="JGE1" s="107"/>
      <c r="JGF1" s="107"/>
      <c r="JGG1" s="107"/>
      <c r="JGH1" s="107"/>
      <c r="JGI1" s="107"/>
      <c r="JGJ1" s="107"/>
      <c r="JGK1" s="107"/>
      <c r="JGL1" s="107"/>
      <c r="JGM1" s="107"/>
      <c r="JGN1" s="107"/>
      <c r="JGO1" s="107"/>
      <c r="JGP1" s="107"/>
      <c r="JGQ1" s="107"/>
      <c r="JGR1" s="107"/>
      <c r="JGS1" s="107"/>
      <c r="JGT1" s="107"/>
      <c r="JGU1" s="107"/>
      <c r="JGV1" s="107"/>
      <c r="JGW1" s="107"/>
      <c r="JGX1" s="107"/>
      <c r="JGY1" s="107"/>
      <c r="JGZ1" s="107"/>
      <c r="JHA1" s="107"/>
      <c r="JHB1" s="107"/>
      <c r="JHC1" s="107"/>
      <c r="JHD1" s="107"/>
      <c r="JHE1" s="107"/>
      <c r="JHF1" s="107"/>
      <c r="JHG1" s="107"/>
      <c r="JHH1" s="107"/>
      <c r="JHI1" s="107"/>
      <c r="JHJ1" s="107"/>
      <c r="JHK1" s="107"/>
      <c r="JHL1" s="107"/>
      <c r="JHM1" s="107"/>
      <c r="JHN1" s="107"/>
      <c r="JHO1" s="107"/>
      <c r="JHP1" s="107"/>
      <c r="JHQ1" s="107"/>
      <c r="JHR1" s="107"/>
      <c r="JHS1" s="107"/>
      <c r="JHT1" s="107"/>
      <c r="JHU1" s="107"/>
      <c r="JHV1" s="107"/>
      <c r="JHW1" s="107"/>
      <c r="JHX1" s="107"/>
      <c r="JHY1" s="107"/>
      <c r="JHZ1" s="107"/>
      <c r="JIA1" s="107"/>
      <c r="JIB1" s="107"/>
      <c r="JIC1" s="107"/>
      <c r="JID1" s="107"/>
      <c r="JIE1" s="107"/>
      <c r="JIF1" s="107"/>
      <c r="JIG1" s="107"/>
      <c r="JIH1" s="107"/>
      <c r="JII1" s="107"/>
      <c r="JIJ1" s="107"/>
      <c r="JIK1" s="107"/>
      <c r="JIL1" s="107"/>
      <c r="JIM1" s="107"/>
      <c r="JIN1" s="107"/>
      <c r="JIO1" s="107"/>
      <c r="JIP1" s="107"/>
      <c r="JIQ1" s="107"/>
      <c r="JIR1" s="107"/>
      <c r="JIS1" s="107"/>
      <c r="JIT1" s="107"/>
      <c r="JIU1" s="107"/>
      <c r="JIV1" s="107"/>
      <c r="JIW1" s="107"/>
      <c r="JIX1" s="107"/>
      <c r="JIY1" s="107"/>
      <c r="JIZ1" s="107"/>
      <c r="JJA1" s="107"/>
      <c r="JJB1" s="107"/>
      <c r="JJC1" s="107"/>
      <c r="JJD1" s="107"/>
      <c r="JJE1" s="107"/>
      <c r="JJF1" s="107"/>
      <c r="JJG1" s="107"/>
      <c r="JJH1" s="107"/>
      <c r="JJI1" s="107"/>
      <c r="JJJ1" s="107"/>
      <c r="JJK1" s="107"/>
      <c r="JJL1" s="107"/>
      <c r="JJM1" s="107"/>
      <c r="JJN1" s="107"/>
      <c r="JJO1" s="107"/>
      <c r="JJP1" s="107"/>
      <c r="JJQ1" s="107"/>
      <c r="JJR1" s="107"/>
      <c r="JJS1" s="107"/>
      <c r="JJT1" s="107"/>
      <c r="JJU1" s="107"/>
      <c r="JJV1" s="107"/>
      <c r="JJW1" s="107"/>
      <c r="JJX1" s="107"/>
      <c r="JJY1" s="107"/>
      <c r="JJZ1" s="107"/>
      <c r="JKA1" s="107"/>
      <c r="JKB1" s="107"/>
      <c r="JKC1" s="107"/>
      <c r="JKD1" s="107"/>
      <c r="JKE1" s="107"/>
      <c r="JKF1" s="107"/>
      <c r="JKG1" s="107"/>
      <c r="JKH1" s="107"/>
      <c r="JKI1" s="107"/>
      <c r="JKJ1" s="107"/>
      <c r="JKK1" s="107"/>
      <c r="JKL1" s="107"/>
      <c r="JKM1" s="107"/>
      <c r="JKN1" s="107"/>
      <c r="JKO1" s="107"/>
      <c r="JKP1" s="107"/>
      <c r="JKQ1" s="107"/>
      <c r="JKR1" s="107"/>
      <c r="JKS1" s="107"/>
      <c r="JKT1" s="107"/>
      <c r="JKU1" s="107"/>
      <c r="JKV1" s="107"/>
      <c r="JKW1" s="107"/>
      <c r="JKX1" s="107"/>
      <c r="JKY1" s="107"/>
      <c r="JKZ1" s="107"/>
      <c r="JLA1" s="107"/>
      <c r="JLB1" s="107"/>
      <c r="JLC1" s="107"/>
      <c r="JLD1" s="107"/>
      <c r="JLE1" s="107"/>
      <c r="JLF1" s="107"/>
      <c r="JLG1" s="107"/>
      <c r="JLH1" s="107"/>
      <c r="JLI1" s="107"/>
      <c r="JLJ1" s="107"/>
      <c r="JLK1" s="107"/>
      <c r="JLL1" s="107"/>
      <c r="JLM1" s="107"/>
      <c r="JLN1" s="107"/>
      <c r="JLO1" s="107"/>
      <c r="JLP1" s="107"/>
      <c r="JLQ1" s="107"/>
      <c r="JLR1" s="107"/>
      <c r="JLS1" s="107"/>
      <c r="JLT1" s="107"/>
      <c r="JLU1" s="107"/>
      <c r="JLV1" s="107"/>
      <c r="JLW1" s="107"/>
      <c r="JLX1" s="107"/>
      <c r="JLY1" s="107"/>
      <c r="JLZ1" s="107"/>
      <c r="JMA1" s="107"/>
      <c r="JMB1" s="107"/>
      <c r="JMC1" s="107"/>
      <c r="JMD1" s="107"/>
      <c r="JME1" s="107"/>
      <c r="JMF1" s="107"/>
      <c r="JMG1" s="107"/>
      <c r="JMH1" s="107"/>
      <c r="JMI1" s="107"/>
      <c r="JMJ1" s="107"/>
      <c r="JMK1" s="107"/>
      <c r="JML1" s="107"/>
      <c r="JMM1" s="107"/>
      <c r="JMN1" s="107"/>
      <c r="JMO1" s="107"/>
      <c r="JMP1" s="107"/>
      <c r="JMQ1" s="107"/>
      <c r="JMR1" s="107"/>
      <c r="JMS1" s="107"/>
      <c r="JMT1" s="107"/>
      <c r="JMU1" s="107"/>
      <c r="JMV1" s="107"/>
      <c r="JMW1" s="107"/>
      <c r="JMX1" s="107"/>
      <c r="JMY1" s="107"/>
      <c r="JMZ1" s="107"/>
      <c r="JNA1" s="107"/>
      <c r="JNB1" s="107"/>
      <c r="JNC1" s="107"/>
      <c r="JND1" s="107"/>
      <c r="JNE1" s="107"/>
      <c r="JNF1" s="107"/>
      <c r="JNG1" s="107"/>
      <c r="JNH1" s="107"/>
      <c r="JNI1" s="107"/>
      <c r="JNJ1" s="107"/>
      <c r="JNK1" s="107"/>
      <c r="JNL1" s="107"/>
      <c r="JNM1" s="107"/>
      <c r="JNN1" s="107"/>
      <c r="JNO1" s="107"/>
      <c r="JNP1" s="107"/>
      <c r="JNQ1" s="107"/>
      <c r="JNR1" s="107"/>
      <c r="JNS1" s="107"/>
      <c r="JNT1" s="107"/>
      <c r="JNU1" s="107"/>
      <c r="JNV1" s="107"/>
      <c r="JNW1" s="107"/>
      <c r="JNX1" s="107"/>
      <c r="JNY1" s="107"/>
      <c r="JNZ1" s="107"/>
      <c r="JOA1" s="107"/>
      <c r="JOB1" s="107"/>
      <c r="JOC1" s="107"/>
      <c r="JOD1" s="107"/>
      <c r="JOE1" s="107"/>
      <c r="JOF1" s="107"/>
      <c r="JOG1" s="107"/>
      <c r="JOH1" s="107"/>
      <c r="JOI1" s="107"/>
      <c r="JOJ1" s="107"/>
      <c r="JOK1" s="107"/>
      <c r="JOL1" s="107"/>
      <c r="JOM1" s="107"/>
      <c r="JON1" s="107"/>
      <c r="JOO1" s="107"/>
      <c r="JOP1" s="107"/>
      <c r="JOQ1" s="107"/>
      <c r="JOR1" s="107"/>
      <c r="JOS1" s="107"/>
      <c r="JOT1" s="107"/>
      <c r="JOU1" s="107"/>
      <c r="JOV1" s="107"/>
      <c r="JOW1" s="107"/>
      <c r="JOX1" s="107"/>
      <c r="JOY1" s="107"/>
      <c r="JOZ1" s="107"/>
      <c r="JPA1" s="107"/>
      <c r="JPB1" s="107"/>
      <c r="JPC1" s="107"/>
      <c r="JPD1" s="107"/>
      <c r="JPE1" s="107"/>
      <c r="JPF1" s="107"/>
      <c r="JPG1" s="107"/>
      <c r="JPH1" s="107"/>
      <c r="JPI1" s="107"/>
      <c r="JPJ1" s="107"/>
      <c r="JPK1" s="107"/>
      <c r="JPL1" s="107"/>
      <c r="JPM1" s="107"/>
      <c r="JPN1" s="107"/>
      <c r="JPO1" s="107"/>
      <c r="JPP1" s="107"/>
      <c r="JPQ1" s="107"/>
      <c r="JPR1" s="107"/>
      <c r="JPS1" s="107"/>
      <c r="JPT1" s="107"/>
      <c r="JPU1" s="107"/>
      <c r="JPV1" s="107"/>
      <c r="JPW1" s="107"/>
      <c r="JPX1" s="107"/>
      <c r="JPY1" s="107"/>
      <c r="JPZ1" s="107"/>
      <c r="JQA1" s="107"/>
      <c r="JQB1" s="107"/>
      <c r="JQC1" s="107"/>
      <c r="JQD1" s="107"/>
      <c r="JQE1" s="107"/>
      <c r="JQF1" s="107"/>
      <c r="JQG1" s="107"/>
      <c r="JQH1" s="107"/>
      <c r="JQI1" s="107"/>
      <c r="JQJ1" s="107"/>
      <c r="JQK1" s="107"/>
      <c r="JQL1" s="107"/>
      <c r="JQM1" s="107"/>
      <c r="JQN1" s="107"/>
      <c r="JQO1" s="107"/>
      <c r="JQP1" s="107"/>
      <c r="JQQ1" s="107"/>
      <c r="JQR1" s="107"/>
      <c r="JQS1" s="107"/>
      <c r="JQT1" s="107"/>
      <c r="JQU1" s="107"/>
      <c r="JQV1" s="107"/>
      <c r="JQW1" s="107"/>
      <c r="JQX1" s="107"/>
      <c r="JQY1" s="107"/>
      <c r="JQZ1" s="107"/>
      <c r="JRA1" s="107"/>
      <c r="JRB1" s="107"/>
      <c r="JRC1" s="107"/>
      <c r="JRD1" s="107"/>
      <c r="JRE1" s="107"/>
      <c r="JRF1" s="107"/>
      <c r="JRG1" s="107"/>
      <c r="JRH1" s="107"/>
      <c r="JRI1" s="107"/>
      <c r="JRJ1" s="107"/>
      <c r="JRK1" s="107"/>
      <c r="JRL1" s="107"/>
      <c r="JRM1" s="107"/>
      <c r="JRN1" s="107"/>
      <c r="JRO1" s="107"/>
      <c r="JRP1" s="107"/>
      <c r="JRQ1" s="107"/>
      <c r="JRR1" s="107"/>
      <c r="JRS1" s="107"/>
      <c r="JRT1" s="107"/>
      <c r="JRU1" s="107"/>
      <c r="JRV1" s="107"/>
      <c r="JRW1" s="107"/>
      <c r="JRX1" s="107"/>
      <c r="JRY1" s="107"/>
      <c r="JRZ1" s="107"/>
      <c r="JSA1" s="107"/>
      <c r="JSB1" s="107"/>
      <c r="JSC1" s="107"/>
      <c r="JSD1" s="107"/>
      <c r="JSE1" s="107"/>
      <c r="JSF1" s="107"/>
      <c r="JSG1" s="107"/>
      <c r="JSH1" s="107"/>
      <c r="JSI1" s="107"/>
      <c r="JSJ1" s="107"/>
      <c r="JSK1" s="107"/>
      <c r="JSL1" s="107"/>
      <c r="JSM1" s="107"/>
      <c r="JSN1" s="107"/>
      <c r="JSO1" s="107"/>
      <c r="JSP1" s="107"/>
      <c r="JSQ1" s="107"/>
      <c r="JSR1" s="107"/>
      <c r="JSS1" s="107"/>
      <c r="JST1" s="107"/>
      <c r="JSU1" s="107"/>
      <c r="JSV1" s="107"/>
      <c r="JSW1" s="107"/>
      <c r="JSX1" s="107"/>
      <c r="JSY1" s="107"/>
      <c r="JSZ1" s="107"/>
      <c r="JTA1" s="107"/>
      <c r="JTB1" s="107"/>
      <c r="JTC1" s="107"/>
      <c r="JTD1" s="107"/>
      <c r="JTE1" s="107"/>
      <c r="JTF1" s="107"/>
      <c r="JTG1" s="107"/>
      <c r="JTH1" s="107"/>
      <c r="JTI1" s="107"/>
      <c r="JTJ1" s="107"/>
      <c r="JTK1" s="107"/>
      <c r="JTL1" s="107"/>
      <c r="JTM1" s="107"/>
      <c r="JTN1" s="107"/>
      <c r="JTO1" s="107"/>
      <c r="JTP1" s="107"/>
      <c r="JTQ1" s="107"/>
      <c r="JTR1" s="107"/>
      <c r="JTS1" s="107"/>
      <c r="JTT1" s="107"/>
      <c r="JTU1" s="107"/>
      <c r="JTV1" s="107"/>
      <c r="JTW1" s="107"/>
      <c r="JTX1" s="107"/>
      <c r="JTY1" s="107"/>
      <c r="JTZ1" s="107"/>
      <c r="JUA1" s="107"/>
      <c r="JUB1" s="107"/>
      <c r="JUC1" s="107"/>
      <c r="JUD1" s="107"/>
      <c r="JUE1" s="107"/>
      <c r="JUF1" s="107"/>
      <c r="JUG1" s="107"/>
      <c r="JUH1" s="107"/>
      <c r="JUI1" s="107"/>
      <c r="JUJ1" s="107"/>
      <c r="JUK1" s="107"/>
      <c r="JUL1" s="107"/>
      <c r="JUM1" s="107"/>
      <c r="JUN1" s="107"/>
      <c r="JUO1" s="107"/>
      <c r="JUP1" s="107"/>
      <c r="JUQ1" s="107"/>
      <c r="JUR1" s="107"/>
      <c r="JUS1" s="107"/>
      <c r="JUT1" s="107"/>
      <c r="JUU1" s="107"/>
      <c r="JUV1" s="107"/>
      <c r="JUW1" s="107"/>
      <c r="JUX1" s="107"/>
      <c r="JUY1" s="107"/>
      <c r="JUZ1" s="107"/>
      <c r="JVA1" s="107"/>
      <c r="JVB1" s="107"/>
      <c r="JVC1" s="107"/>
      <c r="JVD1" s="107"/>
      <c r="JVE1" s="107"/>
      <c r="JVF1" s="107"/>
      <c r="JVG1" s="107"/>
      <c r="JVH1" s="107"/>
      <c r="JVI1" s="107"/>
      <c r="JVJ1" s="107"/>
      <c r="JVK1" s="107"/>
      <c r="JVL1" s="107"/>
      <c r="JVM1" s="107"/>
      <c r="JVN1" s="107"/>
      <c r="JVO1" s="107"/>
      <c r="JVP1" s="107"/>
      <c r="JVQ1" s="107"/>
      <c r="JVR1" s="107"/>
      <c r="JVS1" s="107"/>
      <c r="JVT1" s="107"/>
      <c r="JVU1" s="107"/>
      <c r="JVV1" s="107"/>
      <c r="JVW1" s="107"/>
      <c r="JVX1" s="107"/>
      <c r="JVY1" s="107"/>
      <c r="JVZ1" s="107"/>
      <c r="JWA1" s="107"/>
      <c r="JWB1" s="107"/>
      <c r="JWC1" s="107"/>
      <c r="JWD1" s="107"/>
      <c r="JWE1" s="107"/>
      <c r="JWF1" s="107"/>
      <c r="JWG1" s="107"/>
      <c r="JWH1" s="107"/>
      <c r="JWI1" s="107"/>
      <c r="JWJ1" s="107"/>
      <c r="JWK1" s="107"/>
      <c r="JWL1" s="107"/>
      <c r="JWM1" s="107"/>
      <c r="JWN1" s="107"/>
      <c r="JWO1" s="107"/>
      <c r="JWP1" s="107"/>
      <c r="JWQ1" s="107"/>
      <c r="JWR1" s="107"/>
      <c r="JWS1" s="107"/>
      <c r="JWT1" s="107"/>
      <c r="JWU1" s="107"/>
      <c r="JWV1" s="107"/>
      <c r="JWW1" s="107"/>
      <c r="JWX1" s="107"/>
      <c r="JWY1" s="107"/>
      <c r="JWZ1" s="107"/>
      <c r="JXA1" s="107"/>
      <c r="JXB1" s="107"/>
      <c r="JXC1" s="107"/>
      <c r="JXD1" s="107"/>
      <c r="JXE1" s="107"/>
      <c r="JXF1" s="107"/>
      <c r="JXG1" s="107"/>
      <c r="JXH1" s="107"/>
      <c r="JXI1" s="107"/>
      <c r="JXJ1" s="107"/>
      <c r="JXK1" s="107"/>
      <c r="JXL1" s="107"/>
      <c r="JXM1" s="107"/>
      <c r="JXN1" s="107"/>
      <c r="JXO1" s="107"/>
      <c r="JXP1" s="107"/>
      <c r="JXQ1" s="107"/>
      <c r="JXR1" s="107"/>
      <c r="JXS1" s="107"/>
      <c r="JXT1" s="107"/>
      <c r="JXU1" s="107"/>
      <c r="JXV1" s="107"/>
      <c r="JXW1" s="107"/>
      <c r="JXX1" s="107"/>
      <c r="JXY1" s="107"/>
      <c r="JXZ1" s="107"/>
      <c r="JYA1" s="107"/>
      <c r="JYB1" s="107"/>
      <c r="JYC1" s="107"/>
      <c r="JYD1" s="107"/>
      <c r="JYE1" s="107"/>
      <c r="JYF1" s="107"/>
      <c r="JYG1" s="107"/>
      <c r="JYH1" s="107"/>
      <c r="JYI1" s="107"/>
      <c r="JYJ1" s="107"/>
      <c r="JYK1" s="107"/>
      <c r="JYL1" s="107"/>
      <c r="JYM1" s="107"/>
      <c r="JYN1" s="107"/>
      <c r="JYO1" s="107"/>
      <c r="JYP1" s="107"/>
      <c r="JYQ1" s="107"/>
      <c r="JYR1" s="107"/>
      <c r="JYS1" s="107"/>
      <c r="JYT1" s="107"/>
      <c r="JYU1" s="107"/>
      <c r="JYV1" s="107"/>
      <c r="JYW1" s="107"/>
      <c r="JYX1" s="107"/>
      <c r="JYY1" s="107"/>
      <c r="JYZ1" s="107"/>
      <c r="JZA1" s="107"/>
      <c r="JZB1" s="107"/>
      <c r="JZC1" s="107"/>
      <c r="JZD1" s="107"/>
      <c r="JZE1" s="107"/>
      <c r="JZF1" s="107"/>
      <c r="JZG1" s="107"/>
      <c r="JZH1" s="107"/>
      <c r="JZI1" s="107"/>
      <c r="JZJ1" s="107"/>
      <c r="JZK1" s="107"/>
      <c r="JZL1" s="107"/>
      <c r="JZM1" s="107"/>
      <c r="JZN1" s="107"/>
      <c r="JZO1" s="107"/>
      <c r="JZP1" s="107"/>
      <c r="JZQ1" s="107"/>
      <c r="JZR1" s="107"/>
      <c r="JZS1" s="107"/>
      <c r="JZT1" s="107"/>
      <c r="JZU1" s="107"/>
      <c r="JZV1" s="107"/>
      <c r="JZW1" s="107"/>
      <c r="JZX1" s="107"/>
      <c r="JZY1" s="107"/>
      <c r="JZZ1" s="107"/>
      <c r="KAA1" s="107"/>
      <c r="KAB1" s="107"/>
      <c r="KAC1" s="107"/>
      <c r="KAD1" s="107"/>
      <c r="KAE1" s="107"/>
      <c r="KAF1" s="107"/>
      <c r="KAG1" s="107"/>
      <c r="KAH1" s="107"/>
      <c r="KAI1" s="107"/>
      <c r="KAJ1" s="107"/>
      <c r="KAK1" s="107"/>
      <c r="KAL1" s="107"/>
      <c r="KAM1" s="107"/>
      <c r="KAN1" s="107"/>
      <c r="KAO1" s="107"/>
      <c r="KAP1" s="107"/>
      <c r="KAQ1" s="107"/>
      <c r="KAR1" s="107"/>
      <c r="KAS1" s="107"/>
      <c r="KAT1" s="107"/>
      <c r="KAU1" s="107"/>
      <c r="KAV1" s="107"/>
      <c r="KAW1" s="107"/>
      <c r="KAX1" s="107"/>
      <c r="KAY1" s="107"/>
      <c r="KAZ1" s="107"/>
      <c r="KBA1" s="107"/>
      <c r="KBB1" s="107"/>
      <c r="KBC1" s="107"/>
      <c r="KBD1" s="107"/>
      <c r="KBE1" s="107"/>
      <c r="KBF1" s="107"/>
      <c r="KBG1" s="107"/>
      <c r="KBH1" s="107"/>
      <c r="KBI1" s="107"/>
      <c r="KBJ1" s="107"/>
      <c r="KBK1" s="107"/>
      <c r="KBL1" s="107"/>
      <c r="KBM1" s="107"/>
      <c r="KBN1" s="107"/>
      <c r="KBO1" s="107"/>
      <c r="KBP1" s="107"/>
      <c r="KBQ1" s="107"/>
      <c r="KBR1" s="107"/>
      <c r="KBS1" s="107"/>
      <c r="KBT1" s="107"/>
      <c r="KBU1" s="107"/>
      <c r="KBV1" s="107"/>
      <c r="KBW1" s="107"/>
      <c r="KBX1" s="107"/>
      <c r="KBY1" s="107"/>
      <c r="KBZ1" s="107"/>
      <c r="KCA1" s="107"/>
      <c r="KCB1" s="107"/>
      <c r="KCC1" s="107"/>
      <c r="KCD1" s="107"/>
      <c r="KCE1" s="107"/>
      <c r="KCF1" s="107"/>
      <c r="KCG1" s="107"/>
      <c r="KCH1" s="107"/>
      <c r="KCI1" s="107"/>
      <c r="KCJ1" s="107"/>
      <c r="KCK1" s="107"/>
      <c r="KCL1" s="107"/>
      <c r="KCM1" s="107"/>
      <c r="KCN1" s="107"/>
      <c r="KCO1" s="107"/>
      <c r="KCP1" s="107"/>
      <c r="KCQ1" s="107"/>
      <c r="KCR1" s="107"/>
      <c r="KCS1" s="107"/>
      <c r="KCT1" s="107"/>
      <c r="KCU1" s="107"/>
      <c r="KCV1" s="107"/>
      <c r="KCW1" s="107"/>
      <c r="KCX1" s="107"/>
      <c r="KCY1" s="107"/>
      <c r="KCZ1" s="107"/>
      <c r="KDA1" s="107"/>
      <c r="KDB1" s="107"/>
      <c r="KDC1" s="107"/>
      <c r="KDD1" s="107"/>
      <c r="KDE1" s="107"/>
      <c r="KDF1" s="107"/>
      <c r="KDG1" s="107"/>
      <c r="KDH1" s="107"/>
      <c r="KDI1" s="107"/>
      <c r="KDJ1" s="107"/>
      <c r="KDK1" s="107"/>
      <c r="KDL1" s="107"/>
      <c r="KDM1" s="107"/>
      <c r="KDN1" s="107"/>
      <c r="KDO1" s="107"/>
      <c r="KDP1" s="107"/>
      <c r="KDQ1" s="107"/>
      <c r="KDR1" s="107"/>
      <c r="KDS1" s="107"/>
      <c r="KDT1" s="107"/>
      <c r="KDU1" s="107"/>
      <c r="KDV1" s="107"/>
      <c r="KDW1" s="107"/>
      <c r="KDX1" s="107"/>
      <c r="KDY1" s="107"/>
      <c r="KDZ1" s="107"/>
      <c r="KEA1" s="107"/>
      <c r="KEB1" s="107"/>
      <c r="KEC1" s="107"/>
      <c r="KED1" s="107"/>
      <c r="KEE1" s="107"/>
      <c r="KEF1" s="107"/>
      <c r="KEG1" s="107"/>
      <c r="KEH1" s="107"/>
      <c r="KEI1" s="107"/>
      <c r="KEJ1" s="107"/>
      <c r="KEK1" s="107"/>
      <c r="KEL1" s="107"/>
      <c r="KEM1" s="107"/>
      <c r="KEN1" s="107"/>
      <c r="KEO1" s="107"/>
      <c r="KEP1" s="107"/>
      <c r="KEQ1" s="107"/>
      <c r="KER1" s="107"/>
      <c r="KES1" s="107"/>
      <c r="KET1" s="107"/>
      <c r="KEU1" s="107"/>
      <c r="KEV1" s="107"/>
      <c r="KEW1" s="107"/>
      <c r="KEX1" s="107"/>
      <c r="KEY1" s="107"/>
      <c r="KEZ1" s="107"/>
      <c r="KFA1" s="107"/>
      <c r="KFB1" s="107"/>
      <c r="KFC1" s="107"/>
      <c r="KFD1" s="107"/>
      <c r="KFE1" s="107"/>
      <c r="KFF1" s="107"/>
      <c r="KFG1" s="107"/>
      <c r="KFH1" s="107"/>
      <c r="KFI1" s="107"/>
      <c r="KFJ1" s="107"/>
      <c r="KFK1" s="107"/>
      <c r="KFL1" s="107"/>
      <c r="KFM1" s="107"/>
      <c r="KFN1" s="107"/>
      <c r="KFO1" s="107"/>
      <c r="KFP1" s="107"/>
      <c r="KFQ1" s="107"/>
      <c r="KFR1" s="107"/>
      <c r="KFS1" s="107"/>
      <c r="KFT1" s="107"/>
      <c r="KFU1" s="107"/>
      <c r="KFV1" s="107"/>
      <c r="KFW1" s="107"/>
      <c r="KFX1" s="107"/>
      <c r="KFY1" s="107"/>
      <c r="KFZ1" s="107"/>
      <c r="KGA1" s="107"/>
      <c r="KGB1" s="107"/>
      <c r="KGC1" s="107"/>
      <c r="KGD1" s="107"/>
      <c r="KGE1" s="107"/>
      <c r="KGF1" s="107"/>
      <c r="KGG1" s="107"/>
      <c r="KGH1" s="107"/>
      <c r="KGI1" s="107"/>
      <c r="KGJ1" s="107"/>
      <c r="KGK1" s="107"/>
      <c r="KGL1" s="107"/>
      <c r="KGM1" s="107"/>
      <c r="KGN1" s="107"/>
      <c r="KGO1" s="107"/>
      <c r="KGP1" s="107"/>
      <c r="KGQ1" s="107"/>
      <c r="KGR1" s="107"/>
      <c r="KGS1" s="107"/>
      <c r="KGT1" s="107"/>
      <c r="KGU1" s="107"/>
      <c r="KGV1" s="107"/>
      <c r="KGW1" s="107"/>
      <c r="KGX1" s="107"/>
      <c r="KGY1" s="107"/>
      <c r="KGZ1" s="107"/>
      <c r="KHA1" s="107"/>
      <c r="KHB1" s="107"/>
      <c r="KHC1" s="107"/>
      <c r="KHD1" s="107"/>
      <c r="KHE1" s="107"/>
      <c r="KHF1" s="107"/>
      <c r="KHG1" s="107"/>
      <c r="KHH1" s="107"/>
      <c r="KHI1" s="107"/>
      <c r="KHJ1" s="107"/>
      <c r="KHK1" s="107"/>
      <c r="KHL1" s="107"/>
      <c r="KHM1" s="107"/>
      <c r="KHN1" s="107"/>
      <c r="KHO1" s="107"/>
      <c r="KHP1" s="107"/>
      <c r="KHQ1" s="107"/>
      <c r="KHR1" s="107"/>
      <c r="KHS1" s="107"/>
      <c r="KHT1" s="107"/>
      <c r="KHU1" s="107"/>
      <c r="KHV1" s="107"/>
      <c r="KHW1" s="107"/>
      <c r="KHX1" s="107"/>
      <c r="KHY1" s="107"/>
      <c r="KHZ1" s="107"/>
      <c r="KIA1" s="107"/>
      <c r="KIB1" s="107"/>
      <c r="KIC1" s="107"/>
      <c r="KID1" s="107"/>
      <c r="KIE1" s="107"/>
      <c r="KIF1" s="107"/>
      <c r="KIG1" s="107"/>
      <c r="KIH1" s="107"/>
      <c r="KII1" s="107"/>
      <c r="KIJ1" s="107"/>
      <c r="KIK1" s="107"/>
      <c r="KIL1" s="107"/>
      <c r="KIM1" s="107"/>
      <c r="KIN1" s="107"/>
      <c r="KIO1" s="107"/>
      <c r="KIP1" s="107"/>
      <c r="KIQ1" s="107"/>
      <c r="KIR1" s="107"/>
      <c r="KIS1" s="107"/>
      <c r="KIT1" s="107"/>
      <c r="KIU1" s="107"/>
      <c r="KIV1" s="107"/>
      <c r="KIW1" s="107"/>
      <c r="KIX1" s="107"/>
      <c r="KIY1" s="107"/>
      <c r="KIZ1" s="107"/>
      <c r="KJA1" s="107"/>
      <c r="KJB1" s="107"/>
      <c r="KJC1" s="107"/>
      <c r="KJD1" s="107"/>
      <c r="KJE1" s="107"/>
      <c r="KJF1" s="107"/>
      <c r="KJG1" s="107"/>
      <c r="KJH1" s="107"/>
      <c r="KJI1" s="107"/>
      <c r="KJJ1" s="107"/>
      <c r="KJK1" s="107"/>
      <c r="KJL1" s="107"/>
      <c r="KJM1" s="107"/>
      <c r="KJN1" s="107"/>
      <c r="KJO1" s="107"/>
      <c r="KJP1" s="107"/>
      <c r="KJQ1" s="107"/>
      <c r="KJR1" s="107"/>
      <c r="KJS1" s="107"/>
      <c r="KJT1" s="107"/>
      <c r="KJU1" s="107"/>
      <c r="KJV1" s="107"/>
      <c r="KJW1" s="107"/>
      <c r="KJX1" s="107"/>
      <c r="KJY1" s="107"/>
      <c r="KJZ1" s="107"/>
      <c r="KKA1" s="107"/>
      <c r="KKB1" s="107"/>
      <c r="KKC1" s="107"/>
      <c r="KKD1" s="107"/>
      <c r="KKE1" s="107"/>
      <c r="KKF1" s="107"/>
      <c r="KKG1" s="107"/>
      <c r="KKH1" s="107"/>
      <c r="KKI1" s="107"/>
      <c r="KKJ1" s="107"/>
      <c r="KKK1" s="107"/>
      <c r="KKL1" s="107"/>
      <c r="KKM1" s="107"/>
      <c r="KKN1" s="107"/>
      <c r="KKO1" s="107"/>
      <c r="KKP1" s="107"/>
      <c r="KKQ1" s="107"/>
      <c r="KKR1" s="107"/>
      <c r="KKS1" s="107"/>
      <c r="KKT1" s="107"/>
      <c r="KKU1" s="107"/>
      <c r="KKV1" s="107"/>
      <c r="KKW1" s="107"/>
      <c r="KKX1" s="107"/>
      <c r="KKY1" s="107"/>
      <c r="KKZ1" s="107"/>
      <c r="KLA1" s="107"/>
      <c r="KLB1" s="107"/>
      <c r="KLC1" s="107"/>
      <c r="KLD1" s="107"/>
      <c r="KLE1" s="107"/>
      <c r="KLF1" s="107"/>
      <c r="KLG1" s="107"/>
      <c r="KLH1" s="107"/>
      <c r="KLI1" s="107"/>
      <c r="KLJ1" s="107"/>
      <c r="KLK1" s="107"/>
      <c r="KLL1" s="107"/>
      <c r="KLM1" s="107"/>
      <c r="KLN1" s="107"/>
      <c r="KLO1" s="107"/>
      <c r="KLP1" s="107"/>
      <c r="KLQ1" s="107"/>
      <c r="KLR1" s="107"/>
      <c r="KLS1" s="107"/>
      <c r="KLT1" s="107"/>
      <c r="KLU1" s="107"/>
      <c r="KLV1" s="107"/>
      <c r="KLW1" s="107"/>
      <c r="KLX1" s="107"/>
      <c r="KLY1" s="107"/>
      <c r="KLZ1" s="107"/>
      <c r="KMA1" s="107"/>
      <c r="KMB1" s="107"/>
      <c r="KMC1" s="107"/>
      <c r="KMD1" s="107"/>
      <c r="KME1" s="107"/>
      <c r="KMF1" s="107"/>
      <c r="KMG1" s="107"/>
      <c r="KMH1" s="107"/>
      <c r="KMI1" s="107"/>
      <c r="KMJ1" s="107"/>
      <c r="KMK1" s="107"/>
      <c r="KML1" s="107"/>
      <c r="KMM1" s="107"/>
      <c r="KMN1" s="107"/>
      <c r="KMO1" s="107"/>
      <c r="KMP1" s="107"/>
      <c r="KMQ1" s="107"/>
      <c r="KMR1" s="107"/>
      <c r="KMS1" s="107"/>
      <c r="KMT1" s="107"/>
      <c r="KMU1" s="107"/>
      <c r="KMV1" s="107"/>
      <c r="KMW1" s="107"/>
      <c r="KMX1" s="107"/>
      <c r="KMY1" s="107"/>
      <c r="KMZ1" s="107"/>
      <c r="KNA1" s="107"/>
      <c r="KNB1" s="107"/>
      <c r="KNC1" s="107"/>
      <c r="KND1" s="107"/>
      <c r="KNE1" s="107"/>
      <c r="KNF1" s="107"/>
      <c r="KNG1" s="107"/>
      <c r="KNH1" s="107"/>
      <c r="KNI1" s="107"/>
      <c r="KNJ1" s="107"/>
      <c r="KNK1" s="107"/>
      <c r="KNL1" s="107"/>
      <c r="KNM1" s="107"/>
      <c r="KNN1" s="107"/>
      <c r="KNO1" s="107"/>
      <c r="KNP1" s="107"/>
      <c r="KNQ1" s="107"/>
      <c r="KNR1" s="107"/>
      <c r="KNS1" s="107"/>
      <c r="KNT1" s="107"/>
      <c r="KNU1" s="107"/>
      <c r="KNV1" s="107"/>
      <c r="KNW1" s="107"/>
      <c r="KNX1" s="107"/>
      <c r="KNY1" s="107"/>
      <c r="KNZ1" s="107"/>
      <c r="KOA1" s="107"/>
      <c r="KOB1" s="107"/>
      <c r="KOC1" s="107"/>
      <c r="KOD1" s="107"/>
      <c r="KOE1" s="107"/>
      <c r="KOF1" s="107"/>
      <c r="KOG1" s="107"/>
      <c r="KOH1" s="107"/>
      <c r="KOI1" s="107"/>
      <c r="KOJ1" s="107"/>
      <c r="KOK1" s="107"/>
      <c r="KOL1" s="107"/>
      <c r="KOM1" s="107"/>
      <c r="KON1" s="107"/>
      <c r="KOO1" s="107"/>
      <c r="KOP1" s="107"/>
      <c r="KOQ1" s="107"/>
      <c r="KOR1" s="107"/>
      <c r="KOS1" s="107"/>
      <c r="KOT1" s="107"/>
      <c r="KOU1" s="107"/>
      <c r="KOV1" s="107"/>
      <c r="KOW1" s="107"/>
      <c r="KOX1" s="107"/>
      <c r="KOY1" s="107"/>
      <c r="KOZ1" s="107"/>
      <c r="KPA1" s="107"/>
      <c r="KPB1" s="107"/>
      <c r="KPC1" s="107"/>
      <c r="KPD1" s="107"/>
      <c r="KPE1" s="107"/>
      <c r="KPF1" s="107"/>
      <c r="KPG1" s="107"/>
      <c r="KPH1" s="107"/>
      <c r="KPI1" s="107"/>
      <c r="KPJ1" s="107"/>
      <c r="KPK1" s="107"/>
      <c r="KPL1" s="107"/>
      <c r="KPM1" s="107"/>
      <c r="KPN1" s="107"/>
      <c r="KPO1" s="107"/>
      <c r="KPP1" s="107"/>
      <c r="KPQ1" s="107"/>
      <c r="KPR1" s="107"/>
      <c r="KPS1" s="107"/>
      <c r="KPT1" s="107"/>
      <c r="KPU1" s="107"/>
      <c r="KPV1" s="107"/>
      <c r="KPW1" s="107"/>
      <c r="KPX1" s="107"/>
      <c r="KPY1" s="107"/>
      <c r="KPZ1" s="107"/>
      <c r="KQA1" s="107"/>
      <c r="KQB1" s="107"/>
      <c r="KQC1" s="107"/>
      <c r="KQD1" s="107"/>
      <c r="KQE1" s="107"/>
      <c r="KQF1" s="107"/>
      <c r="KQG1" s="107"/>
      <c r="KQH1" s="107"/>
      <c r="KQI1" s="107"/>
      <c r="KQJ1" s="107"/>
      <c r="KQK1" s="107"/>
      <c r="KQL1" s="107"/>
      <c r="KQM1" s="107"/>
      <c r="KQN1" s="107"/>
      <c r="KQO1" s="107"/>
      <c r="KQP1" s="107"/>
      <c r="KQQ1" s="107"/>
      <c r="KQR1" s="107"/>
      <c r="KQS1" s="107"/>
      <c r="KQT1" s="107"/>
      <c r="KQU1" s="107"/>
      <c r="KQV1" s="107"/>
      <c r="KQW1" s="107"/>
      <c r="KQX1" s="107"/>
      <c r="KQY1" s="107"/>
      <c r="KQZ1" s="107"/>
      <c r="KRA1" s="107"/>
      <c r="KRB1" s="107"/>
      <c r="KRC1" s="107"/>
      <c r="KRD1" s="107"/>
      <c r="KRE1" s="107"/>
      <c r="KRF1" s="107"/>
      <c r="KRG1" s="107"/>
      <c r="KRH1" s="107"/>
      <c r="KRI1" s="107"/>
      <c r="KRJ1" s="107"/>
      <c r="KRK1" s="107"/>
      <c r="KRL1" s="107"/>
      <c r="KRM1" s="107"/>
      <c r="KRN1" s="107"/>
      <c r="KRO1" s="107"/>
      <c r="KRP1" s="107"/>
      <c r="KRQ1" s="107"/>
      <c r="KRR1" s="107"/>
      <c r="KRS1" s="107"/>
      <c r="KRT1" s="107"/>
      <c r="KRU1" s="107"/>
      <c r="KRV1" s="107"/>
      <c r="KRW1" s="107"/>
      <c r="KRX1" s="107"/>
      <c r="KRY1" s="107"/>
      <c r="KRZ1" s="107"/>
      <c r="KSA1" s="107"/>
      <c r="KSB1" s="107"/>
      <c r="KSC1" s="107"/>
      <c r="KSD1" s="107"/>
      <c r="KSE1" s="107"/>
      <c r="KSF1" s="107"/>
      <c r="KSG1" s="107"/>
      <c r="KSH1" s="107"/>
      <c r="KSI1" s="107"/>
      <c r="KSJ1" s="107"/>
      <c r="KSK1" s="107"/>
      <c r="KSL1" s="107"/>
      <c r="KSM1" s="107"/>
      <c r="KSN1" s="107"/>
      <c r="KSO1" s="107"/>
      <c r="KSP1" s="107"/>
      <c r="KSQ1" s="107"/>
      <c r="KSR1" s="107"/>
      <c r="KSS1" s="107"/>
      <c r="KST1" s="107"/>
      <c r="KSU1" s="107"/>
      <c r="KSV1" s="107"/>
      <c r="KSW1" s="107"/>
      <c r="KSX1" s="107"/>
      <c r="KSY1" s="107"/>
      <c r="KSZ1" s="107"/>
      <c r="KTA1" s="107"/>
      <c r="KTB1" s="107"/>
      <c r="KTC1" s="107"/>
      <c r="KTD1" s="107"/>
      <c r="KTE1" s="107"/>
      <c r="KTF1" s="107"/>
      <c r="KTG1" s="107"/>
      <c r="KTH1" s="107"/>
      <c r="KTI1" s="107"/>
      <c r="KTJ1" s="107"/>
      <c r="KTK1" s="107"/>
      <c r="KTL1" s="107"/>
      <c r="KTM1" s="107"/>
      <c r="KTN1" s="107"/>
      <c r="KTO1" s="107"/>
      <c r="KTP1" s="107"/>
      <c r="KTQ1" s="107"/>
      <c r="KTR1" s="107"/>
      <c r="KTS1" s="107"/>
      <c r="KTT1" s="107"/>
      <c r="KTU1" s="107"/>
      <c r="KTV1" s="107"/>
      <c r="KTW1" s="107"/>
      <c r="KTX1" s="107"/>
      <c r="KTY1" s="107"/>
      <c r="KTZ1" s="107"/>
      <c r="KUA1" s="107"/>
      <c r="KUB1" s="107"/>
      <c r="KUC1" s="107"/>
      <c r="KUD1" s="107"/>
      <c r="KUE1" s="107"/>
      <c r="KUF1" s="107"/>
      <c r="KUG1" s="107"/>
      <c r="KUH1" s="107"/>
      <c r="KUI1" s="107"/>
      <c r="KUJ1" s="107"/>
      <c r="KUK1" s="107"/>
      <c r="KUL1" s="107"/>
      <c r="KUM1" s="107"/>
      <c r="KUN1" s="107"/>
      <c r="KUO1" s="107"/>
      <c r="KUP1" s="107"/>
      <c r="KUQ1" s="107"/>
      <c r="KUR1" s="107"/>
      <c r="KUS1" s="107"/>
      <c r="KUT1" s="107"/>
      <c r="KUU1" s="107"/>
      <c r="KUV1" s="107"/>
      <c r="KUW1" s="107"/>
      <c r="KUX1" s="107"/>
      <c r="KUY1" s="107"/>
      <c r="KUZ1" s="107"/>
      <c r="KVA1" s="107"/>
      <c r="KVB1" s="107"/>
      <c r="KVC1" s="107"/>
      <c r="KVD1" s="107"/>
      <c r="KVE1" s="107"/>
      <c r="KVF1" s="107"/>
      <c r="KVG1" s="107"/>
      <c r="KVH1" s="107"/>
      <c r="KVI1" s="107"/>
      <c r="KVJ1" s="107"/>
      <c r="KVK1" s="107"/>
      <c r="KVL1" s="107"/>
      <c r="KVM1" s="107"/>
      <c r="KVN1" s="107"/>
      <c r="KVO1" s="107"/>
      <c r="KVP1" s="107"/>
      <c r="KVQ1" s="107"/>
      <c r="KVR1" s="107"/>
      <c r="KVS1" s="107"/>
      <c r="KVT1" s="107"/>
      <c r="KVU1" s="107"/>
      <c r="KVV1" s="107"/>
      <c r="KVW1" s="107"/>
      <c r="KVX1" s="107"/>
      <c r="KVY1" s="107"/>
      <c r="KVZ1" s="107"/>
      <c r="KWA1" s="107"/>
      <c r="KWB1" s="107"/>
      <c r="KWC1" s="107"/>
      <c r="KWD1" s="107"/>
      <c r="KWE1" s="107"/>
      <c r="KWF1" s="107"/>
      <c r="KWG1" s="107"/>
      <c r="KWH1" s="107"/>
      <c r="KWI1" s="107"/>
      <c r="KWJ1" s="107"/>
      <c r="KWK1" s="107"/>
      <c r="KWL1" s="107"/>
      <c r="KWM1" s="107"/>
      <c r="KWN1" s="107"/>
      <c r="KWO1" s="107"/>
      <c r="KWP1" s="107"/>
      <c r="KWQ1" s="107"/>
      <c r="KWR1" s="107"/>
      <c r="KWS1" s="107"/>
      <c r="KWT1" s="107"/>
      <c r="KWU1" s="107"/>
      <c r="KWV1" s="107"/>
      <c r="KWW1" s="107"/>
      <c r="KWX1" s="107"/>
      <c r="KWY1" s="107"/>
      <c r="KWZ1" s="107"/>
      <c r="KXA1" s="107"/>
      <c r="KXB1" s="107"/>
      <c r="KXC1" s="107"/>
      <c r="KXD1" s="107"/>
      <c r="KXE1" s="107"/>
      <c r="KXF1" s="107"/>
      <c r="KXG1" s="107"/>
      <c r="KXH1" s="107"/>
      <c r="KXI1" s="107"/>
      <c r="KXJ1" s="107"/>
      <c r="KXK1" s="107"/>
      <c r="KXL1" s="107"/>
      <c r="KXM1" s="107"/>
      <c r="KXN1" s="107"/>
      <c r="KXO1" s="107"/>
      <c r="KXP1" s="107"/>
      <c r="KXQ1" s="107"/>
      <c r="KXR1" s="107"/>
      <c r="KXS1" s="107"/>
      <c r="KXT1" s="107"/>
      <c r="KXU1" s="107"/>
      <c r="KXV1" s="107"/>
      <c r="KXW1" s="107"/>
      <c r="KXX1" s="107"/>
      <c r="KXY1" s="107"/>
      <c r="KXZ1" s="107"/>
      <c r="KYA1" s="107"/>
      <c r="KYB1" s="107"/>
      <c r="KYC1" s="107"/>
      <c r="KYD1" s="107"/>
      <c r="KYE1" s="107"/>
      <c r="KYF1" s="107"/>
      <c r="KYG1" s="107"/>
      <c r="KYH1" s="107"/>
      <c r="KYI1" s="107"/>
      <c r="KYJ1" s="107"/>
      <c r="KYK1" s="107"/>
      <c r="KYL1" s="107"/>
      <c r="KYM1" s="107"/>
      <c r="KYN1" s="107"/>
      <c r="KYO1" s="107"/>
      <c r="KYP1" s="107"/>
      <c r="KYQ1" s="107"/>
      <c r="KYR1" s="107"/>
      <c r="KYS1" s="107"/>
      <c r="KYT1" s="107"/>
      <c r="KYU1" s="107"/>
      <c r="KYV1" s="107"/>
      <c r="KYW1" s="107"/>
      <c r="KYX1" s="107"/>
      <c r="KYY1" s="107"/>
      <c r="KYZ1" s="107"/>
      <c r="KZA1" s="107"/>
      <c r="KZB1" s="107"/>
      <c r="KZC1" s="107"/>
      <c r="KZD1" s="107"/>
      <c r="KZE1" s="107"/>
      <c r="KZF1" s="107"/>
      <c r="KZG1" s="107"/>
      <c r="KZH1" s="107"/>
      <c r="KZI1" s="107"/>
      <c r="KZJ1" s="107"/>
      <c r="KZK1" s="107"/>
      <c r="KZL1" s="107"/>
      <c r="KZM1" s="107"/>
      <c r="KZN1" s="107"/>
      <c r="KZO1" s="107"/>
      <c r="KZP1" s="107"/>
      <c r="KZQ1" s="107"/>
      <c r="KZR1" s="107"/>
      <c r="KZS1" s="107"/>
      <c r="KZT1" s="107"/>
      <c r="KZU1" s="107"/>
      <c r="KZV1" s="107"/>
      <c r="KZW1" s="107"/>
      <c r="KZX1" s="107"/>
      <c r="KZY1" s="107"/>
      <c r="KZZ1" s="107"/>
      <c r="LAA1" s="107"/>
      <c r="LAB1" s="107"/>
      <c r="LAC1" s="107"/>
      <c r="LAD1" s="107"/>
      <c r="LAE1" s="107"/>
      <c r="LAF1" s="107"/>
      <c r="LAG1" s="107"/>
      <c r="LAH1" s="107"/>
      <c r="LAI1" s="107"/>
      <c r="LAJ1" s="107"/>
      <c r="LAK1" s="107"/>
      <c r="LAL1" s="107"/>
      <c r="LAM1" s="107"/>
      <c r="LAN1" s="107"/>
      <c r="LAO1" s="107"/>
      <c r="LAP1" s="107"/>
      <c r="LAQ1" s="107"/>
      <c r="LAR1" s="107"/>
      <c r="LAS1" s="107"/>
      <c r="LAT1" s="107"/>
      <c r="LAU1" s="107"/>
      <c r="LAV1" s="107"/>
      <c r="LAW1" s="107"/>
      <c r="LAX1" s="107"/>
      <c r="LAY1" s="107"/>
      <c r="LAZ1" s="107"/>
      <c r="LBA1" s="107"/>
      <c r="LBB1" s="107"/>
      <c r="LBC1" s="107"/>
      <c r="LBD1" s="107"/>
      <c r="LBE1" s="107"/>
      <c r="LBF1" s="107"/>
      <c r="LBG1" s="107"/>
      <c r="LBH1" s="107"/>
      <c r="LBI1" s="107"/>
      <c r="LBJ1" s="107"/>
      <c r="LBK1" s="107"/>
      <c r="LBL1" s="107"/>
      <c r="LBM1" s="107"/>
      <c r="LBN1" s="107"/>
      <c r="LBO1" s="107"/>
      <c r="LBP1" s="107"/>
      <c r="LBQ1" s="107"/>
      <c r="LBR1" s="107"/>
      <c r="LBS1" s="107"/>
      <c r="LBT1" s="107"/>
      <c r="LBU1" s="107"/>
      <c r="LBV1" s="107"/>
      <c r="LBW1" s="107"/>
      <c r="LBX1" s="107"/>
      <c r="LBY1" s="107"/>
      <c r="LBZ1" s="107"/>
      <c r="LCA1" s="107"/>
      <c r="LCB1" s="107"/>
      <c r="LCC1" s="107"/>
      <c r="LCD1" s="107"/>
      <c r="LCE1" s="107"/>
      <c r="LCF1" s="107"/>
      <c r="LCG1" s="107"/>
      <c r="LCH1" s="107"/>
      <c r="LCI1" s="107"/>
      <c r="LCJ1" s="107"/>
      <c r="LCK1" s="107"/>
      <c r="LCL1" s="107"/>
      <c r="LCM1" s="107"/>
      <c r="LCN1" s="107"/>
      <c r="LCO1" s="107"/>
      <c r="LCP1" s="107"/>
      <c r="LCQ1" s="107"/>
      <c r="LCR1" s="107"/>
      <c r="LCS1" s="107"/>
      <c r="LCT1" s="107"/>
      <c r="LCU1" s="107"/>
      <c r="LCV1" s="107"/>
      <c r="LCW1" s="107"/>
      <c r="LCX1" s="107"/>
      <c r="LCY1" s="107"/>
      <c r="LCZ1" s="107"/>
      <c r="LDA1" s="107"/>
      <c r="LDB1" s="107"/>
      <c r="LDC1" s="107"/>
      <c r="LDD1" s="107"/>
      <c r="LDE1" s="107"/>
      <c r="LDF1" s="107"/>
      <c r="LDG1" s="107"/>
      <c r="LDH1" s="107"/>
      <c r="LDI1" s="107"/>
      <c r="LDJ1" s="107"/>
      <c r="LDK1" s="107"/>
      <c r="LDL1" s="107"/>
      <c r="LDM1" s="107"/>
      <c r="LDN1" s="107"/>
      <c r="LDO1" s="107"/>
      <c r="LDP1" s="107"/>
      <c r="LDQ1" s="107"/>
      <c r="LDR1" s="107"/>
      <c r="LDS1" s="107"/>
      <c r="LDT1" s="107"/>
      <c r="LDU1" s="107"/>
      <c r="LDV1" s="107"/>
      <c r="LDW1" s="107"/>
      <c r="LDX1" s="107"/>
      <c r="LDY1" s="107"/>
      <c r="LDZ1" s="107"/>
      <c r="LEA1" s="107"/>
      <c r="LEB1" s="107"/>
      <c r="LEC1" s="107"/>
      <c r="LED1" s="107"/>
      <c r="LEE1" s="107"/>
      <c r="LEF1" s="107"/>
      <c r="LEG1" s="107"/>
      <c r="LEH1" s="107"/>
      <c r="LEI1" s="107"/>
      <c r="LEJ1" s="107"/>
      <c r="LEK1" s="107"/>
      <c r="LEL1" s="107"/>
      <c r="LEM1" s="107"/>
      <c r="LEN1" s="107"/>
      <c r="LEO1" s="107"/>
      <c r="LEP1" s="107"/>
      <c r="LEQ1" s="107"/>
      <c r="LER1" s="107"/>
      <c r="LES1" s="107"/>
      <c r="LET1" s="107"/>
      <c r="LEU1" s="107"/>
      <c r="LEV1" s="107"/>
      <c r="LEW1" s="107"/>
      <c r="LEX1" s="107"/>
      <c r="LEY1" s="107"/>
      <c r="LEZ1" s="107"/>
      <c r="LFA1" s="107"/>
      <c r="LFB1" s="107"/>
      <c r="LFC1" s="107"/>
      <c r="LFD1" s="107"/>
      <c r="LFE1" s="107"/>
      <c r="LFF1" s="107"/>
      <c r="LFG1" s="107"/>
      <c r="LFH1" s="107"/>
      <c r="LFI1" s="107"/>
      <c r="LFJ1" s="107"/>
      <c r="LFK1" s="107"/>
      <c r="LFL1" s="107"/>
      <c r="LFM1" s="107"/>
      <c r="LFN1" s="107"/>
      <c r="LFO1" s="107"/>
      <c r="LFP1" s="107"/>
      <c r="LFQ1" s="107"/>
      <c r="LFR1" s="107"/>
      <c r="LFS1" s="107"/>
      <c r="LFT1" s="107"/>
      <c r="LFU1" s="107"/>
      <c r="LFV1" s="107"/>
      <c r="LFW1" s="107"/>
      <c r="LFX1" s="107"/>
      <c r="LFY1" s="107"/>
      <c r="LFZ1" s="107"/>
      <c r="LGA1" s="107"/>
      <c r="LGB1" s="107"/>
      <c r="LGC1" s="107"/>
      <c r="LGD1" s="107"/>
      <c r="LGE1" s="107"/>
      <c r="LGF1" s="107"/>
      <c r="LGG1" s="107"/>
      <c r="LGH1" s="107"/>
      <c r="LGI1" s="107"/>
      <c r="LGJ1" s="107"/>
      <c r="LGK1" s="107"/>
      <c r="LGL1" s="107"/>
      <c r="LGM1" s="107"/>
      <c r="LGN1" s="107"/>
      <c r="LGO1" s="107"/>
      <c r="LGP1" s="107"/>
      <c r="LGQ1" s="107"/>
      <c r="LGR1" s="107"/>
      <c r="LGS1" s="107"/>
      <c r="LGT1" s="107"/>
      <c r="LGU1" s="107"/>
      <c r="LGV1" s="107"/>
      <c r="LGW1" s="107"/>
      <c r="LGX1" s="107"/>
      <c r="LGY1" s="107"/>
      <c r="LGZ1" s="107"/>
      <c r="LHA1" s="107"/>
      <c r="LHB1" s="107"/>
      <c r="LHC1" s="107"/>
      <c r="LHD1" s="107"/>
      <c r="LHE1" s="107"/>
      <c r="LHF1" s="107"/>
      <c r="LHG1" s="107"/>
      <c r="LHH1" s="107"/>
      <c r="LHI1" s="107"/>
      <c r="LHJ1" s="107"/>
      <c r="LHK1" s="107"/>
      <c r="LHL1" s="107"/>
      <c r="LHM1" s="107"/>
      <c r="LHN1" s="107"/>
      <c r="LHO1" s="107"/>
      <c r="LHP1" s="107"/>
      <c r="LHQ1" s="107"/>
      <c r="LHR1" s="107"/>
      <c r="LHS1" s="107"/>
      <c r="LHT1" s="107"/>
      <c r="LHU1" s="107"/>
      <c r="LHV1" s="107"/>
      <c r="LHW1" s="107"/>
      <c r="LHX1" s="107"/>
      <c r="LHY1" s="107"/>
      <c r="LHZ1" s="107"/>
      <c r="LIA1" s="107"/>
      <c r="LIB1" s="107"/>
      <c r="LIC1" s="107"/>
      <c r="LID1" s="107"/>
      <c r="LIE1" s="107"/>
      <c r="LIF1" s="107"/>
      <c r="LIG1" s="107"/>
      <c r="LIH1" s="107"/>
      <c r="LII1" s="107"/>
      <c r="LIJ1" s="107"/>
      <c r="LIK1" s="107"/>
      <c r="LIL1" s="107"/>
      <c r="LIM1" s="107"/>
      <c r="LIN1" s="107"/>
      <c r="LIO1" s="107"/>
      <c r="LIP1" s="107"/>
      <c r="LIQ1" s="107"/>
      <c r="LIR1" s="107"/>
      <c r="LIS1" s="107"/>
      <c r="LIT1" s="107"/>
      <c r="LIU1" s="107"/>
      <c r="LIV1" s="107"/>
      <c r="LIW1" s="107"/>
      <c r="LIX1" s="107"/>
      <c r="LIY1" s="107"/>
      <c r="LIZ1" s="107"/>
      <c r="LJA1" s="107"/>
      <c r="LJB1" s="107"/>
      <c r="LJC1" s="107"/>
      <c r="LJD1" s="107"/>
      <c r="LJE1" s="107"/>
      <c r="LJF1" s="107"/>
      <c r="LJG1" s="107"/>
      <c r="LJH1" s="107"/>
      <c r="LJI1" s="107"/>
      <c r="LJJ1" s="107"/>
      <c r="LJK1" s="107"/>
      <c r="LJL1" s="107"/>
      <c r="LJM1" s="107"/>
      <c r="LJN1" s="107"/>
      <c r="LJO1" s="107"/>
      <c r="LJP1" s="107"/>
      <c r="LJQ1" s="107"/>
      <c r="LJR1" s="107"/>
      <c r="LJS1" s="107"/>
      <c r="LJT1" s="107"/>
      <c r="LJU1" s="107"/>
      <c r="LJV1" s="107"/>
      <c r="LJW1" s="107"/>
      <c r="LJX1" s="107"/>
      <c r="LJY1" s="107"/>
      <c r="LJZ1" s="107"/>
      <c r="LKA1" s="107"/>
      <c r="LKB1" s="107"/>
      <c r="LKC1" s="107"/>
      <c r="LKD1" s="107"/>
      <c r="LKE1" s="107"/>
      <c r="LKF1" s="107"/>
      <c r="LKG1" s="107"/>
      <c r="LKH1" s="107"/>
      <c r="LKI1" s="107"/>
      <c r="LKJ1" s="107"/>
      <c r="LKK1" s="107"/>
      <c r="LKL1" s="107"/>
      <c r="LKM1" s="107"/>
      <c r="LKN1" s="107"/>
      <c r="LKO1" s="107"/>
      <c r="LKP1" s="107"/>
      <c r="LKQ1" s="107"/>
      <c r="LKR1" s="107"/>
      <c r="LKS1" s="107"/>
      <c r="LKT1" s="107"/>
      <c r="LKU1" s="107"/>
      <c r="LKV1" s="107"/>
      <c r="LKW1" s="107"/>
      <c r="LKX1" s="107"/>
      <c r="LKY1" s="107"/>
      <c r="LKZ1" s="107"/>
      <c r="LLA1" s="107"/>
      <c r="LLB1" s="107"/>
      <c r="LLC1" s="107"/>
      <c r="LLD1" s="107"/>
      <c r="LLE1" s="107"/>
      <c r="LLF1" s="107"/>
      <c r="LLG1" s="107"/>
      <c r="LLH1" s="107"/>
      <c r="LLI1" s="107"/>
      <c r="LLJ1" s="107"/>
      <c r="LLK1" s="107"/>
      <c r="LLL1" s="107"/>
      <c r="LLM1" s="107"/>
      <c r="LLN1" s="107"/>
      <c r="LLO1" s="107"/>
      <c r="LLP1" s="107"/>
      <c r="LLQ1" s="107"/>
      <c r="LLR1" s="107"/>
      <c r="LLS1" s="107"/>
      <c r="LLT1" s="107"/>
      <c r="LLU1" s="107"/>
      <c r="LLV1" s="107"/>
      <c r="LLW1" s="107"/>
      <c r="LLX1" s="107"/>
      <c r="LLY1" s="107"/>
      <c r="LLZ1" s="107"/>
      <c r="LMA1" s="107"/>
      <c r="LMB1" s="107"/>
      <c r="LMC1" s="107"/>
      <c r="LMD1" s="107"/>
      <c r="LME1" s="107"/>
      <c r="LMF1" s="107"/>
      <c r="LMG1" s="107"/>
      <c r="LMH1" s="107"/>
      <c r="LMI1" s="107"/>
      <c r="LMJ1" s="107"/>
      <c r="LMK1" s="107"/>
      <c r="LML1" s="107"/>
      <c r="LMM1" s="107"/>
      <c r="LMN1" s="107"/>
      <c r="LMO1" s="107"/>
      <c r="LMP1" s="107"/>
      <c r="LMQ1" s="107"/>
      <c r="LMR1" s="107"/>
      <c r="LMS1" s="107"/>
      <c r="LMT1" s="107"/>
      <c r="LMU1" s="107"/>
      <c r="LMV1" s="107"/>
      <c r="LMW1" s="107"/>
      <c r="LMX1" s="107"/>
      <c r="LMY1" s="107"/>
      <c r="LMZ1" s="107"/>
      <c r="LNA1" s="107"/>
      <c r="LNB1" s="107"/>
      <c r="LNC1" s="107"/>
      <c r="LND1" s="107"/>
      <c r="LNE1" s="107"/>
      <c r="LNF1" s="107"/>
      <c r="LNG1" s="107"/>
      <c r="LNH1" s="107"/>
      <c r="LNI1" s="107"/>
      <c r="LNJ1" s="107"/>
      <c r="LNK1" s="107"/>
      <c r="LNL1" s="107"/>
      <c r="LNM1" s="107"/>
      <c r="LNN1" s="107"/>
      <c r="LNO1" s="107"/>
      <c r="LNP1" s="107"/>
      <c r="LNQ1" s="107"/>
      <c r="LNR1" s="107"/>
      <c r="LNS1" s="107"/>
      <c r="LNT1" s="107"/>
      <c r="LNU1" s="107"/>
      <c r="LNV1" s="107"/>
      <c r="LNW1" s="107"/>
      <c r="LNX1" s="107"/>
      <c r="LNY1" s="107"/>
      <c r="LNZ1" s="107"/>
      <c r="LOA1" s="107"/>
      <c r="LOB1" s="107"/>
      <c r="LOC1" s="107"/>
      <c r="LOD1" s="107"/>
      <c r="LOE1" s="107"/>
      <c r="LOF1" s="107"/>
      <c r="LOG1" s="107"/>
      <c r="LOH1" s="107"/>
      <c r="LOI1" s="107"/>
      <c r="LOJ1" s="107"/>
      <c r="LOK1" s="107"/>
      <c r="LOL1" s="107"/>
      <c r="LOM1" s="107"/>
      <c r="LON1" s="107"/>
      <c r="LOO1" s="107"/>
      <c r="LOP1" s="107"/>
      <c r="LOQ1" s="107"/>
      <c r="LOR1" s="107"/>
      <c r="LOS1" s="107"/>
      <c r="LOT1" s="107"/>
      <c r="LOU1" s="107"/>
      <c r="LOV1" s="107"/>
      <c r="LOW1" s="107"/>
      <c r="LOX1" s="107"/>
      <c r="LOY1" s="107"/>
      <c r="LOZ1" s="107"/>
      <c r="LPA1" s="107"/>
      <c r="LPB1" s="107"/>
      <c r="LPC1" s="107"/>
      <c r="LPD1" s="107"/>
      <c r="LPE1" s="107"/>
      <c r="LPF1" s="107"/>
      <c r="LPG1" s="107"/>
      <c r="LPH1" s="107"/>
      <c r="LPI1" s="107"/>
      <c r="LPJ1" s="107"/>
      <c r="LPK1" s="107"/>
      <c r="LPL1" s="107"/>
      <c r="LPM1" s="107"/>
      <c r="LPN1" s="107"/>
      <c r="LPO1" s="107"/>
      <c r="LPP1" s="107"/>
      <c r="LPQ1" s="107"/>
      <c r="LPR1" s="107"/>
      <c r="LPS1" s="107"/>
      <c r="LPT1" s="107"/>
      <c r="LPU1" s="107"/>
      <c r="LPV1" s="107"/>
      <c r="LPW1" s="107"/>
      <c r="LPX1" s="107"/>
      <c r="LPY1" s="107"/>
      <c r="LPZ1" s="107"/>
      <c r="LQA1" s="107"/>
      <c r="LQB1" s="107"/>
      <c r="LQC1" s="107"/>
      <c r="LQD1" s="107"/>
      <c r="LQE1" s="107"/>
      <c r="LQF1" s="107"/>
      <c r="LQG1" s="107"/>
      <c r="LQH1" s="107"/>
      <c r="LQI1" s="107"/>
      <c r="LQJ1" s="107"/>
      <c r="LQK1" s="107"/>
      <c r="LQL1" s="107"/>
      <c r="LQM1" s="107"/>
      <c r="LQN1" s="107"/>
      <c r="LQO1" s="107"/>
      <c r="LQP1" s="107"/>
      <c r="LQQ1" s="107"/>
      <c r="LQR1" s="107"/>
      <c r="LQS1" s="107"/>
      <c r="LQT1" s="107"/>
      <c r="LQU1" s="107"/>
      <c r="LQV1" s="107"/>
      <c r="LQW1" s="107"/>
      <c r="LQX1" s="107"/>
      <c r="LQY1" s="107"/>
      <c r="LQZ1" s="107"/>
      <c r="LRA1" s="107"/>
      <c r="LRB1" s="107"/>
      <c r="LRC1" s="107"/>
      <c r="LRD1" s="107"/>
      <c r="LRE1" s="107"/>
      <c r="LRF1" s="107"/>
      <c r="LRG1" s="107"/>
      <c r="LRH1" s="107"/>
      <c r="LRI1" s="107"/>
      <c r="LRJ1" s="107"/>
      <c r="LRK1" s="107"/>
      <c r="LRL1" s="107"/>
      <c r="LRM1" s="107"/>
      <c r="LRN1" s="107"/>
      <c r="LRO1" s="107"/>
      <c r="LRP1" s="107"/>
      <c r="LRQ1" s="107"/>
      <c r="LRR1" s="107"/>
      <c r="LRS1" s="107"/>
      <c r="LRT1" s="107"/>
      <c r="LRU1" s="107"/>
      <c r="LRV1" s="107"/>
      <c r="LRW1" s="107"/>
      <c r="LRX1" s="107"/>
      <c r="LRY1" s="107"/>
      <c r="LRZ1" s="107"/>
      <c r="LSA1" s="107"/>
      <c r="LSB1" s="107"/>
      <c r="LSC1" s="107"/>
      <c r="LSD1" s="107"/>
      <c r="LSE1" s="107"/>
      <c r="LSF1" s="107"/>
      <c r="LSG1" s="107"/>
      <c r="LSH1" s="107"/>
      <c r="LSI1" s="107"/>
      <c r="LSJ1" s="107"/>
      <c r="LSK1" s="107"/>
      <c r="LSL1" s="107"/>
      <c r="LSM1" s="107"/>
      <c r="LSN1" s="107"/>
      <c r="LSO1" s="107"/>
      <c r="LSP1" s="107"/>
      <c r="LSQ1" s="107"/>
      <c r="LSR1" s="107"/>
      <c r="LSS1" s="107"/>
      <c r="LST1" s="107"/>
      <c r="LSU1" s="107"/>
      <c r="LSV1" s="107"/>
      <c r="LSW1" s="107"/>
      <c r="LSX1" s="107"/>
      <c r="LSY1" s="107"/>
      <c r="LSZ1" s="107"/>
      <c r="LTA1" s="107"/>
      <c r="LTB1" s="107"/>
      <c r="LTC1" s="107"/>
      <c r="LTD1" s="107"/>
      <c r="LTE1" s="107"/>
      <c r="LTF1" s="107"/>
      <c r="LTG1" s="107"/>
      <c r="LTH1" s="107"/>
      <c r="LTI1" s="107"/>
      <c r="LTJ1" s="107"/>
      <c r="LTK1" s="107"/>
      <c r="LTL1" s="107"/>
      <c r="LTM1" s="107"/>
      <c r="LTN1" s="107"/>
      <c r="LTO1" s="107"/>
      <c r="LTP1" s="107"/>
      <c r="LTQ1" s="107"/>
      <c r="LTR1" s="107"/>
      <c r="LTS1" s="107"/>
      <c r="LTT1" s="107"/>
      <c r="LTU1" s="107"/>
      <c r="LTV1" s="107"/>
      <c r="LTW1" s="107"/>
      <c r="LTX1" s="107"/>
      <c r="LTY1" s="107"/>
      <c r="LTZ1" s="107"/>
      <c r="LUA1" s="107"/>
      <c r="LUB1" s="107"/>
      <c r="LUC1" s="107"/>
      <c r="LUD1" s="107"/>
      <c r="LUE1" s="107"/>
      <c r="LUF1" s="107"/>
      <c r="LUG1" s="107"/>
      <c r="LUH1" s="107"/>
      <c r="LUI1" s="107"/>
      <c r="LUJ1" s="107"/>
      <c r="LUK1" s="107"/>
      <c r="LUL1" s="107"/>
      <c r="LUM1" s="107"/>
      <c r="LUN1" s="107"/>
      <c r="LUO1" s="107"/>
      <c r="LUP1" s="107"/>
      <c r="LUQ1" s="107"/>
      <c r="LUR1" s="107"/>
      <c r="LUS1" s="107"/>
      <c r="LUT1" s="107"/>
      <c r="LUU1" s="107"/>
      <c r="LUV1" s="107"/>
      <c r="LUW1" s="107"/>
      <c r="LUX1" s="107"/>
      <c r="LUY1" s="107"/>
      <c r="LUZ1" s="107"/>
      <c r="LVA1" s="107"/>
      <c r="LVB1" s="107"/>
      <c r="LVC1" s="107"/>
      <c r="LVD1" s="107"/>
      <c r="LVE1" s="107"/>
      <c r="LVF1" s="107"/>
      <c r="LVG1" s="107"/>
      <c r="LVH1" s="107"/>
      <c r="LVI1" s="107"/>
      <c r="LVJ1" s="107"/>
      <c r="LVK1" s="107"/>
      <c r="LVL1" s="107"/>
      <c r="LVM1" s="107"/>
      <c r="LVN1" s="107"/>
      <c r="LVO1" s="107"/>
      <c r="LVP1" s="107"/>
      <c r="LVQ1" s="107"/>
      <c r="LVR1" s="107"/>
      <c r="LVS1" s="107"/>
      <c r="LVT1" s="107"/>
      <c r="LVU1" s="107"/>
      <c r="LVV1" s="107"/>
      <c r="LVW1" s="107"/>
      <c r="LVX1" s="107"/>
      <c r="LVY1" s="107"/>
      <c r="LVZ1" s="107"/>
      <c r="LWA1" s="107"/>
      <c r="LWB1" s="107"/>
      <c r="LWC1" s="107"/>
      <c r="LWD1" s="107"/>
      <c r="LWE1" s="107"/>
      <c r="LWF1" s="107"/>
      <c r="LWG1" s="107"/>
      <c r="LWH1" s="107"/>
      <c r="LWI1" s="107"/>
      <c r="LWJ1" s="107"/>
      <c r="LWK1" s="107"/>
      <c r="LWL1" s="107"/>
      <c r="LWM1" s="107"/>
      <c r="LWN1" s="107"/>
      <c r="LWO1" s="107"/>
      <c r="LWP1" s="107"/>
      <c r="LWQ1" s="107"/>
      <c r="LWR1" s="107"/>
      <c r="LWS1" s="107"/>
      <c r="LWT1" s="107"/>
      <c r="LWU1" s="107"/>
      <c r="LWV1" s="107"/>
      <c r="LWW1" s="107"/>
      <c r="LWX1" s="107"/>
      <c r="LWY1" s="107"/>
      <c r="LWZ1" s="107"/>
      <c r="LXA1" s="107"/>
      <c r="LXB1" s="107"/>
      <c r="LXC1" s="107"/>
      <c r="LXD1" s="107"/>
      <c r="LXE1" s="107"/>
      <c r="LXF1" s="107"/>
      <c r="LXG1" s="107"/>
      <c r="LXH1" s="107"/>
      <c r="LXI1" s="107"/>
      <c r="LXJ1" s="107"/>
      <c r="LXK1" s="107"/>
      <c r="LXL1" s="107"/>
      <c r="LXM1" s="107"/>
      <c r="LXN1" s="107"/>
      <c r="LXO1" s="107"/>
      <c r="LXP1" s="107"/>
      <c r="LXQ1" s="107"/>
      <c r="LXR1" s="107"/>
      <c r="LXS1" s="107"/>
      <c r="LXT1" s="107"/>
      <c r="LXU1" s="107"/>
      <c r="LXV1" s="107"/>
      <c r="LXW1" s="107"/>
      <c r="LXX1" s="107"/>
      <c r="LXY1" s="107"/>
      <c r="LXZ1" s="107"/>
      <c r="LYA1" s="107"/>
      <c r="LYB1" s="107"/>
      <c r="LYC1" s="107"/>
      <c r="LYD1" s="107"/>
      <c r="LYE1" s="107"/>
      <c r="LYF1" s="107"/>
      <c r="LYG1" s="107"/>
      <c r="LYH1" s="107"/>
      <c r="LYI1" s="107"/>
      <c r="LYJ1" s="107"/>
      <c r="LYK1" s="107"/>
      <c r="LYL1" s="107"/>
      <c r="LYM1" s="107"/>
      <c r="LYN1" s="107"/>
      <c r="LYO1" s="107"/>
      <c r="LYP1" s="107"/>
      <c r="LYQ1" s="107"/>
      <c r="LYR1" s="107"/>
      <c r="LYS1" s="107"/>
      <c r="LYT1" s="107"/>
      <c r="LYU1" s="107"/>
      <c r="LYV1" s="107"/>
      <c r="LYW1" s="107"/>
      <c r="LYX1" s="107"/>
      <c r="LYY1" s="107"/>
      <c r="LYZ1" s="107"/>
      <c r="LZA1" s="107"/>
      <c r="LZB1" s="107"/>
      <c r="LZC1" s="107"/>
      <c r="LZD1" s="107"/>
      <c r="LZE1" s="107"/>
      <c r="LZF1" s="107"/>
      <c r="LZG1" s="107"/>
      <c r="LZH1" s="107"/>
      <c r="LZI1" s="107"/>
      <c r="LZJ1" s="107"/>
      <c r="LZK1" s="107"/>
      <c r="LZL1" s="107"/>
      <c r="LZM1" s="107"/>
      <c r="LZN1" s="107"/>
      <c r="LZO1" s="107"/>
      <c r="LZP1" s="107"/>
      <c r="LZQ1" s="107"/>
      <c r="LZR1" s="107"/>
      <c r="LZS1" s="107"/>
      <c r="LZT1" s="107"/>
      <c r="LZU1" s="107"/>
      <c r="LZV1" s="107"/>
      <c r="LZW1" s="107"/>
      <c r="LZX1" s="107"/>
      <c r="LZY1" s="107"/>
      <c r="LZZ1" s="107"/>
      <c r="MAA1" s="107"/>
      <c r="MAB1" s="107"/>
      <c r="MAC1" s="107"/>
      <c r="MAD1" s="107"/>
      <c r="MAE1" s="107"/>
      <c r="MAF1" s="107"/>
      <c r="MAG1" s="107"/>
      <c r="MAH1" s="107"/>
      <c r="MAI1" s="107"/>
      <c r="MAJ1" s="107"/>
      <c r="MAK1" s="107"/>
      <c r="MAL1" s="107"/>
      <c r="MAM1" s="107"/>
      <c r="MAN1" s="107"/>
      <c r="MAO1" s="107"/>
      <c r="MAP1" s="107"/>
      <c r="MAQ1" s="107"/>
      <c r="MAR1" s="107"/>
      <c r="MAS1" s="107"/>
      <c r="MAT1" s="107"/>
      <c r="MAU1" s="107"/>
      <c r="MAV1" s="107"/>
      <c r="MAW1" s="107"/>
      <c r="MAX1" s="107"/>
      <c r="MAY1" s="107"/>
      <c r="MAZ1" s="107"/>
      <c r="MBA1" s="107"/>
      <c r="MBB1" s="107"/>
      <c r="MBC1" s="107"/>
      <c r="MBD1" s="107"/>
      <c r="MBE1" s="107"/>
      <c r="MBF1" s="107"/>
      <c r="MBG1" s="107"/>
      <c r="MBH1" s="107"/>
      <c r="MBI1" s="107"/>
      <c r="MBJ1" s="107"/>
      <c r="MBK1" s="107"/>
      <c r="MBL1" s="107"/>
      <c r="MBM1" s="107"/>
      <c r="MBN1" s="107"/>
      <c r="MBO1" s="107"/>
      <c r="MBP1" s="107"/>
      <c r="MBQ1" s="107"/>
      <c r="MBR1" s="107"/>
      <c r="MBS1" s="107"/>
      <c r="MBT1" s="107"/>
      <c r="MBU1" s="107"/>
      <c r="MBV1" s="107"/>
      <c r="MBW1" s="107"/>
      <c r="MBX1" s="107"/>
      <c r="MBY1" s="107"/>
      <c r="MBZ1" s="107"/>
      <c r="MCA1" s="107"/>
      <c r="MCB1" s="107"/>
      <c r="MCC1" s="107"/>
      <c r="MCD1" s="107"/>
      <c r="MCE1" s="107"/>
      <c r="MCF1" s="107"/>
      <c r="MCG1" s="107"/>
      <c r="MCH1" s="107"/>
      <c r="MCI1" s="107"/>
      <c r="MCJ1" s="107"/>
      <c r="MCK1" s="107"/>
      <c r="MCL1" s="107"/>
      <c r="MCM1" s="107"/>
      <c r="MCN1" s="107"/>
      <c r="MCO1" s="107"/>
      <c r="MCP1" s="107"/>
      <c r="MCQ1" s="107"/>
      <c r="MCR1" s="107"/>
      <c r="MCS1" s="107"/>
      <c r="MCT1" s="107"/>
      <c r="MCU1" s="107"/>
      <c r="MCV1" s="107"/>
      <c r="MCW1" s="107"/>
      <c r="MCX1" s="107"/>
      <c r="MCY1" s="107"/>
      <c r="MCZ1" s="107"/>
      <c r="MDA1" s="107"/>
      <c r="MDB1" s="107"/>
      <c r="MDC1" s="107"/>
      <c r="MDD1" s="107"/>
      <c r="MDE1" s="107"/>
      <c r="MDF1" s="107"/>
      <c r="MDG1" s="107"/>
      <c r="MDH1" s="107"/>
      <c r="MDI1" s="107"/>
      <c r="MDJ1" s="107"/>
      <c r="MDK1" s="107"/>
      <c r="MDL1" s="107"/>
      <c r="MDM1" s="107"/>
      <c r="MDN1" s="107"/>
      <c r="MDO1" s="107"/>
      <c r="MDP1" s="107"/>
      <c r="MDQ1" s="107"/>
      <c r="MDR1" s="107"/>
      <c r="MDS1" s="107"/>
      <c r="MDT1" s="107"/>
      <c r="MDU1" s="107"/>
      <c r="MDV1" s="107"/>
      <c r="MDW1" s="107"/>
      <c r="MDX1" s="107"/>
      <c r="MDY1" s="107"/>
      <c r="MDZ1" s="107"/>
      <c r="MEA1" s="107"/>
      <c r="MEB1" s="107"/>
      <c r="MEC1" s="107"/>
      <c r="MED1" s="107"/>
      <c r="MEE1" s="107"/>
      <c r="MEF1" s="107"/>
      <c r="MEG1" s="107"/>
      <c r="MEH1" s="107"/>
      <c r="MEI1" s="107"/>
      <c r="MEJ1" s="107"/>
      <c r="MEK1" s="107"/>
      <c r="MEL1" s="107"/>
      <c r="MEM1" s="107"/>
      <c r="MEN1" s="107"/>
      <c r="MEO1" s="107"/>
      <c r="MEP1" s="107"/>
      <c r="MEQ1" s="107"/>
      <c r="MER1" s="107"/>
      <c r="MES1" s="107"/>
      <c r="MET1" s="107"/>
      <c r="MEU1" s="107"/>
      <c r="MEV1" s="107"/>
      <c r="MEW1" s="107"/>
      <c r="MEX1" s="107"/>
      <c r="MEY1" s="107"/>
      <c r="MEZ1" s="107"/>
      <c r="MFA1" s="107"/>
      <c r="MFB1" s="107"/>
      <c r="MFC1" s="107"/>
      <c r="MFD1" s="107"/>
      <c r="MFE1" s="107"/>
      <c r="MFF1" s="107"/>
      <c r="MFG1" s="107"/>
      <c r="MFH1" s="107"/>
      <c r="MFI1" s="107"/>
      <c r="MFJ1" s="107"/>
      <c r="MFK1" s="107"/>
      <c r="MFL1" s="107"/>
      <c r="MFM1" s="107"/>
      <c r="MFN1" s="107"/>
      <c r="MFO1" s="107"/>
      <c r="MFP1" s="107"/>
      <c r="MFQ1" s="107"/>
      <c r="MFR1" s="107"/>
      <c r="MFS1" s="107"/>
      <c r="MFT1" s="107"/>
      <c r="MFU1" s="107"/>
      <c r="MFV1" s="107"/>
      <c r="MFW1" s="107"/>
      <c r="MFX1" s="107"/>
      <c r="MFY1" s="107"/>
      <c r="MFZ1" s="107"/>
      <c r="MGA1" s="107"/>
      <c r="MGB1" s="107"/>
      <c r="MGC1" s="107"/>
      <c r="MGD1" s="107"/>
      <c r="MGE1" s="107"/>
      <c r="MGF1" s="107"/>
      <c r="MGG1" s="107"/>
      <c r="MGH1" s="107"/>
      <c r="MGI1" s="107"/>
      <c r="MGJ1" s="107"/>
      <c r="MGK1" s="107"/>
      <c r="MGL1" s="107"/>
      <c r="MGM1" s="107"/>
      <c r="MGN1" s="107"/>
      <c r="MGO1" s="107"/>
      <c r="MGP1" s="107"/>
      <c r="MGQ1" s="107"/>
      <c r="MGR1" s="107"/>
      <c r="MGS1" s="107"/>
      <c r="MGT1" s="107"/>
      <c r="MGU1" s="107"/>
      <c r="MGV1" s="107"/>
      <c r="MGW1" s="107"/>
      <c r="MGX1" s="107"/>
      <c r="MGY1" s="107"/>
      <c r="MGZ1" s="107"/>
      <c r="MHA1" s="107"/>
      <c r="MHB1" s="107"/>
      <c r="MHC1" s="107"/>
      <c r="MHD1" s="107"/>
      <c r="MHE1" s="107"/>
      <c r="MHF1" s="107"/>
      <c r="MHG1" s="107"/>
      <c r="MHH1" s="107"/>
      <c r="MHI1" s="107"/>
      <c r="MHJ1" s="107"/>
      <c r="MHK1" s="107"/>
      <c r="MHL1" s="107"/>
      <c r="MHM1" s="107"/>
      <c r="MHN1" s="107"/>
      <c r="MHO1" s="107"/>
      <c r="MHP1" s="107"/>
      <c r="MHQ1" s="107"/>
      <c r="MHR1" s="107"/>
      <c r="MHS1" s="107"/>
      <c r="MHT1" s="107"/>
      <c r="MHU1" s="107"/>
      <c r="MHV1" s="107"/>
      <c r="MHW1" s="107"/>
      <c r="MHX1" s="107"/>
      <c r="MHY1" s="107"/>
      <c r="MHZ1" s="107"/>
      <c r="MIA1" s="107"/>
      <c r="MIB1" s="107"/>
      <c r="MIC1" s="107"/>
      <c r="MID1" s="107"/>
      <c r="MIE1" s="107"/>
      <c r="MIF1" s="107"/>
      <c r="MIG1" s="107"/>
      <c r="MIH1" s="107"/>
      <c r="MII1" s="107"/>
      <c r="MIJ1" s="107"/>
      <c r="MIK1" s="107"/>
      <c r="MIL1" s="107"/>
      <c r="MIM1" s="107"/>
      <c r="MIN1" s="107"/>
      <c r="MIO1" s="107"/>
      <c r="MIP1" s="107"/>
      <c r="MIQ1" s="107"/>
      <c r="MIR1" s="107"/>
      <c r="MIS1" s="107"/>
      <c r="MIT1" s="107"/>
      <c r="MIU1" s="107"/>
      <c r="MIV1" s="107"/>
      <c r="MIW1" s="107"/>
      <c r="MIX1" s="107"/>
      <c r="MIY1" s="107"/>
      <c r="MIZ1" s="107"/>
      <c r="MJA1" s="107"/>
      <c r="MJB1" s="107"/>
      <c r="MJC1" s="107"/>
      <c r="MJD1" s="107"/>
      <c r="MJE1" s="107"/>
      <c r="MJF1" s="107"/>
      <c r="MJG1" s="107"/>
      <c r="MJH1" s="107"/>
      <c r="MJI1" s="107"/>
      <c r="MJJ1" s="107"/>
      <c r="MJK1" s="107"/>
      <c r="MJL1" s="107"/>
      <c r="MJM1" s="107"/>
      <c r="MJN1" s="107"/>
      <c r="MJO1" s="107"/>
      <c r="MJP1" s="107"/>
      <c r="MJQ1" s="107"/>
      <c r="MJR1" s="107"/>
      <c r="MJS1" s="107"/>
      <c r="MJT1" s="107"/>
      <c r="MJU1" s="107"/>
      <c r="MJV1" s="107"/>
      <c r="MJW1" s="107"/>
      <c r="MJX1" s="107"/>
      <c r="MJY1" s="107"/>
      <c r="MJZ1" s="107"/>
      <c r="MKA1" s="107"/>
      <c r="MKB1" s="107"/>
      <c r="MKC1" s="107"/>
      <c r="MKD1" s="107"/>
      <c r="MKE1" s="107"/>
      <c r="MKF1" s="107"/>
      <c r="MKG1" s="107"/>
      <c r="MKH1" s="107"/>
      <c r="MKI1" s="107"/>
      <c r="MKJ1" s="107"/>
      <c r="MKK1" s="107"/>
      <c r="MKL1" s="107"/>
      <c r="MKM1" s="107"/>
      <c r="MKN1" s="107"/>
      <c r="MKO1" s="107"/>
      <c r="MKP1" s="107"/>
      <c r="MKQ1" s="107"/>
      <c r="MKR1" s="107"/>
      <c r="MKS1" s="107"/>
      <c r="MKT1" s="107"/>
      <c r="MKU1" s="107"/>
      <c r="MKV1" s="107"/>
      <c r="MKW1" s="107"/>
      <c r="MKX1" s="107"/>
      <c r="MKY1" s="107"/>
      <c r="MKZ1" s="107"/>
      <c r="MLA1" s="107"/>
      <c r="MLB1" s="107"/>
      <c r="MLC1" s="107"/>
      <c r="MLD1" s="107"/>
      <c r="MLE1" s="107"/>
      <c r="MLF1" s="107"/>
      <c r="MLG1" s="107"/>
      <c r="MLH1" s="107"/>
      <c r="MLI1" s="107"/>
      <c r="MLJ1" s="107"/>
      <c r="MLK1" s="107"/>
      <c r="MLL1" s="107"/>
      <c r="MLM1" s="107"/>
      <c r="MLN1" s="107"/>
      <c r="MLO1" s="107"/>
      <c r="MLP1" s="107"/>
      <c r="MLQ1" s="107"/>
      <c r="MLR1" s="107"/>
      <c r="MLS1" s="107"/>
      <c r="MLT1" s="107"/>
      <c r="MLU1" s="107"/>
      <c r="MLV1" s="107"/>
      <c r="MLW1" s="107"/>
      <c r="MLX1" s="107"/>
      <c r="MLY1" s="107"/>
      <c r="MLZ1" s="107"/>
      <c r="MMA1" s="107"/>
      <c r="MMB1" s="107"/>
      <c r="MMC1" s="107"/>
      <c r="MMD1" s="107"/>
      <c r="MME1" s="107"/>
      <c r="MMF1" s="107"/>
      <c r="MMG1" s="107"/>
      <c r="MMH1" s="107"/>
      <c r="MMI1" s="107"/>
      <c r="MMJ1" s="107"/>
      <c r="MMK1" s="107"/>
      <c r="MML1" s="107"/>
      <c r="MMM1" s="107"/>
      <c r="MMN1" s="107"/>
      <c r="MMO1" s="107"/>
      <c r="MMP1" s="107"/>
      <c r="MMQ1" s="107"/>
      <c r="MMR1" s="107"/>
      <c r="MMS1" s="107"/>
      <c r="MMT1" s="107"/>
      <c r="MMU1" s="107"/>
      <c r="MMV1" s="107"/>
      <c r="MMW1" s="107"/>
      <c r="MMX1" s="107"/>
      <c r="MMY1" s="107"/>
      <c r="MMZ1" s="107"/>
      <c r="MNA1" s="107"/>
      <c r="MNB1" s="107"/>
      <c r="MNC1" s="107"/>
      <c r="MND1" s="107"/>
      <c r="MNE1" s="107"/>
      <c r="MNF1" s="107"/>
      <c r="MNG1" s="107"/>
      <c r="MNH1" s="107"/>
      <c r="MNI1" s="107"/>
      <c r="MNJ1" s="107"/>
      <c r="MNK1" s="107"/>
      <c r="MNL1" s="107"/>
      <c r="MNM1" s="107"/>
      <c r="MNN1" s="107"/>
      <c r="MNO1" s="107"/>
      <c r="MNP1" s="107"/>
      <c r="MNQ1" s="107"/>
      <c r="MNR1" s="107"/>
      <c r="MNS1" s="107"/>
      <c r="MNT1" s="107"/>
      <c r="MNU1" s="107"/>
      <c r="MNV1" s="107"/>
      <c r="MNW1" s="107"/>
      <c r="MNX1" s="107"/>
      <c r="MNY1" s="107"/>
      <c r="MNZ1" s="107"/>
      <c r="MOA1" s="107"/>
      <c r="MOB1" s="107"/>
      <c r="MOC1" s="107"/>
      <c r="MOD1" s="107"/>
      <c r="MOE1" s="107"/>
      <c r="MOF1" s="107"/>
      <c r="MOG1" s="107"/>
      <c r="MOH1" s="107"/>
      <c r="MOI1" s="107"/>
      <c r="MOJ1" s="107"/>
      <c r="MOK1" s="107"/>
      <c r="MOL1" s="107"/>
      <c r="MOM1" s="107"/>
      <c r="MON1" s="107"/>
      <c r="MOO1" s="107"/>
      <c r="MOP1" s="107"/>
      <c r="MOQ1" s="107"/>
      <c r="MOR1" s="107"/>
      <c r="MOS1" s="107"/>
      <c r="MOT1" s="107"/>
      <c r="MOU1" s="107"/>
      <c r="MOV1" s="107"/>
      <c r="MOW1" s="107"/>
      <c r="MOX1" s="107"/>
      <c r="MOY1" s="107"/>
      <c r="MOZ1" s="107"/>
      <c r="MPA1" s="107"/>
      <c r="MPB1" s="107"/>
      <c r="MPC1" s="107"/>
      <c r="MPD1" s="107"/>
      <c r="MPE1" s="107"/>
      <c r="MPF1" s="107"/>
      <c r="MPG1" s="107"/>
      <c r="MPH1" s="107"/>
      <c r="MPI1" s="107"/>
      <c r="MPJ1" s="107"/>
      <c r="MPK1" s="107"/>
      <c r="MPL1" s="107"/>
      <c r="MPM1" s="107"/>
      <c r="MPN1" s="107"/>
      <c r="MPO1" s="107"/>
      <c r="MPP1" s="107"/>
      <c r="MPQ1" s="107"/>
      <c r="MPR1" s="107"/>
      <c r="MPS1" s="107"/>
      <c r="MPT1" s="107"/>
      <c r="MPU1" s="107"/>
      <c r="MPV1" s="107"/>
      <c r="MPW1" s="107"/>
      <c r="MPX1" s="107"/>
      <c r="MPY1" s="107"/>
      <c r="MPZ1" s="107"/>
      <c r="MQA1" s="107"/>
      <c r="MQB1" s="107"/>
      <c r="MQC1" s="107"/>
      <c r="MQD1" s="107"/>
      <c r="MQE1" s="107"/>
      <c r="MQF1" s="107"/>
      <c r="MQG1" s="107"/>
      <c r="MQH1" s="107"/>
      <c r="MQI1" s="107"/>
      <c r="MQJ1" s="107"/>
      <c r="MQK1" s="107"/>
      <c r="MQL1" s="107"/>
      <c r="MQM1" s="107"/>
      <c r="MQN1" s="107"/>
      <c r="MQO1" s="107"/>
      <c r="MQP1" s="107"/>
      <c r="MQQ1" s="107"/>
      <c r="MQR1" s="107"/>
      <c r="MQS1" s="107"/>
      <c r="MQT1" s="107"/>
      <c r="MQU1" s="107"/>
      <c r="MQV1" s="107"/>
      <c r="MQW1" s="107"/>
      <c r="MQX1" s="107"/>
      <c r="MQY1" s="107"/>
      <c r="MQZ1" s="107"/>
      <c r="MRA1" s="107"/>
      <c r="MRB1" s="107"/>
      <c r="MRC1" s="107"/>
      <c r="MRD1" s="107"/>
      <c r="MRE1" s="107"/>
      <c r="MRF1" s="107"/>
      <c r="MRG1" s="107"/>
      <c r="MRH1" s="107"/>
      <c r="MRI1" s="107"/>
      <c r="MRJ1" s="107"/>
      <c r="MRK1" s="107"/>
      <c r="MRL1" s="107"/>
      <c r="MRM1" s="107"/>
      <c r="MRN1" s="107"/>
      <c r="MRO1" s="107"/>
      <c r="MRP1" s="107"/>
      <c r="MRQ1" s="107"/>
      <c r="MRR1" s="107"/>
      <c r="MRS1" s="107"/>
      <c r="MRT1" s="107"/>
      <c r="MRU1" s="107"/>
      <c r="MRV1" s="107"/>
      <c r="MRW1" s="107"/>
      <c r="MRX1" s="107"/>
      <c r="MRY1" s="107"/>
      <c r="MRZ1" s="107"/>
      <c r="MSA1" s="107"/>
      <c r="MSB1" s="107"/>
      <c r="MSC1" s="107"/>
      <c r="MSD1" s="107"/>
      <c r="MSE1" s="107"/>
      <c r="MSF1" s="107"/>
      <c r="MSG1" s="107"/>
      <c r="MSH1" s="107"/>
      <c r="MSI1" s="107"/>
      <c r="MSJ1" s="107"/>
      <c r="MSK1" s="107"/>
      <c r="MSL1" s="107"/>
      <c r="MSM1" s="107"/>
      <c r="MSN1" s="107"/>
      <c r="MSO1" s="107"/>
      <c r="MSP1" s="107"/>
      <c r="MSQ1" s="107"/>
      <c r="MSR1" s="107"/>
      <c r="MSS1" s="107"/>
      <c r="MST1" s="107"/>
      <c r="MSU1" s="107"/>
      <c r="MSV1" s="107"/>
      <c r="MSW1" s="107"/>
      <c r="MSX1" s="107"/>
      <c r="MSY1" s="107"/>
      <c r="MSZ1" s="107"/>
      <c r="MTA1" s="107"/>
      <c r="MTB1" s="107"/>
      <c r="MTC1" s="107"/>
      <c r="MTD1" s="107"/>
      <c r="MTE1" s="107"/>
      <c r="MTF1" s="107"/>
      <c r="MTG1" s="107"/>
      <c r="MTH1" s="107"/>
      <c r="MTI1" s="107"/>
      <c r="MTJ1" s="107"/>
      <c r="MTK1" s="107"/>
      <c r="MTL1" s="107"/>
      <c r="MTM1" s="107"/>
      <c r="MTN1" s="107"/>
      <c r="MTO1" s="107"/>
      <c r="MTP1" s="107"/>
      <c r="MTQ1" s="107"/>
      <c r="MTR1" s="107"/>
      <c r="MTS1" s="107"/>
      <c r="MTT1" s="107"/>
      <c r="MTU1" s="107"/>
      <c r="MTV1" s="107"/>
      <c r="MTW1" s="107"/>
      <c r="MTX1" s="107"/>
      <c r="MTY1" s="107"/>
      <c r="MTZ1" s="107"/>
      <c r="MUA1" s="107"/>
      <c r="MUB1" s="107"/>
      <c r="MUC1" s="107"/>
      <c r="MUD1" s="107"/>
      <c r="MUE1" s="107"/>
      <c r="MUF1" s="107"/>
      <c r="MUG1" s="107"/>
      <c r="MUH1" s="107"/>
      <c r="MUI1" s="107"/>
      <c r="MUJ1" s="107"/>
      <c r="MUK1" s="107"/>
      <c r="MUL1" s="107"/>
      <c r="MUM1" s="107"/>
      <c r="MUN1" s="107"/>
      <c r="MUO1" s="107"/>
      <c r="MUP1" s="107"/>
      <c r="MUQ1" s="107"/>
      <c r="MUR1" s="107"/>
      <c r="MUS1" s="107"/>
      <c r="MUT1" s="107"/>
      <c r="MUU1" s="107"/>
      <c r="MUV1" s="107"/>
      <c r="MUW1" s="107"/>
      <c r="MUX1" s="107"/>
      <c r="MUY1" s="107"/>
      <c r="MUZ1" s="107"/>
      <c r="MVA1" s="107"/>
      <c r="MVB1" s="107"/>
      <c r="MVC1" s="107"/>
      <c r="MVD1" s="107"/>
      <c r="MVE1" s="107"/>
      <c r="MVF1" s="107"/>
      <c r="MVG1" s="107"/>
      <c r="MVH1" s="107"/>
      <c r="MVI1" s="107"/>
      <c r="MVJ1" s="107"/>
      <c r="MVK1" s="107"/>
      <c r="MVL1" s="107"/>
      <c r="MVM1" s="107"/>
      <c r="MVN1" s="107"/>
      <c r="MVO1" s="107"/>
      <c r="MVP1" s="107"/>
      <c r="MVQ1" s="107"/>
      <c r="MVR1" s="107"/>
      <c r="MVS1" s="107"/>
      <c r="MVT1" s="107"/>
      <c r="MVU1" s="107"/>
      <c r="MVV1" s="107"/>
      <c r="MVW1" s="107"/>
      <c r="MVX1" s="107"/>
      <c r="MVY1" s="107"/>
      <c r="MVZ1" s="107"/>
      <c r="MWA1" s="107"/>
      <c r="MWB1" s="107"/>
      <c r="MWC1" s="107"/>
      <c r="MWD1" s="107"/>
      <c r="MWE1" s="107"/>
      <c r="MWF1" s="107"/>
      <c r="MWG1" s="107"/>
      <c r="MWH1" s="107"/>
      <c r="MWI1" s="107"/>
      <c r="MWJ1" s="107"/>
      <c r="MWK1" s="107"/>
      <c r="MWL1" s="107"/>
      <c r="MWM1" s="107"/>
      <c r="MWN1" s="107"/>
      <c r="MWO1" s="107"/>
      <c r="MWP1" s="107"/>
      <c r="MWQ1" s="107"/>
      <c r="MWR1" s="107"/>
      <c r="MWS1" s="107"/>
      <c r="MWT1" s="107"/>
      <c r="MWU1" s="107"/>
      <c r="MWV1" s="107"/>
      <c r="MWW1" s="107"/>
      <c r="MWX1" s="107"/>
      <c r="MWY1" s="107"/>
      <c r="MWZ1" s="107"/>
      <c r="MXA1" s="107"/>
      <c r="MXB1" s="107"/>
      <c r="MXC1" s="107"/>
      <c r="MXD1" s="107"/>
      <c r="MXE1" s="107"/>
      <c r="MXF1" s="107"/>
      <c r="MXG1" s="107"/>
      <c r="MXH1" s="107"/>
      <c r="MXI1" s="107"/>
      <c r="MXJ1" s="107"/>
      <c r="MXK1" s="107"/>
      <c r="MXL1" s="107"/>
      <c r="MXM1" s="107"/>
      <c r="MXN1" s="107"/>
      <c r="MXO1" s="107"/>
      <c r="MXP1" s="107"/>
      <c r="MXQ1" s="107"/>
      <c r="MXR1" s="107"/>
      <c r="MXS1" s="107"/>
      <c r="MXT1" s="107"/>
      <c r="MXU1" s="107"/>
      <c r="MXV1" s="107"/>
      <c r="MXW1" s="107"/>
      <c r="MXX1" s="107"/>
      <c r="MXY1" s="107"/>
      <c r="MXZ1" s="107"/>
      <c r="MYA1" s="107"/>
      <c r="MYB1" s="107"/>
      <c r="MYC1" s="107"/>
      <c r="MYD1" s="107"/>
      <c r="MYE1" s="107"/>
      <c r="MYF1" s="107"/>
      <c r="MYG1" s="107"/>
      <c r="MYH1" s="107"/>
      <c r="MYI1" s="107"/>
      <c r="MYJ1" s="107"/>
      <c r="MYK1" s="107"/>
      <c r="MYL1" s="107"/>
      <c r="MYM1" s="107"/>
      <c r="MYN1" s="107"/>
      <c r="MYO1" s="107"/>
      <c r="MYP1" s="107"/>
      <c r="MYQ1" s="107"/>
      <c r="MYR1" s="107"/>
      <c r="MYS1" s="107"/>
      <c r="MYT1" s="107"/>
      <c r="MYU1" s="107"/>
      <c r="MYV1" s="107"/>
      <c r="MYW1" s="107"/>
      <c r="MYX1" s="107"/>
      <c r="MYY1" s="107"/>
      <c r="MYZ1" s="107"/>
      <c r="MZA1" s="107"/>
      <c r="MZB1" s="107"/>
      <c r="MZC1" s="107"/>
      <c r="MZD1" s="107"/>
      <c r="MZE1" s="107"/>
      <c r="MZF1" s="107"/>
      <c r="MZG1" s="107"/>
      <c r="MZH1" s="107"/>
      <c r="MZI1" s="107"/>
      <c r="MZJ1" s="107"/>
      <c r="MZK1" s="107"/>
      <c r="MZL1" s="107"/>
      <c r="MZM1" s="107"/>
      <c r="MZN1" s="107"/>
      <c r="MZO1" s="107"/>
      <c r="MZP1" s="107"/>
      <c r="MZQ1" s="107"/>
      <c r="MZR1" s="107"/>
      <c r="MZS1" s="107"/>
      <c r="MZT1" s="107"/>
      <c r="MZU1" s="107"/>
      <c r="MZV1" s="107"/>
      <c r="MZW1" s="107"/>
      <c r="MZX1" s="107"/>
      <c r="MZY1" s="107"/>
      <c r="MZZ1" s="107"/>
      <c r="NAA1" s="107"/>
      <c r="NAB1" s="107"/>
      <c r="NAC1" s="107"/>
      <c r="NAD1" s="107"/>
      <c r="NAE1" s="107"/>
      <c r="NAF1" s="107"/>
      <c r="NAG1" s="107"/>
      <c r="NAH1" s="107"/>
      <c r="NAI1" s="107"/>
      <c r="NAJ1" s="107"/>
      <c r="NAK1" s="107"/>
      <c r="NAL1" s="107"/>
      <c r="NAM1" s="107"/>
      <c r="NAN1" s="107"/>
      <c r="NAO1" s="107"/>
      <c r="NAP1" s="107"/>
      <c r="NAQ1" s="107"/>
      <c r="NAR1" s="107"/>
      <c r="NAS1" s="107"/>
      <c r="NAT1" s="107"/>
      <c r="NAU1" s="107"/>
      <c r="NAV1" s="107"/>
      <c r="NAW1" s="107"/>
      <c r="NAX1" s="107"/>
      <c r="NAY1" s="107"/>
      <c r="NAZ1" s="107"/>
      <c r="NBA1" s="107"/>
      <c r="NBB1" s="107"/>
      <c r="NBC1" s="107"/>
      <c r="NBD1" s="107"/>
      <c r="NBE1" s="107"/>
      <c r="NBF1" s="107"/>
      <c r="NBG1" s="107"/>
      <c r="NBH1" s="107"/>
      <c r="NBI1" s="107"/>
      <c r="NBJ1" s="107"/>
      <c r="NBK1" s="107"/>
      <c r="NBL1" s="107"/>
      <c r="NBM1" s="107"/>
      <c r="NBN1" s="107"/>
      <c r="NBO1" s="107"/>
      <c r="NBP1" s="107"/>
      <c r="NBQ1" s="107"/>
      <c r="NBR1" s="107"/>
      <c r="NBS1" s="107"/>
      <c r="NBT1" s="107"/>
      <c r="NBU1" s="107"/>
      <c r="NBV1" s="107"/>
      <c r="NBW1" s="107"/>
      <c r="NBX1" s="107"/>
      <c r="NBY1" s="107"/>
      <c r="NBZ1" s="107"/>
      <c r="NCA1" s="107"/>
      <c r="NCB1" s="107"/>
      <c r="NCC1" s="107"/>
      <c r="NCD1" s="107"/>
      <c r="NCE1" s="107"/>
      <c r="NCF1" s="107"/>
      <c r="NCG1" s="107"/>
      <c r="NCH1" s="107"/>
      <c r="NCI1" s="107"/>
      <c r="NCJ1" s="107"/>
      <c r="NCK1" s="107"/>
      <c r="NCL1" s="107"/>
      <c r="NCM1" s="107"/>
      <c r="NCN1" s="107"/>
      <c r="NCO1" s="107"/>
      <c r="NCP1" s="107"/>
      <c r="NCQ1" s="107"/>
      <c r="NCR1" s="107"/>
      <c r="NCS1" s="107"/>
      <c r="NCT1" s="107"/>
      <c r="NCU1" s="107"/>
      <c r="NCV1" s="107"/>
      <c r="NCW1" s="107"/>
      <c r="NCX1" s="107"/>
      <c r="NCY1" s="107"/>
      <c r="NCZ1" s="107"/>
      <c r="NDA1" s="107"/>
      <c r="NDB1" s="107"/>
      <c r="NDC1" s="107"/>
      <c r="NDD1" s="107"/>
      <c r="NDE1" s="107"/>
      <c r="NDF1" s="107"/>
      <c r="NDG1" s="107"/>
      <c r="NDH1" s="107"/>
      <c r="NDI1" s="107"/>
      <c r="NDJ1" s="107"/>
      <c r="NDK1" s="107"/>
      <c r="NDL1" s="107"/>
      <c r="NDM1" s="107"/>
      <c r="NDN1" s="107"/>
      <c r="NDO1" s="107"/>
      <c r="NDP1" s="107"/>
      <c r="NDQ1" s="107"/>
      <c r="NDR1" s="107"/>
      <c r="NDS1" s="107"/>
      <c r="NDT1" s="107"/>
      <c r="NDU1" s="107"/>
      <c r="NDV1" s="107"/>
      <c r="NDW1" s="107"/>
      <c r="NDX1" s="107"/>
      <c r="NDY1" s="107"/>
      <c r="NDZ1" s="107"/>
      <c r="NEA1" s="107"/>
      <c r="NEB1" s="107"/>
      <c r="NEC1" s="107"/>
      <c r="NED1" s="107"/>
      <c r="NEE1" s="107"/>
      <c r="NEF1" s="107"/>
      <c r="NEG1" s="107"/>
      <c r="NEH1" s="107"/>
      <c r="NEI1" s="107"/>
      <c r="NEJ1" s="107"/>
      <c r="NEK1" s="107"/>
      <c r="NEL1" s="107"/>
      <c r="NEM1" s="107"/>
      <c r="NEN1" s="107"/>
      <c r="NEO1" s="107"/>
      <c r="NEP1" s="107"/>
      <c r="NEQ1" s="107"/>
      <c r="NER1" s="107"/>
      <c r="NES1" s="107"/>
      <c r="NET1" s="107"/>
      <c r="NEU1" s="107"/>
      <c r="NEV1" s="107"/>
      <c r="NEW1" s="107"/>
      <c r="NEX1" s="107"/>
      <c r="NEY1" s="107"/>
      <c r="NEZ1" s="107"/>
      <c r="NFA1" s="107"/>
      <c r="NFB1" s="107"/>
      <c r="NFC1" s="107"/>
      <c r="NFD1" s="107"/>
      <c r="NFE1" s="107"/>
      <c r="NFF1" s="107"/>
      <c r="NFG1" s="107"/>
      <c r="NFH1" s="107"/>
      <c r="NFI1" s="107"/>
      <c r="NFJ1" s="107"/>
      <c r="NFK1" s="107"/>
      <c r="NFL1" s="107"/>
      <c r="NFM1" s="107"/>
      <c r="NFN1" s="107"/>
      <c r="NFO1" s="107"/>
      <c r="NFP1" s="107"/>
      <c r="NFQ1" s="107"/>
      <c r="NFR1" s="107"/>
      <c r="NFS1" s="107"/>
      <c r="NFT1" s="107"/>
      <c r="NFU1" s="107"/>
      <c r="NFV1" s="107"/>
      <c r="NFW1" s="107"/>
      <c r="NFX1" s="107"/>
      <c r="NFY1" s="107"/>
      <c r="NFZ1" s="107"/>
      <c r="NGA1" s="107"/>
      <c r="NGB1" s="107"/>
      <c r="NGC1" s="107"/>
      <c r="NGD1" s="107"/>
      <c r="NGE1" s="107"/>
      <c r="NGF1" s="107"/>
      <c r="NGG1" s="107"/>
      <c r="NGH1" s="107"/>
      <c r="NGI1" s="107"/>
      <c r="NGJ1" s="107"/>
      <c r="NGK1" s="107"/>
      <c r="NGL1" s="107"/>
      <c r="NGM1" s="107"/>
      <c r="NGN1" s="107"/>
      <c r="NGO1" s="107"/>
      <c r="NGP1" s="107"/>
      <c r="NGQ1" s="107"/>
      <c r="NGR1" s="107"/>
      <c r="NGS1" s="107"/>
      <c r="NGT1" s="107"/>
      <c r="NGU1" s="107"/>
      <c r="NGV1" s="107"/>
      <c r="NGW1" s="107"/>
      <c r="NGX1" s="107"/>
      <c r="NGY1" s="107"/>
      <c r="NGZ1" s="107"/>
      <c r="NHA1" s="107"/>
      <c r="NHB1" s="107"/>
      <c r="NHC1" s="107"/>
      <c r="NHD1" s="107"/>
      <c r="NHE1" s="107"/>
      <c r="NHF1" s="107"/>
      <c r="NHG1" s="107"/>
      <c r="NHH1" s="107"/>
      <c r="NHI1" s="107"/>
      <c r="NHJ1" s="107"/>
      <c r="NHK1" s="107"/>
      <c r="NHL1" s="107"/>
      <c r="NHM1" s="107"/>
      <c r="NHN1" s="107"/>
      <c r="NHO1" s="107"/>
      <c r="NHP1" s="107"/>
      <c r="NHQ1" s="107"/>
      <c r="NHR1" s="107"/>
      <c r="NHS1" s="107"/>
      <c r="NHT1" s="107"/>
      <c r="NHU1" s="107"/>
      <c r="NHV1" s="107"/>
      <c r="NHW1" s="107"/>
      <c r="NHX1" s="107"/>
      <c r="NHY1" s="107"/>
      <c r="NHZ1" s="107"/>
      <c r="NIA1" s="107"/>
      <c r="NIB1" s="107"/>
      <c r="NIC1" s="107"/>
      <c r="NID1" s="107"/>
      <c r="NIE1" s="107"/>
      <c r="NIF1" s="107"/>
      <c r="NIG1" s="107"/>
      <c r="NIH1" s="107"/>
      <c r="NII1" s="107"/>
      <c r="NIJ1" s="107"/>
      <c r="NIK1" s="107"/>
      <c r="NIL1" s="107"/>
      <c r="NIM1" s="107"/>
      <c r="NIN1" s="107"/>
      <c r="NIO1" s="107"/>
      <c r="NIP1" s="107"/>
      <c r="NIQ1" s="107"/>
      <c r="NIR1" s="107"/>
      <c r="NIS1" s="107"/>
      <c r="NIT1" s="107"/>
      <c r="NIU1" s="107"/>
      <c r="NIV1" s="107"/>
      <c r="NIW1" s="107"/>
      <c r="NIX1" s="107"/>
      <c r="NIY1" s="107"/>
      <c r="NIZ1" s="107"/>
      <c r="NJA1" s="107"/>
      <c r="NJB1" s="107"/>
      <c r="NJC1" s="107"/>
      <c r="NJD1" s="107"/>
      <c r="NJE1" s="107"/>
      <c r="NJF1" s="107"/>
      <c r="NJG1" s="107"/>
      <c r="NJH1" s="107"/>
      <c r="NJI1" s="107"/>
      <c r="NJJ1" s="107"/>
      <c r="NJK1" s="107"/>
      <c r="NJL1" s="107"/>
      <c r="NJM1" s="107"/>
      <c r="NJN1" s="107"/>
      <c r="NJO1" s="107"/>
      <c r="NJP1" s="107"/>
      <c r="NJQ1" s="107"/>
      <c r="NJR1" s="107"/>
      <c r="NJS1" s="107"/>
      <c r="NJT1" s="107"/>
      <c r="NJU1" s="107"/>
      <c r="NJV1" s="107"/>
      <c r="NJW1" s="107"/>
      <c r="NJX1" s="107"/>
      <c r="NJY1" s="107"/>
      <c r="NJZ1" s="107"/>
      <c r="NKA1" s="107"/>
      <c r="NKB1" s="107"/>
      <c r="NKC1" s="107"/>
      <c r="NKD1" s="107"/>
      <c r="NKE1" s="107"/>
      <c r="NKF1" s="107"/>
      <c r="NKG1" s="107"/>
      <c r="NKH1" s="107"/>
      <c r="NKI1" s="107"/>
      <c r="NKJ1" s="107"/>
      <c r="NKK1" s="107"/>
      <c r="NKL1" s="107"/>
      <c r="NKM1" s="107"/>
      <c r="NKN1" s="107"/>
      <c r="NKO1" s="107"/>
      <c r="NKP1" s="107"/>
      <c r="NKQ1" s="107"/>
      <c r="NKR1" s="107"/>
      <c r="NKS1" s="107"/>
      <c r="NKT1" s="107"/>
      <c r="NKU1" s="107"/>
      <c r="NKV1" s="107"/>
      <c r="NKW1" s="107"/>
      <c r="NKX1" s="107"/>
      <c r="NKY1" s="107"/>
      <c r="NKZ1" s="107"/>
      <c r="NLA1" s="107"/>
      <c r="NLB1" s="107"/>
      <c r="NLC1" s="107"/>
      <c r="NLD1" s="107"/>
      <c r="NLE1" s="107"/>
      <c r="NLF1" s="107"/>
      <c r="NLG1" s="107"/>
      <c r="NLH1" s="107"/>
      <c r="NLI1" s="107"/>
      <c r="NLJ1" s="107"/>
      <c r="NLK1" s="107"/>
      <c r="NLL1" s="107"/>
      <c r="NLM1" s="107"/>
      <c r="NLN1" s="107"/>
      <c r="NLO1" s="107"/>
      <c r="NLP1" s="107"/>
      <c r="NLQ1" s="107"/>
      <c r="NLR1" s="107"/>
      <c r="NLS1" s="107"/>
      <c r="NLT1" s="107"/>
      <c r="NLU1" s="107"/>
      <c r="NLV1" s="107"/>
      <c r="NLW1" s="107"/>
      <c r="NLX1" s="107"/>
      <c r="NLY1" s="107"/>
      <c r="NLZ1" s="107"/>
      <c r="NMA1" s="107"/>
      <c r="NMB1" s="107"/>
      <c r="NMC1" s="107"/>
      <c r="NMD1" s="107"/>
      <c r="NME1" s="107"/>
      <c r="NMF1" s="107"/>
      <c r="NMG1" s="107"/>
      <c r="NMH1" s="107"/>
      <c r="NMI1" s="107"/>
      <c r="NMJ1" s="107"/>
      <c r="NMK1" s="107"/>
      <c r="NML1" s="107"/>
      <c r="NMM1" s="107"/>
      <c r="NMN1" s="107"/>
      <c r="NMO1" s="107"/>
      <c r="NMP1" s="107"/>
      <c r="NMQ1" s="107"/>
      <c r="NMR1" s="107"/>
      <c r="NMS1" s="107"/>
      <c r="NMT1" s="107"/>
      <c r="NMU1" s="107"/>
      <c r="NMV1" s="107"/>
      <c r="NMW1" s="107"/>
      <c r="NMX1" s="107"/>
      <c r="NMY1" s="107"/>
      <c r="NMZ1" s="107"/>
      <c r="NNA1" s="107"/>
      <c r="NNB1" s="107"/>
      <c r="NNC1" s="107"/>
      <c r="NND1" s="107"/>
      <c r="NNE1" s="107"/>
      <c r="NNF1" s="107"/>
      <c r="NNG1" s="107"/>
      <c r="NNH1" s="107"/>
      <c r="NNI1" s="107"/>
      <c r="NNJ1" s="107"/>
      <c r="NNK1" s="107"/>
      <c r="NNL1" s="107"/>
      <c r="NNM1" s="107"/>
      <c r="NNN1" s="107"/>
      <c r="NNO1" s="107"/>
      <c r="NNP1" s="107"/>
      <c r="NNQ1" s="107"/>
      <c r="NNR1" s="107"/>
      <c r="NNS1" s="107"/>
      <c r="NNT1" s="107"/>
      <c r="NNU1" s="107"/>
      <c r="NNV1" s="107"/>
      <c r="NNW1" s="107"/>
      <c r="NNX1" s="107"/>
      <c r="NNY1" s="107"/>
      <c r="NNZ1" s="107"/>
      <c r="NOA1" s="107"/>
      <c r="NOB1" s="107"/>
      <c r="NOC1" s="107"/>
      <c r="NOD1" s="107"/>
      <c r="NOE1" s="107"/>
      <c r="NOF1" s="107"/>
      <c r="NOG1" s="107"/>
      <c r="NOH1" s="107"/>
      <c r="NOI1" s="107"/>
      <c r="NOJ1" s="107"/>
      <c r="NOK1" s="107"/>
      <c r="NOL1" s="107"/>
      <c r="NOM1" s="107"/>
      <c r="NON1" s="107"/>
      <c r="NOO1" s="107"/>
      <c r="NOP1" s="107"/>
      <c r="NOQ1" s="107"/>
      <c r="NOR1" s="107"/>
      <c r="NOS1" s="107"/>
      <c r="NOT1" s="107"/>
      <c r="NOU1" s="107"/>
      <c r="NOV1" s="107"/>
      <c r="NOW1" s="107"/>
      <c r="NOX1" s="107"/>
      <c r="NOY1" s="107"/>
      <c r="NOZ1" s="107"/>
      <c r="NPA1" s="107"/>
      <c r="NPB1" s="107"/>
      <c r="NPC1" s="107"/>
      <c r="NPD1" s="107"/>
      <c r="NPE1" s="107"/>
      <c r="NPF1" s="107"/>
      <c r="NPG1" s="107"/>
      <c r="NPH1" s="107"/>
      <c r="NPI1" s="107"/>
      <c r="NPJ1" s="107"/>
      <c r="NPK1" s="107"/>
      <c r="NPL1" s="107"/>
      <c r="NPM1" s="107"/>
      <c r="NPN1" s="107"/>
      <c r="NPO1" s="107"/>
      <c r="NPP1" s="107"/>
      <c r="NPQ1" s="107"/>
      <c r="NPR1" s="107"/>
      <c r="NPS1" s="107"/>
      <c r="NPT1" s="107"/>
      <c r="NPU1" s="107"/>
      <c r="NPV1" s="107"/>
      <c r="NPW1" s="107"/>
      <c r="NPX1" s="107"/>
      <c r="NPY1" s="107"/>
      <c r="NPZ1" s="107"/>
      <c r="NQA1" s="107"/>
      <c r="NQB1" s="107"/>
      <c r="NQC1" s="107"/>
      <c r="NQD1" s="107"/>
      <c r="NQE1" s="107"/>
      <c r="NQF1" s="107"/>
      <c r="NQG1" s="107"/>
      <c r="NQH1" s="107"/>
      <c r="NQI1" s="107"/>
      <c r="NQJ1" s="107"/>
      <c r="NQK1" s="107"/>
      <c r="NQL1" s="107"/>
      <c r="NQM1" s="107"/>
      <c r="NQN1" s="107"/>
      <c r="NQO1" s="107"/>
      <c r="NQP1" s="107"/>
      <c r="NQQ1" s="107"/>
      <c r="NQR1" s="107"/>
      <c r="NQS1" s="107"/>
      <c r="NQT1" s="107"/>
      <c r="NQU1" s="107"/>
      <c r="NQV1" s="107"/>
      <c r="NQW1" s="107"/>
      <c r="NQX1" s="107"/>
      <c r="NQY1" s="107"/>
      <c r="NQZ1" s="107"/>
      <c r="NRA1" s="107"/>
      <c r="NRB1" s="107"/>
      <c r="NRC1" s="107"/>
      <c r="NRD1" s="107"/>
      <c r="NRE1" s="107"/>
      <c r="NRF1" s="107"/>
      <c r="NRG1" s="107"/>
      <c r="NRH1" s="107"/>
      <c r="NRI1" s="107"/>
      <c r="NRJ1" s="107"/>
      <c r="NRK1" s="107"/>
      <c r="NRL1" s="107"/>
      <c r="NRM1" s="107"/>
      <c r="NRN1" s="107"/>
      <c r="NRO1" s="107"/>
      <c r="NRP1" s="107"/>
      <c r="NRQ1" s="107"/>
      <c r="NRR1" s="107"/>
      <c r="NRS1" s="107"/>
      <c r="NRT1" s="107"/>
      <c r="NRU1" s="107"/>
      <c r="NRV1" s="107"/>
      <c r="NRW1" s="107"/>
      <c r="NRX1" s="107"/>
      <c r="NRY1" s="107"/>
      <c r="NRZ1" s="107"/>
      <c r="NSA1" s="107"/>
      <c r="NSB1" s="107"/>
      <c r="NSC1" s="107"/>
      <c r="NSD1" s="107"/>
      <c r="NSE1" s="107"/>
      <c r="NSF1" s="107"/>
      <c r="NSG1" s="107"/>
      <c r="NSH1" s="107"/>
      <c r="NSI1" s="107"/>
      <c r="NSJ1" s="107"/>
      <c r="NSK1" s="107"/>
      <c r="NSL1" s="107"/>
      <c r="NSM1" s="107"/>
      <c r="NSN1" s="107"/>
      <c r="NSO1" s="107"/>
      <c r="NSP1" s="107"/>
      <c r="NSQ1" s="107"/>
      <c r="NSR1" s="107"/>
      <c r="NSS1" s="107"/>
      <c r="NST1" s="107"/>
      <c r="NSU1" s="107"/>
      <c r="NSV1" s="107"/>
      <c r="NSW1" s="107"/>
      <c r="NSX1" s="107"/>
      <c r="NSY1" s="107"/>
      <c r="NSZ1" s="107"/>
      <c r="NTA1" s="107"/>
      <c r="NTB1" s="107"/>
      <c r="NTC1" s="107"/>
      <c r="NTD1" s="107"/>
      <c r="NTE1" s="107"/>
      <c r="NTF1" s="107"/>
      <c r="NTG1" s="107"/>
      <c r="NTH1" s="107"/>
      <c r="NTI1" s="107"/>
      <c r="NTJ1" s="107"/>
      <c r="NTK1" s="107"/>
      <c r="NTL1" s="107"/>
      <c r="NTM1" s="107"/>
      <c r="NTN1" s="107"/>
      <c r="NTO1" s="107"/>
      <c r="NTP1" s="107"/>
      <c r="NTQ1" s="107"/>
      <c r="NTR1" s="107"/>
      <c r="NTS1" s="107"/>
      <c r="NTT1" s="107"/>
      <c r="NTU1" s="107"/>
      <c r="NTV1" s="107"/>
      <c r="NTW1" s="107"/>
      <c r="NTX1" s="107"/>
      <c r="NTY1" s="107"/>
      <c r="NTZ1" s="107"/>
      <c r="NUA1" s="107"/>
      <c r="NUB1" s="107"/>
      <c r="NUC1" s="107"/>
      <c r="NUD1" s="107"/>
      <c r="NUE1" s="107"/>
      <c r="NUF1" s="107"/>
      <c r="NUG1" s="107"/>
      <c r="NUH1" s="107"/>
      <c r="NUI1" s="107"/>
      <c r="NUJ1" s="107"/>
      <c r="NUK1" s="107"/>
      <c r="NUL1" s="107"/>
      <c r="NUM1" s="107"/>
      <c r="NUN1" s="107"/>
      <c r="NUO1" s="107"/>
      <c r="NUP1" s="107"/>
      <c r="NUQ1" s="107"/>
      <c r="NUR1" s="107"/>
      <c r="NUS1" s="107"/>
      <c r="NUT1" s="107"/>
      <c r="NUU1" s="107"/>
      <c r="NUV1" s="107"/>
      <c r="NUW1" s="107"/>
      <c r="NUX1" s="107"/>
      <c r="NUY1" s="107"/>
      <c r="NUZ1" s="107"/>
      <c r="NVA1" s="107"/>
      <c r="NVB1" s="107"/>
      <c r="NVC1" s="107"/>
      <c r="NVD1" s="107"/>
      <c r="NVE1" s="107"/>
      <c r="NVF1" s="107"/>
      <c r="NVG1" s="107"/>
      <c r="NVH1" s="107"/>
      <c r="NVI1" s="107"/>
      <c r="NVJ1" s="107"/>
      <c r="NVK1" s="107"/>
      <c r="NVL1" s="107"/>
      <c r="NVM1" s="107"/>
      <c r="NVN1" s="107"/>
      <c r="NVO1" s="107"/>
      <c r="NVP1" s="107"/>
      <c r="NVQ1" s="107"/>
      <c r="NVR1" s="107"/>
      <c r="NVS1" s="107"/>
      <c r="NVT1" s="107"/>
      <c r="NVU1" s="107"/>
      <c r="NVV1" s="107"/>
      <c r="NVW1" s="107"/>
      <c r="NVX1" s="107"/>
      <c r="NVY1" s="107"/>
      <c r="NVZ1" s="107"/>
      <c r="NWA1" s="107"/>
      <c r="NWB1" s="107"/>
      <c r="NWC1" s="107"/>
      <c r="NWD1" s="107"/>
      <c r="NWE1" s="107"/>
      <c r="NWF1" s="107"/>
      <c r="NWG1" s="107"/>
      <c r="NWH1" s="107"/>
      <c r="NWI1" s="107"/>
      <c r="NWJ1" s="107"/>
      <c r="NWK1" s="107"/>
      <c r="NWL1" s="107"/>
      <c r="NWM1" s="107"/>
      <c r="NWN1" s="107"/>
      <c r="NWO1" s="107"/>
      <c r="NWP1" s="107"/>
      <c r="NWQ1" s="107"/>
      <c r="NWR1" s="107"/>
      <c r="NWS1" s="107"/>
      <c r="NWT1" s="107"/>
      <c r="NWU1" s="107"/>
      <c r="NWV1" s="107"/>
      <c r="NWW1" s="107"/>
      <c r="NWX1" s="107"/>
      <c r="NWY1" s="107"/>
      <c r="NWZ1" s="107"/>
      <c r="NXA1" s="107"/>
      <c r="NXB1" s="107"/>
      <c r="NXC1" s="107"/>
      <c r="NXD1" s="107"/>
      <c r="NXE1" s="107"/>
      <c r="NXF1" s="107"/>
      <c r="NXG1" s="107"/>
      <c r="NXH1" s="107"/>
      <c r="NXI1" s="107"/>
      <c r="NXJ1" s="107"/>
      <c r="NXK1" s="107"/>
      <c r="NXL1" s="107"/>
      <c r="NXM1" s="107"/>
      <c r="NXN1" s="107"/>
      <c r="NXO1" s="107"/>
      <c r="NXP1" s="107"/>
      <c r="NXQ1" s="107"/>
      <c r="NXR1" s="107"/>
      <c r="NXS1" s="107"/>
      <c r="NXT1" s="107"/>
      <c r="NXU1" s="107"/>
      <c r="NXV1" s="107"/>
      <c r="NXW1" s="107"/>
      <c r="NXX1" s="107"/>
      <c r="NXY1" s="107"/>
      <c r="NXZ1" s="107"/>
      <c r="NYA1" s="107"/>
      <c r="NYB1" s="107"/>
      <c r="NYC1" s="107"/>
      <c r="NYD1" s="107"/>
      <c r="NYE1" s="107"/>
      <c r="NYF1" s="107"/>
      <c r="NYG1" s="107"/>
      <c r="NYH1" s="107"/>
      <c r="NYI1" s="107"/>
      <c r="NYJ1" s="107"/>
      <c r="NYK1" s="107"/>
      <c r="NYL1" s="107"/>
      <c r="NYM1" s="107"/>
      <c r="NYN1" s="107"/>
      <c r="NYO1" s="107"/>
      <c r="NYP1" s="107"/>
      <c r="NYQ1" s="107"/>
      <c r="NYR1" s="107"/>
      <c r="NYS1" s="107"/>
      <c r="NYT1" s="107"/>
      <c r="NYU1" s="107"/>
      <c r="NYV1" s="107"/>
      <c r="NYW1" s="107"/>
      <c r="NYX1" s="107"/>
      <c r="NYY1" s="107"/>
      <c r="NYZ1" s="107"/>
      <c r="NZA1" s="107"/>
      <c r="NZB1" s="107"/>
      <c r="NZC1" s="107"/>
      <c r="NZD1" s="107"/>
      <c r="NZE1" s="107"/>
      <c r="NZF1" s="107"/>
      <c r="NZG1" s="107"/>
      <c r="NZH1" s="107"/>
      <c r="NZI1" s="107"/>
      <c r="NZJ1" s="107"/>
      <c r="NZK1" s="107"/>
      <c r="NZL1" s="107"/>
      <c r="NZM1" s="107"/>
      <c r="NZN1" s="107"/>
      <c r="NZO1" s="107"/>
      <c r="NZP1" s="107"/>
      <c r="NZQ1" s="107"/>
      <c r="NZR1" s="107"/>
      <c r="NZS1" s="107"/>
      <c r="NZT1" s="107"/>
      <c r="NZU1" s="107"/>
      <c r="NZV1" s="107"/>
      <c r="NZW1" s="107"/>
      <c r="NZX1" s="107"/>
      <c r="NZY1" s="107"/>
      <c r="NZZ1" s="107"/>
      <c r="OAA1" s="107"/>
      <c r="OAB1" s="107"/>
      <c r="OAC1" s="107"/>
      <c r="OAD1" s="107"/>
      <c r="OAE1" s="107"/>
      <c r="OAF1" s="107"/>
      <c r="OAG1" s="107"/>
      <c r="OAH1" s="107"/>
      <c r="OAI1" s="107"/>
      <c r="OAJ1" s="107"/>
      <c r="OAK1" s="107"/>
      <c r="OAL1" s="107"/>
      <c r="OAM1" s="107"/>
      <c r="OAN1" s="107"/>
      <c r="OAO1" s="107"/>
      <c r="OAP1" s="107"/>
      <c r="OAQ1" s="107"/>
      <c r="OAR1" s="107"/>
      <c r="OAS1" s="107"/>
      <c r="OAT1" s="107"/>
      <c r="OAU1" s="107"/>
      <c r="OAV1" s="107"/>
      <c r="OAW1" s="107"/>
      <c r="OAX1" s="107"/>
      <c r="OAY1" s="107"/>
      <c r="OAZ1" s="107"/>
      <c r="OBA1" s="107"/>
      <c r="OBB1" s="107"/>
      <c r="OBC1" s="107"/>
      <c r="OBD1" s="107"/>
      <c r="OBE1" s="107"/>
      <c r="OBF1" s="107"/>
      <c r="OBG1" s="107"/>
      <c r="OBH1" s="107"/>
      <c r="OBI1" s="107"/>
      <c r="OBJ1" s="107"/>
      <c r="OBK1" s="107"/>
      <c r="OBL1" s="107"/>
      <c r="OBM1" s="107"/>
      <c r="OBN1" s="107"/>
      <c r="OBO1" s="107"/>
      <c r="OBP1" s="107"/>
      <c r="OBQ1" s="107"/>
      <c r="OBR1" s="107"/>
      <c r="OBS1" s="107"/>
      <c r="OBT1" s="107"/>
      <c r="OBU1" s="107"/>
      <c r="OBV1" s="107"/>
      <c r="OBW1" s="107"/>
      <c r="OBX1" s="107"/>
      <c r="OBY1" s="107"/>
      <c r="OBZ1" s="107"/>
      <c r="OCA1" s="107"/>
      <c r="OCB1" s="107"/>
      <c r="OCC1" s="107"/>
      <c r="OCD1" s="107"/>
      <c r="OCE1" s="107"/>
      <c r="OCF1" s="107"/>
      <c r="OCG1" s="107"/>
      <c r="OCH1" s="107"/>
      <c r="OCI1" s="107"/>
      <c r="OCJ1" s="107"/>
      <c r="OCK1" s="107"/>
      <c r="OCL1" s="107"/>
      <c r="OCM1" s="107"/>
      <c r="OCN1" s="107"/>
      <c r="OCO1" s="107"/>
      <c r="OCP1" s="107"/>
      <c r="OCQ1" s="107"/>
      <c r="OCR1" s="107"/>
      <c r="OCS1" s="107"/>
      <c r="OCT1" s="107"/>
      <c r="OCU1" s="107"/>
      <c r="OCV1" s="107"/>
      <c r="OCW1" s="107"/>
      <c r="OCX1" s="107"/>
      <c r="OCY1" s="107"/>
      <c r="OCZ1" s="107"/>
      <c r="ODA1" s="107"/>
      <c r="ODB1" s="107"/>
      <c r="ODC1" s="107"/>
      <c r="ODD1" s="107"/>
      <c r="ODE1" s="107"/>
      <c r="ODF1" s="107"/>
      <c r="ODG1" s="107"/>
      <c r="ODH1" s="107"/>
      <c r="ODI1" s="107"/>
      <c r="ODJ1" s="107"/>
      <c r="ODK1" s="107"/>
      <c r="ODL1" s="107"/>
      <c r="ODM1" s="107"/>
      <c r="ODN1" s="107"/>
      <c r="ODO1" s="107"/>
      <c r="ODP1" s="107"/>
      <c r="ODQ1" s="107"/>
      <c r="ODR1" s="107"/>
      <c r="ODS1" s="107"/>
      <c r="ODT1" s="107"/>
      <c r="ODU1" s="107"/>
      <c r="ODV1" s="107"/>
      <c r="ODW1" s="107"/>
      <c r="ODX1" s="107"/>
      <c r="ODY1" s="107"/>
      <c r="ODZ1" s="107"/>
      <c r="OEA1" s="107"/>
      <c r="OEB1" s="107"/>
      <c r="OEC1" s="107"/>
      <c r="OED1" s="107"/>
      <c r="OEE1" s="107"/>
      <c r="OEF1" s="107"/>
      <c r="OEG1" s="107"/>
      <c r="OEH1" s="107"/>
      <c r="OEI1" s="107"/>
      <c r="OEJ1" s="107"/>
      <c r="OEK1" s="107"/>
      <c r="OEL1" s="107"/>
      <c r="OEM1" s="107"/>
      <c r="OEN1" s="107"/>
      <c r="OEO1" s="107"/>
      <c r="OEP1" s="107"/>
      <c r="OEQ1" s="107"/>
      <c r="OER1" s="107"/>
      <c r="OES1" s="107"/>
      <c r="OET1" s="107"/>
      <c r="OEU1" s="107"/>
      <c r="OEV1" s="107"/>
      <c r="OEW1" s="107"/>
      <c r="OEX1" s="107"/>
      <c r="OEY1" s="107"/>
      <c r="OEZ1" s="107"/>
      <c r="OFA1" s="107"/>
      <c r="OFB1" s="107"/>
      <c r="OFC1" s="107"/>
      <c r="OFD1" s="107"/>
      <c r="OFE1" s="107"/>
      <c r="OFF1" s="107"/>
      <c r="OFG1" s="107"/>
      <c r="OFH1" s="107"/>
      <c r="OFI1" s="107"/>
      <c r="OFJ1" s="107"/>
      <c r="OFK1" s="107"/>
      <c r="OFL1" s="107"/>
      <c r="OFM1" s="107"/>
      <c r="OFN1" s="107"/>
      <c r="OFO1" s="107"/>
      <c r="OFP1" s="107"/>
      <c r="OFQ1" s="107"/>
      <c r="OFR1" s="107"/>
      <c r="OFS1" s="107"/>
      <c r="OFT1" s="107"/>
      <c r="OFU1" s="107"/>
      <c r="OFV1" s="107"/>
      <c r="OFW1" s="107"/>
      <c r="OFX1" s="107"/>
      <c r="OFY1" s="107"/>
      <c r="OFZ1" s="107"/>
      <c r="OGA1" s="107"/>
      <c r="OGB1" s="107"/>
      <c r="OGC1" s="107"/>
      <c r="OGD1" s="107"/>
      <c r="OGE1" s="107"/>
      <c r="OGF1" s="107"/>
      <c r="OGG1" s="107"/>
      <c r="OGH1" s="107"/>
      <c r="OGI1" s="107"/>
      <c r="OGJ1" s="107"/>
      <c r="OGK1" s="107"/>
      <c r="OGL1" s="107"/>
      <c r="OGM1" s="107"/>
      <c r="OGN1" s="107"/>
      <c r="OGO1" s="107"/>
      <c r="OGP1" s="107"/>
      <c r="OGQ1" s="107"/>
      <c r="OGR1" s="107"/>
      <c r="OGS1" s="107"/>
      <c r="OGT1" s="107"/>
      <c r="OGU1" s="107"/>
      <c r="OGV1" s="107"/>
      <c r="OGW1" s="107"/>
      <c r="OGX1" s="107"/>
      <c r="OGY1" s="107"/>
      <c r="OGZ1" s="107"/>
      <c r="OHA1" s="107"/>
      <c r="OHB1" s="107"/>
      <c r="OHC1" s="107"/>
      <c r="OHD1" s="107"/>
      <c r="OHE1" s="107"/>
      <c r="OHF1" s="107"/>
      <c r="OHG1" s="107"/>
      <c r="OHH1" s="107"/>
      <c r="OHI1" s="107"/>
      <c r="OHJ1" s="107"/>
      <c r="OHK1" s="107"/>
      <c r="OHL1" s="107"/>
      <c r="OHM1" s="107"/>
      <c r="OHN1" s="107"/>
      <c r="OHO1" s="107"/>
      <c r="OHP1" s="107"/>
      <c r="OHQ1" s="107"/>
      <c r="OHR1" s="107"/>
      <c r="OHS1" s="107"/>
      <c r="OHT1" s="107"/>
      <c r="OHU1" s="107"/>
      <c r="OHV1" s="107"/>
      <c r="OHW1" s="107"/>
      <c r="OHX1" s="107"/>
      <c r="OHY1" s="107"/>
      <c r="OHZ1" s="107"/>
      <c r="OIA1" s="107"/>
      <c r="OIB1" s="107"/>
      <c r="OIC1" s="107"/>
      <c r="OID1" s="107"/>
      <c r="OIE1" s="107"/>
      <c r="OIF1" s="107"/>
      <c r="OIG1" s="107"/>
      <c r="OIH1" s="107"/>
      <c r="OII1" s="107"/>
      <c r="OIJ1" s="107"/>
      <c r="OIK1" s="107"/>
      <c r="OIL1" s="107"/>
      <c r="OIM1" s="107"/>
      <c r="OIN1" s="107"/>
      <c r="OIO1" s="107"/>
      <c r="OIP1" s="107"/>
      <c r="OIQ1" s="107"/>
      <c r="OIR1" s="107"/>
      <c r="OIS1" s="107"/>
      <c r="OIT1" s="107"/>
      <c r="OIU1" s="107"/>
      <c r="OIV1" s="107"/>
      <c r="OIW1" s="107"/>
      <c r="OIX1" s="107"/>
      <c r="OIY1" s="107"/>
      <c r="OIZ1" s="107"/>
      <c r="OJA1" s="107"/>
      <c r="OJB1" s="107"/>
      <c r="OJC1" s="107"/>
      <c r="OJD1" s="107"/>
      <c r="OJE1" s="107"/>
      <c r="OJF1" s="107"/>
      <c r="OJG1" s="107"/>
      <c r="OJH1" s="107"/>
      <c r="OJI1" s="107"/>
      <c r="OJJ1" s="107"/>
      <c r="OJK1" s="107"/>
      <c r="OJL1" s="107"/>
      <c r="OJM1" s="107"/>
      <c r="OJN1" s="107"/>
      <c r="OJO1" s="107"/>
      <c r="OJP1" s="107"/>
      <c r="OJQ1" s="107"/>
      <c r="OJR1" s="107"/>
      <c r="OJS1" s="107"/>
      <c r="OJT1" s="107"/>
      <c r="OJU1" s="107"/>
      <c r="OJV1" s="107"/>
      <c r="OJW1" s="107"/>
      <c r="OJX1" s="107"/>
      <c r="OJY1" s="107"/>
      <c r="OJZ1" s="107"/>
      <c r="OKA1" s="107"/>
      <c r="OKB1" s="107"/>
      <c r="OKC1" s="107"/>
      <c r="OKD1" s="107"/>
      <c r="OKE1" s="107"/>
      <c r="OKF1" s="107"/>
      <c r="OKG1" s="107"/>
      <c r="OKH1" s="107"/>
      <c r="OKI1" s="107"/>
      <c r="OKJ1" s="107"/>
      <c r="OKK1" s="107"/>
      <c r="OKL1" s="107"/>
      <c r="OKM1" s="107"/>
      <c r="OKN1" s="107"/>
      <c r="OKO1" s="107"/>
      <c r="OKP1" s="107"/>
      <c r="OKQ1" s="107"/>
      <c r="OKR1" s="107"/>
      <c r="OKS1" s="107"/>
      <c r="OKT1" s="107"/>
      <c r="OKU1" s="107"/>
      <c r="OKV1" s="107"/>
      <c r="OKW1" s="107"/>
      <c r="OKX1" s="107"/>
      <c r="OKY1" s="107"/>
      <c r="OKZ1" s="107"/>
      <c r="OLA1" s="107"/>
      <c r="OLB1" s="107"/>
      <c r="OLC1" s="107"/>
      <c r="OLD1" s="107"/>
      <c r="OLE1" s="107"/>
      <c r="OLF1" s="107"/>
      <c r="OLG1" s="107"/>
      <c r="OLH1" s="107"/>
      <c r="OLI1" s="107"/>
      <c r="OLJ1" s="107"/>
      <c r="OLK1" s="107"/>
      <c r="OLL1" s="107"/>
      <c r="OLM1" s="107"/>
      <c r="OLN1" s="107"/>
      <c r="OLO1" s="107"/>
      <c r="OLP1" s="107"/>
      <c r="OLQ1" s="107"/>
      <c r="OLR1" s="107"/>
      <c r="OLS1" s="107"/>
      <c r="OLT1" s="107"/>
      <c r="OLU1" s="107"/>
      <c r="OLV1" s="107"/>
      <c r="OLW1" s="107"/>
      <c r="OLX1" s="107"/>
      <c r="OLY1" s="107"/>
      <c r="OLZ1" s="107"/>
      <c r="OMA1" s="107"/>
      <c r="OMB1" s="107"/>
      <c r="OMC1" s="107"/>
      <c r="OMD1" s="107"/>
      <c r="OME1" s="107"/>
      <c r="OMF1" s="107"/>
      <c r="OMG1" s="107"/>
      <c r="OMH1" s="107"/>
      <c r="OMI1" s="107"/>
      <c r="OMJ1" s="107"/>
      <c r="OMK1" s="107"/>
      <c r="OML1" s="107"/>
      <c r="OMM1" s="107"/>
      <c r="OMN1" s="107"/>
      <c r="OMO1" s="107"/>
      <c r="OMP1" s="107"/>
      <c r="OMQ1" s="107"/>
      <c r="OMR1" s="107"/>
      <c r="OMS1" s="107"/>
      <c r="OMT1" s="107"/>
      <c r="OMU1" s="107"/>
      <c r="OMV1" s="107"/>
      <c r="OMW1" s="107"/>
      <c r="OMX1" s="107"/>
      <c r="OMY1" s="107"/>
      <c r="OMZ1" s="107"/>
      <c r="ONA1" s="107"/>
      <c r="ONB1" s="107"/>
      <c r="ONC1" s="107"/>
      <c r="OND1" s="107"/>
      <c r="ONE1" s="107"/>
      <c r="ONF1" s="107"/>
      <c r="ONG1" s="107"/>
      <c r="ONH1" s="107"/>
      <c r="ONI1" s="107"/>
      <c r="ONJ1" s="107"/>
      <c r="ONK1" s="107"/>
      <c r="ONL1" s="107"/>
      <c r="ONM1" s="107"/>
      <c r="ONN1" s="107"/>
      <c r="ONO1" s="107"/>
      <c r="ONP1" s="107"/>
      <c r="ONQ1" s="107"/>
      <c r="ONR1" s="107"/>
      <c r="ONS1" s="107"/>
      <c r="ONT1" s="107"/>
      <c r="ONU1" s="107"/>
      <c r="ONV1" s="107"/>
      <c r="ONW1" s="107"/>
      <c r="ONX1" s="107"/>
      <c r="ONY1" s="107"/>
      <c r="ONZ1" s="107"/>
      <c r="OOA1" s="107"/>
      <c r="OOB1" s="107"/>
      <c r="OOC1" s="107"/>
      <c r="OOD1" s="107"/>
      <c r="OOE1" s="107"/>
      <c r="OOF1" s="107"/>
      <c r="OOG1" s="107"/>
      <c r="OOH1" s="107"/>
      <c r="OOI1" s="107"/>
      <c r="OOJ1" s="107"/>
      <c r="OOK1" s="107"/>
      <c r="OOL1" s="107"/>
      <c r="OOM1" s="107"/>
      <c r="OON1" s="107"/>
      <c r="OOO1" s="107"/>
      <c r="OOP1" s="107"/>
      <c r="OOQ1" s="107"/>
      <c r="OOR1" s="107"/>
      <c r="OOS1" s="107"/>
      <c r="OOT1" s="107"/>
      <c r="OOU1" s="107"/>
      <c r="OOV1" s="107"/>
      <c r="OOW1" s="107"/>
      <c r="OOX1" s="107"/>
      <c r="OOY1" s="107"/>
      <c r="OOZ1" s="107"/>
      <c r="OPA1" s="107"/>
      <c r="OPB1" s="107"/>
      <c r="OPC1" s="107"/>
      <c r="OPD1" s="107"/>
      <c r="OPE1" s="107"/>
      <c r="OPF1" s="107"/>
      <c r="OPG1" s="107"/>
      <c r="OPH1" s="107"/>
      <c r="OPI1" s="107"/>
      <c r="OPJ1" s="107"/>
      <c r="OPK1" s="107"/>
      <c r="OPL1" s="107"/>
      <c r="OPM1" s="107"/>
      <c r="OPN1" s="107"/>
      <c r="OPO1" s="107"/>
      <c r="OPP1" s="107"/>
      <c r="OPQ1" s="107"/>
      <c r="OPR1" s="107"/>
      <c r="OPS1" s="107"/>
      <c r="OPT1" s="107"/>
      <c r="OPU1" s="107"/>
      <c r="OPV1" s="107"/>
      <c r="OPW1" s="107"/>
      <c r="OPX1" s="107"/>
      <c r="OPY1" s="107"/>
      <c r="OPZ1" s="107"/>
      <c r="OQA1" s="107"/>
      <c r="OQB1" s="107"/>
      <c r="OQC1" s="107"/>
      <c r="OQD1" s="107"/>
      <c r="OQE1" s="107"/>
      <c r="OQF1" s="107"/>
      <c r="OQG1" s="107"/>
      <c r="OQH1" s="107"/>
      <c r="OQI1" s="107"/>
      <c r="OQJ1" s="107"/>
      <c r="OQK1" s="107"/>
      <c r="OQL1" s="107"/>
      <c r="OQM1" s="107"/>
      <c r="OQN1" s="107"/>
      <c r="OQO1" s="107"/>
      <c r="OQP1" s="107"/>
      <c r="OQQ1" s="107"/>
      <c r="OQR1" s="107"/>
      <c r="OQS1" s="107"/>
      <c r="OQT1" s="107"/>
      <c r="OQU1" s="107"/>
      <c r="OQV1" s="107"/>
      <c r="OQW1" s="107"/>
      <c r="OQX1" s="107"/>
      <c r="OQY1" s="107"/>
      <c r="OQZ1" s="107"/>
      <c r="ORA1" s="107"/>
      <c r="ORB1" s="107"/>
      <c r="ORC1" s="107"/>
      <c r="ORD1" s="107"/>
      <c r="ORE1" s="107"/>
      <c r="ORF1" s="107"/>
      <c r="ORG1" s="107"/>
      <c r="ORH1" s="107"/>
      <c r="ORI1" s="107"/>
      <c r="ORJ1" s="107"/>
      <c r="ORK1" s="107"/>
      <c r="ORL1" s="107"/>
      <c r="ORM1" s="107"/>
      <c r="ORN1" s="107"/>
      <c r="ORO1" s="107"/>
      <c r="ORP1" s="107"/>
      <c r="ORQ1" s="107"/>
      <c r="ORR1" s="107"/>
      <c r="ORS1" s="107"/>
      <c r="ORT1" s="107"/>
      <c r="ORU1" s="107"/>
      <c r="ORV1" s="107"/>
      <c r="ORW1" s="107"/>
      <c r="ORX1" s="107"/>
      <c r="ORY1" s="107"/>
      <c r="ORZ1" s="107"/>
      <c r="OSA1" s="107"/>
      <c r="OSB1" s="107"/>
      <c r="OSC1" s="107"/>
      <c r="OSD1" s="107"/>
      <c r="OSE1" s="107"/>
      <c r="OSF1" s="107"/>
      <c r="OSG1" s="107"/>
      <c r="OSH1" s="107"/>
      <c r="OSI1" s="107"/>
      <c r="OSJ1" s="107"/>
      <c r="OSK1" s="107"/>
      <c r="OSL1" s="107"/>
      <c r="OSM1" s="107"/>
      <c r="OSN1" s="107"/>
      <c r="OSO1" s="107"/>
      <c r="OSP1" s="107"/>
      <c r="OSQ1" s="107"/>
      <c r="OSR1" s="107"/>
      <c r="OSS1" s="107"/>
      <c r="OST1" s="107"/>
      <c r="OSU1" s="107"/>
      <c r="OSV1" s="107"/>
      <c r="OSW1" s="107"/>
      <c r="OSX1" s="107"/>
      <c r="OSY1" s="107"/>
      <c r="OSZ1" s="107"/>
      <c r="OTA1" s="107"/>
      <c r="OTB1" s="107"/>
      <c r="OTC1" s="107"/>
      <c r="OTD1" s="107"/>
      <c r="OTE1" s="107"/>
      <c r="OTF1" s="107"/>
      <c r="OTG1" s="107"/>
      <c r="OTH1" s="107"/>
      <c r="OTI1" s="107"/>
      <c r="OTJ1" s="107"/>
      <c r="OTK1" s="107"/>
      <c r="OTL1" s="107"/>
      <c r="OTM1" s="107"/>
      <c r="OTN1" s="107"/>
      <c r="OTO1" s="107"/>
      <c r="OTP1" s="107"/>
      <c r="OTQ1" s="107"/>
      <c r="OTR1" s="107"/>
      <c r="OTS1" s="107"/>
      <c r="OTT1" s="107"/>
      <c r="OTU1" s="107"/>
      <c r="OTV1" s="107"/>
      <c r="OTW1" s="107"/>
      <c r="OTX1" s="107"/>
      <c r="OTY1" s="107"/>
      <c r="OTZ1" s="107"/>
      <c r="OUA1" s="107"/>
      <c r="OUB1" s="107"/>
      <c r="OUC1" s="107"/>
      <c r="OUD1" s="107"/>
      <c r="OUE1" s="107"/>
      <c r="OUF1" s="107"/>
      <c r="OUG1" s="107"/>
      <c r="OUH1" s="107"/>
      <c r="OUI1" s="107"/>
      <c r="OUJ1" s="107"/>
      <c r="OUK1" s="107"/>
      <c r="OUL1" s="107"/>
      <c r="OUM1" s="107"/>
      <c r="OUN1" s="107"/>
      <c r="OUO1" s="107"/>
      <c r="OUP1" s="107"/>
      <c r="OUQ1" s="107"/>
      <c r="OUR1" s="107"/>
      <c r="OUS1" s="107"/>
      <c r="OUT1" s="107"/>
      <c r="OUU1" s="107"/>
      <c r="OUV1" s="107"/>
      <c r="OUW1" s="107"/>
      <c r="OUX1" s="107"/>
      <c r="OUY1" s="107"/>
      <c r="OUZ1" s="107"/>
      <c r="OVA1" s="107"/>
      <c r="OVB1" s="107"/>
      <c r="OVC1" s="107"/>
      <c r="OVD1" s="107"/>
      <c r="OVE1" s="107"/>
      <c r="OVF1" s="107"/>
      <c r="OVG1" s="107"/>
      <c r="OVH1" s="107"/>
      <c r="OVI1" s="107"/>
      <c r="OVJ1" s="107"/>
      <c r="OVK1" s="107"/>
      <c r="OVL1" s="107"/>
      <c r="OVM1" s="107"/>
      <c r="OVN1" s="107"/>
      <c r="OVO1" s="107"/>
      <c r="OVP1" s="107"/>
      <c r="OVQ1" s="107"/>
      <c r="OVR1" s="107"/>
      <c r="OVS1" s="107"/>
      <c r="OVT1" s="107"/>
      <c r="OVU1" s="107"/>
      <c r="OVV1" s="107"/>
      <c r="OVW1" s="107"/>
      <c r="OVX1" s="107"/>
      <c r="OVY1" s="107"/>
      <c r="OVZ1" s="107"/>
      <c r="OWA1" s="107"/>
      <c r="OWB1" s="107"/>
      <c r="OWC1" s="107"/>
      <c r="OWD1" s="107"/>
      <c r="OWE1" s="107"/>
      <c r="OWF1" s="107"/>
      <c r="OWG1" s="107"/>
      <c r="OWH1" s="107"/>
      <c r="OWI1" s="107"/>
      <c r="OWJ1" s="107"/>
      <c r="OWK1" s="107"/>
      <c r="OWL1" s="107"/>
      <c r="OWM1" s="107"/>
      <c r="OWN1" s="107"/>
      <c r="OWO1" s="107"/>
      <c r="OWP1" s="107"/>
      <c r="OWQ1" s="107"/>
      <c r="OWR1" s="107"/>
      <c r="OWS1" s="107"/>
      <c r="OWT1" s="107"/>
      <c r="OWU1" s="107"/>
      <c r="OWV1" s="107"/>
      <c r="OWW1" s="107"/>
      <c r="OWX1" s="107"/>
      <c r="OWY1" s="107"/>
      <c r="OWZ1" s="107"/>
      <c r="OXA1" s="107"/>
      <c r="OXB1" s="107"/>
      <c r="OXC1" s="107"/>
      <c r="OXD1" s="107"/>
      <c r="OXE1" s="107"/>
      <c r="OXF1" s="107"/>
      <c r="OXG1" s="107"/>
      <c r="OXH1" s="107"/>
      <c r="OXI1" s="107"/>
      <c r="OXJ1" s="107"/>
      <c r="OXK1" s="107"/>
      <c r="OXL1" s="107"/>
      <c r="OXM1" s="107"/>
      <c r="OXN1" s="107"/>
      <c r="OXO1" s="107"/>
      <c r="OXP1" s="107"/>
      <c r="OXQ1" s="107"/>
      <c r="OXR1" s="107"/>
      <c r="OXS1" s="107"/>
      <c r="OXT1" s="107"/>
      <c r="OXU1" s="107"/>
      <c r="OXV1" s="107"/>
      <c r="OXW1" s="107"/>
      <c r="OXX1" s="107"/>
      <c r="OXY1" s="107"/>
      <c r="OXZ1" s="107"/>
      <c r="OYA1" s="107"/>
      <c r="OYB1" s="107"/>
      <c r="OYC1" s="107"/>
      <c r="OYD1" s="107"/>
      <c r="OYE1" s="107"/>
      <c r="OYF1" s="107"/>
      <c r="OYG1" s="107"/>
      <c r="OYH1" s="107"/>
      <c r="OYI1" s="107"/>
      <c r="OYJ1" s="107"/>
      <c r="OYK1" s="107"/>
      <c r="OYL1" s="107"/>
      <c r="OYM1" s="107"/>
      <c r="OYN1" s="107"/>
      <c r="OYO1" s="107"/>
      <c r="OYP1" s="107"/>
      <c r="OYQ1" s="107"/>
      <c r="OYR1" s="107"/>
      <c r="OYS1" s="107"/>
      <c r="OYT1" s="107"/>
      <c r="OYU1" s="107"/>
      <c r="OYV1" s="107"/>
      <c r="OYW1" s="107"/>
      <c r="OYX1" s="107"/>
      <c r="OYY1" s="107"/>
      <c r="OYZ1" s="107"/>
      <c r="OZA1" s="107"/>
      <c r="OZB1" s="107"/>
      <c r="OZC1" s="107"/>
      <c r="OZD1" s="107"/>
      <c r="OZE1" s="107"/>
      <c r="OZF1" s="107"/>
      <c r="OZG1" s="107"/>
      <c r="OZH1" s="107"/>
      <c r="OZI1" s="107"/>
      <c r="OZJ1" s="107"/>
      <c r="OZK1" s="107"/>
      <c r="OZL1" s="107"/>
      <c r="OZM1" s="107"/>
      <c r="OZN1" s="107"/>
      <c r="OZO1" s="107"/>
      <c r="OZP1" s="107"/>
      <c r="OZQ1" s="107"/>
      <c r="OZR1" s="107"/>
      <c r="OZS1" s="107"/>
      <c r="OZT1" s="107"/>
      <c r="OZU1" s="107"/>
      <c r="OZV1" s="107"/>
      <c r="OZW1" s="107"/>
      <c r="OZX1" s="107"/>
      <c r="OZY1" s="107"/>
      <c r="OZZ1" s="107"/>
      <c r="PAA1" s="107"/>
      <c r="PAB1" s="107"/>
      <c r="PAC1" s="107"/>
      <c r="PAD1" s="107"/>
      <c r="PAE1" s="107"/>
      <c r="PAF1" s="107"/>
      <c r="PAG1" s="107"/>
      <c r="PAH1" s="107"/>
      <c r="PAI1" s="107"/>
      <c r="PAJ1" s="107"/>
      <c r="PAK1" s="107"/>
      <c r="PAL1" s="107"/>
      <c r="PAM1" s="107"/>
      <c r="PAN1" s="107"/>
      <c r="PAO1" s="107"/>
      <c r="PAP1" s="107"/>
      <c r="PAQ1" s="107"/>
      <c r="PAR1" s="107"/>
      <c r="PAS1" s="107"/>
      <c r="PAT1" s="107"/>
      <c r="PAU1" s="107"/>
      <c r="PAV1" s="107"/>
      <c r="PAW1" s="107"/>
      <c r="PAX1" s="107"/>
      <c r="PAY1" s="107"/>
      <c r="PAZ1" s="107"/>
      <c r="PBA1" s="107"/>
      <c r="PBB1" s="107"/>
      <c r="PBC1" s="107"/>
      <c r="PBD1" s="107"/>
      <c r="PBE1" s="107"/>
      <c r="PBF1" s="107"/>
      <c r="PBG1" s="107"/>
      <c r="PBH1" s="107"/>
      <c r="PBI1" s="107"/>
      <c r="PBJ1" s="107"/>
      <c r="PBK1" s="107"/>
      <c r="PBL1" s="107"/>
      <c r="PBM1" s="107"/>
      <c r="PBN1" s="107"/>
      <c r="PBO1" s="107"/>
      <c r="PBP1" s="107"/>
      <c r="PBQ1" s="107"/>
      <c r="PBR1" s="107"/>
      <c r="PBS1" s="107"/>
      <c r="PBT1" s="107"/>
      <c r="PBU1" s="107"/>
      <c r="PBV1" s="107"/>
      <c r="PBW1" s="107"/>
      <c r="PBX1" s="107"/>
      <c r="PBY1" s="107"/>
      <c r="PBZ1" s="107"/>
      <c r="PCA1" s="107"/>
      <c r="PCB1" s="107"/>
      <c r="PCC1" s="107"/>
      <c r="PCD1" s="107"/>
      <c r="PCE1" s="107"/>
      <c r="PCF1" s="107"/>
      <c r="PCG1" s="107"/>
      <c r="PCH1" s="107"/>
      <c r="PCI1" s="107"/>
      <c r="PCJ1" s="107"/>
      <c r="PCK1" s="107"/>
      <c r="PCL1" s="107"/>
      <c r="PCM1" s="107"/>
      <c r="PCN1" s="107"/>
      <c r="PCO1" s="107"/>
      <c r="PCP1" s="107"/>
      <c r="PCQ1" s="107"/>
      <c r="PCR1" s="107"/>
      <c r="PCS1" s="107"/>
      <c r="PCT1" s="107"/>
      <c r="PCU1" s="107"/>
      <c r="PCV1" s="107"/>
      <c r="PCW1" s="107"/>
      <c r="PCX1" s="107"/>
      <c r="PCY1" s="107"/>
      <c r="PCZ1" s="107"/>
      <c r="PDA1" s="107"/>
      <c r="PDB1" s="107"/>
      <c r="PDC1" s="107"/>
      <c r="PDD1" s="107"/>
      <c r="PDE1" s="107"/>
      <c r="PDF1" s="107"/>
      <c r="PDG1" s="107"/>
      <c r="PDH1" s="107"/>
      <c r="PDI1" s="107"/>
      <c r="PDJ1" s="107"/>
      <c r="PDK1" s="107"/>
      <c r="PDL1" s="107"/>
      <c r="PDM1" s="107"/>
      <c r="PDN1" s="107"/>
      <c r="PDO1" s="107"/>
      <c r="PDP1" s="107"/>
      <c r="PDQ1" s="107"/>
      <c r="PDR1" s="107"/>
      <c r="PDS1" s="107"/>
      <c r="PDT1" s="107"/>
      <c r="PDU1" s="107"/>
      <c r="PDV1" s="107"/>
      <c r="PDW1" s="107"/>
      <c r="PDX1" s="107"/>
      <c r="PDY1" s="107"/>
      <c r="PDZ1" s="107"/>
      <c r="PEA1" s="107"/>
      <c r="PEB1" s="107"/>
      <c r="PEC1" s="107"/>
      <c r="PED1" s="107"/>
      <c r="PEE1" s="107"/>
      <c r="PEF1" s="107"/>
      <c r="PEG1" s="107"/>
      <c r="PEH1" s="107"/>
      <c r="PEI1" s="107"/>
      <c r="PEJ1" s="107"/>
      <c r="PEK1" s="107"/>
      <c r="PEL1" s="107"/>
      <c r="PEM1" s="107"/>
      <c r="PEN1" s="107"/>
      <c r="PEO1" s="107"/>
      <c r="PEP1" s="107"/>
      <c r="PEQ1" s="107"/>
      <c r="PER1" s="107"/>
      <c r="PES1" s="107"/>
      <c r="PET1" s="107"/>
      <c r="PEU1" s="107"/>
      <c r="PEV1" s="107"/>
      <c r="PEW1" s="107"/>
      <c r="PEX1" s="107"/>
      <c r="PEY1" s="107"/>
      <c r="PEZ1" s="107"/>
      <c r="PFA1" s="107"/>
      <c r="PFB1" s="107"/>
      <c r="PFC1" s="107"/>
      <c r="PFD1" s="107"/>
      <c r="PFE1" s="107"/>
      <c r="PFF1" s="107"/>
      <c r="PFG1" s="107"/>
      <c r="PFH1" s="107"/>
      <c r="PFI1" s="107"/>
      <c r="PFJ1" s="107"/>
      <c r="PFK1" s="107"/>
      <c r="PFL1" s="107"/>
      <c r="PFM1" s="107"/>
      <c r="PFN1" s="107"/>
      <c r="PFO1" s="107"/>
      <c r="PFP1" s="107"/>
      <c r="PFQ1" s="107"/>
      <c r="PFR1" s="107"/>
      <c r="PFS1" s="107"/>
      <c r="PFT1" s="107"/>
      <c r="PFU1" s="107"/>
      <c r="PFV1" s="107"/>
      <c r="PFW1" s="107"/>
      <c r="PFX1" s="107"/>
      <c r="PFY1" s="107"/>
      <c r="PFZ1" s="107"/>
      <c r="PGA1" s="107"/>
      <c r="PGB1" s="107"/>
      <c r="PGC1" s="107"/>
      <c r="PGD1" s="107"/>
      <c r="PGE1" s="107"/>
      <c r="PGF1" s="107"/>
      <c r="PGG1" s="107"/>
      <c r="PGH1" s="107"/>
      <c r="PGI1" s="107"/>
      <c r="PGJ1" s="107"/>
      <c r="PGK1" s="107"/>
      <c r="PGL1" s="107"/>
      <c r="PGM1" s="107"/>
      <c r="PGN1" s="107"/>
      <c r="PGO1" s="107"/>
      <c r="PGP1" s="107"/>
      <c r="PGQ1" s="107"/>
      <c r="PGR1" s="107"/>
      <c r="PGS1" s="107"/>
      <c r="PGT1" s="107"/>
      <c r="PGU1" s="107"/>
      <c r="PGV1" s="107"/>
      <c r="PGW1" s="107"/>
      <c r="PGX1" s="107"/>
      <c r="PGY1" s="107"/>
      <c r="PGZ1" s="107"/>
      <c r="PHA1" s="107"/>
      <c r="PHB1" s="107"/>
      <c r="PHC1" s="107"/>
      <c r="PHD1" s="107"/>
      <c r="PHE1" s="107"/>
      <c r="PHF1" s="107"/>
      <c r="PHG1" s="107"/>
      <c r="PHH1" s="107"/>
      <c r="PHI1" s="107"/>
      <c r="PHJ1" s="107"/>
      <c r="PHK1" s="107"/>
      <c r="PHL1" s="107"/>
      <c r="PHM1" s="107"/>
      <c r="PHN1" s="107"/>
      <c r="PHO1" s="107"/>
      <c r="PHP1" s="107"/>
      <c r="PHQ1" s="107"/>
      <c r="PHR1" s="107"/>
      <c r="PHS1" s="107"/>
      <c r="PHT1" s="107"/>
      <c r="PHU1" s="107"/>
      <c r="PHV1" s="107"/>
      <c r="PHW1" s="107"/>
      <c r="PHX1" s="107"/>
      <c r="PHY1" s="107"/>
      <c r="PHZ1" s="107"/>
      <c r="PIA1" s="107"/>
      <c r="PIB1" s="107"/>
      <c r="PIC1" s="107"/>
      <c r="PID1" s="107"/>
      <c r="PIE1" s="107"/>
      <c r="PIF1" s="107"/>
      <c r="PIG1" s="107"/>
      <c r="PIH1" s="107"/>
      <c r="PII1" s="107"/>
      <c r="PIJ1" s="107"/>
      <c r="PIK1" s="107"/>
      <c r="PIL1" s="107"/>
      <c r="PIM1" s="107"/>
      <c r="PIN1" s="107"/>
      <c r="PIO1" s="107"/>
      <c r="PIP1" s="107"/>
      <c r="PIQ1" s="107"/>
      <c r="PIR1" s="107"/>
      <c r="PIS1" s="107"/>
      <c r="PIT1" s="107"/>
      <c r="PIU1" s="107"/>
      <c r="PIV1" s="107"/>
      <c r="PIW1" s="107"/>
      <c r="PIX1" s="107"/>
      <c r="PIY1" s="107"/>
      <c r="PIZ1" s="107"/>
      <c r="PJA1" s="107"/>
      <c r="PJB1" s="107"/>
      <c r="PJC1" s="107"/>
      <c r="PJD1" s="107"/>
      <c r="PJE1" s="107"/>
      <c r="PJF1" s="107"/>
      <c r="PJG1" s="107"/>
      <c r="PJH1" s="107"/>
      <c r="PJI1" s="107"/>
      <c r="PJJ1" s="107"/>
      <c r="PJK1" s="107"/>
      <c r="PJL1" s="107"/>
      <c r="PJM1" s="107"/>
      <c r="PJN1" s="107"/>
      <c r="PJO1" s="107"/>
      <c r="PJP1" s="107"/>
      <c r="PJQ1" s="107"/>
      <c r="PJR1" s="107"/>
      <c r="PJS1" s="107"/>
      <c r="PJT1" s="107"/>
      <c r="PJU1" s="107"/>
      <c r="PJV1" s="107"/>
      <c r="PJW1" s="107"/>
      <c r="PJX1" s="107"/>
      <c r="PJY1" s="107"/>
      <c r="PJZ1" s="107"/>
      <c r="PKA1" s="107"/>
      <c r="PKB1" s="107"/>
      <c r="PKC1" s="107"/>
      <c r="PKD1" s="107"/>
      <c r="PKE1" s="107"/>
      <c r="PKF1" s="107"/>
      <c r="PKG1" s="107"/>
      <c r="PKH1" s="107"/>
      <c r="PKI1" s="107"/>
      <c r="PKJ1" s="107"/>
      <c r="PKK1" s="107"/>
      <c r="PKL1" s="107"/>
      <c r="PKM1" s="107"/>
      <c r="PKN1" s="107"/>
      <c r="PKO1" s="107"/>
      <c r="PKP1" s="107"/>
      <c r="PKQ1" s="107"/>
      <c r="PKR1" s="107"/>
      <c r="PKS1" s="107"/>
      <c r="PKT1" s="107"/>
      <c r="PKU1" s="107"/>
      <c r="PKV1" s="107"/>
      <c r="PKW1" s="107"/>
      <c r="PKX1" s="107"/>
      <c r="PKY1" s="107"/>
      <c r="PKZ1" s="107"/>
      <c r="PLA1" s="107"/>
      <c r="PLB1" s="107"/>
      <c r="PLC1" s="107"/>
      <c r="PLD1" s="107"/>
      <c r="PLE1" s="107"/>
      <c r="PLF1" s="107"/>
      <c r="PLG1" s="107"/>
      <c r="PLH1" s="107"/>
      <c r="PLI1" s="107"/>
      <c r="PLJ1" s="107"/>
      <c r="PLK1" s="107"/>
      <c r="PLL1" s="107"/>
      <c r="PLM1" s="107"/>
      <c r="PLN1" s="107"/>
      <c r="PLO1" s="107"/>
      <c r="PLP1" s="107"/>
      <c r="PLQ1" s="107"/>
      <c r="PLR1" s="107"/>
      <c r="PLS1" s="107"/>
      <c r="PLT1" s="107"/>
      <c r="PLU1" s="107"/>
      <c r="PLV1" s="107"/>
      <c r="PLW1" s="107"/>
      <c r="PLX1" s="107"/>
      <c r="PLY1" s="107"/>
      <c r="PLZ1" s="107"/>
      <c r="PMA1" s="107"/>
      <c r="PMB1" s="107"/>
      <c r="PMC1" s="107"/>
      <c r="PMD1" s="107"/>
      <c r="PME1" s="107"/>
      <c r="PMF1" s="107"/>
      <c r="PMG1" s="107"/>
      <c r="PMH1" s="107"/>
      <c r="PMI1" s="107"/>
      <c r="PMJ1" s="107"/>
      <c r="PMK1" s="107"/>
      <c r="PML1" s="107"/>
      <c r="PMM1" s="107"/>
      <c r="PMN1" s="107"/>
      <c r="PMO1" s="107"/>
      <c r="PMP1" s="107"/>
      <c r="PMQ1" s="107"/>
      <c r="PMR1" s="107"/>
      <c r="PMS1" s="107"/>
      <c r="PMT1" s="107"/>
      <c r="PMU1" s="107"/>
      <c r="PMV1" s="107"/>
      <c r="PMW1" s="107"/>
      <c r="PMX1" s="107"/>
      <c r="PMY1" s="107"/>
      <c r="PMZ1" s="107"/>
      <c r="PNA1" s="107"/>
      <c r="PNB1" s="107"/>
      <c r="PNC1" s="107"/>
      <c r="PND1" s="107"/>
      <c r="PNE1" s="107"/>
      <c r="PNF1" s="107"/>
      <c r="PNG1" s="107"/>
      <c r="PNH1" s="107"/>
      <c r="PNI1" s="107"/>
      <c r="PNJ1" s="107"/>
      <c r="PNK1" s="107"/>
      <c r="PNL1" s="107"/>
      <c r="PNM1" s="107"/>
      <c r="PNN1" s="107"/>
      <c r="PNO1" s="107"/>
      <c r="PNP1" s="107"/>
      <c r="PNQ1" s="107"/>
      <c r="PNR1" s="107"/>
      <c r="PNS1" s="107"/>
      <c r="PNT1" s="107"/>
      <c r="PNU1" s="107"/>
      <c r="PNV1" s="107"/>
      <c r="PNW1" s="107"/>
      <c r="PNX1" s="107"/>
      <c r="PNY1" s="107"/>
      <c r="PNZ1" s="107"/>
      <c r="POA1" s="107"/>
      <c r="POB1" s="107"/>
      <c r="POC1" s="107"/>
      <c r="POD1" s="107"/>
      <c r="POE1" s="107"/>
      <c r="POF1" s="107"/>
      <c r="POG1" s="107"/>
      <c r="POH1" s="107"/>
      <c r="POI1" s="107"/>
      <c r="POJ1" s="107"/>
      <c r="POK1" s="107"/>
      <c r="POL1" s="107"/>
      <c r="POM1" s="107"/>
      <c r="PON1" s="107"/>
      <c r="POO1" s="107"/>
      <c r="POP1" s="107"/>
      <c r="POQ1" s="107"/>
      <c r="POR1" s="107"/>
      <c r="POS1" s="107"/>
      <c r="POT1" s="107"/>
      <c r="POU1" s="107"/>
      <c r="POV1" s="107"/>
      <c r="POW1" s="107"/>
      <c r="POX1" s="107"/>
      <c r="POY1" s="107"/>
      <c r="POZ1" s="107"/>
      <c r="PPA1" s="107"/>
      <c r="PPB1" s="107"/>
      <c r="PPC1" s="107"/>
      <c r="PPD1" s="107"/>
      <c r="PPE1" s="107"/>
      <c r="PPF1" s="107"/>
      <c r="PPG1" s="107"/>
      <c r="PPH1" s="107"/>
      <c r="PPI1" s="107"/>
      <c r="PPJ1" s="107"/>
      <c r="PPK1" s="107"/>
      <c r="PPL1" s="107"/>
      <c r="PPM1" s="107"/>
      <c r="PPN1" s="107"/>
      <c r="PPO1" s="107"/>
      <c r="PPP1" s="107"/>
      <c r="PPQ1" s="107"/>
      <c r="PPR1" s="107"/>
      <c r="PPS1" s="107"/>
      <c r="PPT1" s="107"/>
      <c r="PPU1" s="107"/>
      <c r="PPV1" s="107"/>
      <c r="PPW1" s="107"/>
      <c r="PPX1" s="107"/>
      <c r="PPY1" s="107"/>
      <c r="PPZ1" s="107"/>
      <c r="PQA1" s="107"/>
      <c r="PQB1" s="107"/>
      <c r="PQC1" s="107"/>
      <c r="PQD1" s="107"/>
      <c r="PQE1" s="107"/>
      <c r="PQF1" s="107"/>
      <c r="PQG1" s="107"/>
      <c r="PQH1" s="107"/>
      <c r="PQI1" s="107"/>
      <c r="PQJ1" s="107"/>
      <c r="PQK1" s="107"/>
      <c r="PQL1" s="107"/>
      <c r="PQM1" s="107"/>
      <c r="PQN1" s="107"/>
      <c r="PQO1" s="107"/>
      <c r="PQP1" s="107"/>
      <c r="PQQ1" s="107"/>
      <c r="PQR1" s="107"/>
      <c r="PQS1" s="107"/>
      <c r="PQT1" s="107"/>
      <c r="PQU1" s="107"/>
      <c r="PQV1" s="107"/>
      <c r="PQW1" s="107"/>
      <c r="PQX1" s="107"/>
      <c r="PQY1" s="107"/>
      <c r="PQZ1" s="107"/>
      <c r="PRA1" s="107"/>
      <c r="PRB1" s="107"/>
      <c r="PRC1" s="107"/>
      <c r="PRD1" s="107"/>
      <c r="PRE1" s="107"/>
      <c r="PRF1" s="107"/>
      <c r="PRG1" s="107"/>
      <c r="PRH1" s="107"/>
      <c r="PRI1" s="107"/>
      <c r="PRJ1" s="107"/>
      <c r="PRK1" s="107"/>
      <c r="PRL1" s="107"/>
      <c r="PRM1" s="107"/>
      <c r="PRN1" s="107"/>
      <c r="PRO1" s="107"/>
      <c r="PRP1" s="107"/>
      <c r="PRQ1" s="107"/>
      <c r="PRR1" s="107"/>
      <c r="PRS1" s="107"/>
      <c r="PRT1" s="107"/>
      <c r="PRU1" s="107"/>
      <c r="PRV1" s="107"/>
      <c r="PRW1" s="107"/>
      <c r="PRX1" s="107"/>
      <c r="PRY1" s="107"/>
      <c r="PRZ1" s="107"/>
      <c r="PSA1" s="107"/>
      <c r="PSB1" s="107"/>
      <c r="PSC1" s="107"/>
      <c r="PSD1" s="107"/>
      <c r="PSE1" s="107"/>
      <c r="PSF1" s="107"/>
      <c r="PSG1" s="107"/>
      <c r="PSH1" s="107"/>
      <c r="PSI1" s="107"/>
      <c r="PSJ1" s="107"/>
      <c r="PSK1" s="107"/>
      <c r="PSL1" s="107"/>
      <c r="PSM1" s="107"/>
      <c r="PSN1" s="107"/>
      <c r="PSO1" s="107"/>
      <c r="PSP1" s="107"/>
      <c r="PSQ1" s="107"/>
      <c r="PSR1" s="107"/>
      <c r="PSS1" s="107"/>
      <c r="PST1" s="107"/>
      <c r="PSU1" s="107"/>
      <c r="PSV1" s="107"/>
      <c r="PSW1" s="107"/>
      <c r="PSX1" s="107"/>
      <c r="PSY1" s="107"/>
      <c r="PSZ1" s="107"/>
      <c r="PTA1" s="107"/>
      <c r="PTB1" s="107"/>
      <c r="PTC1" s="107"/>
      <c r="PTD1" s="107"/>
      <c r="PTE1" s="107"/>
      <c r="PTF1" s="107"/>
      <c r="PTG1" s="107"/>
      <c r="PTH1" s="107"/>
      <c r="PTI1" s="107"/>
      <c r="PTJ1" s="107"/>
      <c r="PTK1" s="107"/>
      <c r="PTL1" s="107"/>
      <c r="PTM1" s="107"/>
      <c r="PTN1" s="107"/>
      <c r="PTO1" s="107"/>
      <c r="PTP1" s="107"/>
      <c r="PTQ1" s="107"/>
      <c r="PTR1" s="107"/>
      <c r="PTS1" s="107"/>
      <c r="PTT1" s="107"/>
      <c r="PTU1" s="107"/>
      <c r="PTV1" s="107"/>
      <c r="PTW1" s="107"/>
      <c r="PTX1" s="107"/>
      <c r="PTY1" s="107"/>
      <c r="PTZ1" s="107"/>
      <c r="PUA1" s="107"/>
      <c r="PUB1" s="107"/>
      <c r="PUC1" s="107"/>
      <c r="PUD1" s="107"/>
      <c r="PUE1" s="107"/>
      <c r="PUF1" s="107"/>
      <c r="PUG1" s="107"/>
      <c r="PUH1" s="107"/>
      <c r="PUI1" s="107"/>
      <c r="PUJ1" s="107"/>
      <c r="PUK1" s="107"/>
      <c r="PUL1" s="107"/>
      <c r="PUM1" s="107"/>
      <c r="PUN1" s="107"/>
      <c r="PUO1" s="107"/>
      <c r="PUP1" s="107"/>
      <c r="PUQ1" s="107"/>
      <c r="PUR1" s="107"/>
      <c r="PUS1" s="107"/>
      <c r="PUT1" s="107"/>
      <c r="PUU1" s="107"/>
      <c r="PUV1" s="107"/>
      <c r="PUW1" s="107"/>
      <c r="PUX1" s="107"/>
      <c r="PUY1" s="107"/>
      <c r="PUZ1" s="107"/>
      <c r="PVA1" s="107"/>
      <c r="PVB1" s="107"/>
      <c r="PVC1" s="107"/>
      <c r="PVD1" s="107"/>
      <c r="PVE1" s="107"/>
      <c r="PVF1" s="107"/>
      <c r="PVG1" s="107"/>
      <c r="PVH1" s="107"/>
      <c r="PVI1" s="107"/>
      <c r="PVJ1" s="107"/>
      <c r="PVK1" s="107"/>
      <c r="PVL1" s="107"/>
      <c r="PVM1" s="107"/>
      <c r="PVN1" s="107"/>
      <c r="PVO1" s="107"/>
      <c r="PVP1" s="107"/>
      <c r="PVQ1" s="107"/>
      <c r="PVR1" s="107"/>
      <c r="PVS1" s="107"/>
      <c r="PVT1" s="107"/>
      <c r="PVU1" s="107"/>
      <c r="PVV1" s="107"/>
      <c r="PVW1" s="107"/>
      <c r="PVX1" s="107"/>
      <c r="PVY1" s="107"/>
      <c r="PVZ1" s="107"/>
      <c r="PWA1" s="107"/>
      <c r="PWB1" s="107"/>
      <c r="PWC1" s="107"/>
      <c r="PWD1" s="107"/>
      <c r="PWE1" s="107"/>
      <c r="PWF1" s="107"/>
      <c r="PWG1" s="107"/>
      <c r="PWH1" s="107"/>
      <c r="PWI1" s="107"/>
      <c r="PWJ1" s="107"/>
      <c r="PWK1" s="107"/>
      <c r="PWL1" s="107"/>
      <c r="PWM1" s="107"/>
      <c r="PWN1" s="107"/>
      <c r="PWO1" s="107"/>
      <c r="PWP1" s="107"/>
      <c r="PWQ1" s="107"/>
      <c r="PWR1" s="107"/>
      <c r="PWS1" s="107"/>
      <c r="PWT1" s="107"/>
      <c r="PWU1" s="107"/>
      <c r="PWV1" s="107"/>
      <c r="PWW1" s="107"/>
      <c r="PWX1" s="107"/>
      <c r="PWY1" s="107"/>
      <c r="PWZ1" s="107"/>
      <c r="PXA1" s="107"/>
      <c r="PXB1" s="107"/>
      <c r="PXC1" s="107"/>
      <c r="PXD1" s="107"/>
      <c r="PXE1" s="107"/>
      <c r="PXF1" s="107"/>
      <c r="PXG1" s="107"/>
      <c r="PXH1" s="107"/>
      <c r="PXI1" s="107"/>
      <c r="PXJ1" s="107"/>
      <c r="PXK1" s="107"/>
      <c r="PXL1" s="107"/>
      <c r="PXM1" s="107"/>
      <c r="PXN1" s="107"/>
      <c r="PXO1" s="107"/>
      <c r="PXP1" s="107"/>
      <c r="PXQ1" s="107"/>
      <c r="PXR1" s="107"/>
      <c r="PXS1" s="107"/>
      <c r="PXT1" s="107"/>
      <c r="PXU1" s="107"/>
      <c r="PXV1" s="107"/>
      <c r="PXW1" s="107"/>
      <c r="PXX1" s="107"/>
      <c r="PXY1" s="107"/>
      <c r="PXZ1" s="107"/>
      <c r="PYA1" s="107"/>
      <c r="PYB1" s="107"/>
      <c r="PYC1" s="107"/>
      <c r="PYD1" s="107"/>
      <c r="PYE1" s="107"/>
      <c r="PYF1" s="107"/>
      <c r="PYG1" s="107"/>
      <c r="PYH1" s="107"/>
      <c r="PYI1" s="107"/>
      <c r="PYJ1" s="107"/>
      <c r="PYK1" s="107"/>
      <c r="PYL1" s="107"/>
      <c r="PYM1" s="107"/>
      <c r="PYN1" s="107"/>
      <c r="PYO1" s="107"/>
      <c r="PYP1" s="107"/>
      <c r="PYQ1" s="107"/>
      <c r="PYR1" s="107"/>
      <c r="PYS1" s="107"/>
      <c r="PYT1" s="107"/>
      <c r="PYU1" s="107"/>
      <c r="PYV1" s="107"/>
      <c r="PYW1" s="107"/>
      <c r="PYX1" s="107"/>
      <c r="PYY1" s="107"/>
      <c r="PYZ1" s="107"/>
      <c r="PZA1" s="107"/>
      <c r="PZB1" s="107"/>
      <c r="PZC1" s="107"/>
      <c r="PZD1" s="107"/>
      <c r="PZE1" s="107"/>
      <c r="PZF1" s="107"/>
      <c r="PZG1" s="107"/>
      <c r="PZH1" s="107"/>
      <c r="PZI1" s="107"/>
      <c r="PZJ1" s="107"/>
      <c r="PZK1" s="107"/>
      <c r="PZL1" s="107"/>
      <c r="PZM1" s="107"/>
      <c r="PZN1" s="107"/>
      <c r="PZO1" s="107"/>
      <c r="PZP1" s="107"/>
      <c r="PZQ1" s="107"/>
      <c r="PZR1" s="107"/>
      <c r="PZS1" s="107"/>
      <c r="PZT1" s="107"/>
      <c r="PZU1" s="107"/>
      <c r="PZV1" s="107"/>
      <c r="PZW1" s="107"/>
      <c r="PZX1" s="107"/>
      <c r="PZY1" s="107"/>
      <c r="PZZ1" s="107"/>
      <c r="QAA1" s="107"/>
      <c r="QAB1" s="107"/>
      <c r="QAC1" s="107"/>
      <c r="QAD1" s="107"/>
      <c r="QAE1" s="107"/>
      <c r="QAF1" s="107"/>
      <c r="QAG1" s="107"/>
      <c r="QAH1" s="107"/>
      <c r="QAI1" s="107"/>
      <c r="QAJ1" s="107"/>
      <c r="QAK1" s="107"/>
      <c r="QAL1" s="107"/>
      <c r="QAM1" s="107"/>
      <c r="QAN1" s="107"/>
      <c r="QAO1" s="107"/>
      <c r="QAP1" s="107"/>
      <c r="QAQ1" s="107"/>
      <c r="QAR1" s="107"/>
      <c r="QAS1" s="107"/>
      <c r="QAT1" s="107"/>
      <c r="QAU1" s="107"/>
      <c r="QAV1" s="107"/>
      <c r="QAW1" s="107"/>
      <c r="QAX1" s="107"/>
      <c r="QAY1" s="107"/>
      <c r="QAZ1" s="107"/>
      <c r="QBA1" s="107"/>
      <c r="QBB1" s="107"/>
      <c r="QBC1" s="107"/>
      <c r="QBD1" s="107"/>
      <c r="QBE1" s="107"/>
      <c r="QBF1" s="107"/>
      <c r="QBG1" s="107"/>
      <c r="QBH1" s="107"/>
      <c r="QBI1" s="107"/>
      <c r="QBJ1" s="107"/>
      <c r="QBK1" s="107"/>
      <c r="QBL1" s="107"/>
      <c r="QBM1" s="107"/>
      <c r="QBN1" s="107"/>
      <c r="QBO1" s="107"/>
      <c r="QBP1" s="107"/>
      <c r="QBQ1" s="107"/>
      <c r="QBR1" s="107"/>
      <c r="QBS1" s="107"/>
      <c r="QBT1" s="107"/>
      <c r="QBU1" s="107"/>
      <c r="QBV1" s="107"/>
      <c r="QBW1" s="107"/>
      <c r="QBX1" s="107"/>
      <c r="QBY1" s="107"/>
      <c r="QBZ1" s="107"/>
      <c r="QCA1" s="107"/>
      <c r="QCB1" s="107"/>
      <c r="QCC1" s="107"/>
      <c r="QCD1" s="107"/>
      <c r="QCE1" s="107"/>
      <c r="QCF1" s="107"/>
      <c r="QCG1" s="107"/>
      <c r="QCH1" s="107"/>
      <c r="QCI1" s="107"/>
      <c r="QCJ1" s="107"/>
      <c r="QCK1" s="107"/>
      <c r="QCL1" s="107"/>
      <c r="QCM1" s="107"/>
      <c r="QCN1" s="107"/>
      <c r="QCO1" s="107"/>
      <c r="QCP1" s="107"/>
      <c r="QCQ1" s="107"/>
      <c r="QCR1" s="107"/>
      <c r="QCS1" s="107"/>
      <c r="QCT1" s="107"/>
      <c r="QCU1" s="107"/>
      <c r="QCV1" s="107"/>
      <c r="QCW1" s="107"/>
      <c r="QCX1" s="107"/>
      <c r="QCY1" s="107"/>
      <c r="QCZ1" s="107"/>
      <c r="QDA1" s="107"/>
      <c r="QDB1" s="107"/>
      <c r="QDC1" s="107"/>
      <c r="QDD1" s="107"/>
      <c r="QDE1" s="107"/>
      <c r="QDF1" s="107"/>
      <c r="QDG1" s="107"/>
      <c r="QDH1" s="107"/>
      <c r="QDI1" s="107"/>
      <c r="QDJ1" s="107"/>
      <c r="QDK1" s="107"/>
      <c r="QDL1" s="107"/>
      <c r="QDM1" s="107"/>
      <c r="QDN1" s="107"/>
      <c r="QDO1" s="107"/>
      <c r="QDP1" s="107"/>
      <c r="QDQ1" s="107"/>
      <c r="QDR1" s="107"/>
      <c r="QDS1" s="107"/>
      <c r="QDT1" s="107"/>
      <c r="QDU1" s="107"/>
      <c r="QDV1" s="107"/>
      <c r="QDW1" s="107"/>
      <c r="QDX1" s="107"/>
      <c r="QDY1" s="107"/>
      <c r="QDZ1" s="107"/>
      <c r="QEA1" s="107"/>
      <c r="QEB1" s="107"/>
      <c r="QEC1" s="107"/>
      <c r="QED1" s="107"/>
      <c r="QEE1" s="107"/>
      <c r="QEF1" s="107"/>
      <c r="QEG1" s="107"/>
      <c r="QEH1" s="107"/>
      <c r="QEI1" s="107"/>
      <c r="QEJ1" s="107"/>
      <c r="QEK1" s="107"/>
      <c r="QEL1" s="107"/>
      <c r="QEM1" s="107"/>
      <c r="QEN1" s="107"/>
      <c r="QEO1" s="107"/>
      <c r="QEP1" s="107"/>
      <c r="QEQ1" s="107"/>
      <c r="QER1" s="107"/>
      <c r="QES1" s="107"/>
      <c r="QET1" s="107"/>
      <c r="QEU1" s="107"/>
      <c r="QEV1" s="107"/>
      <c r="QEW1" s="107"/>
      <c r="QEX1" s="107"/>
      <c r="QEY1" s="107"/>
      <c r="QEZ1" s="107"/>
      <c r="QFA1" s="107"/>
      <c r="QFB1" s="107"/>
      <c r="QFC1" s="107"/>
      <c r="QFD1" s="107"/>
      <c r="QFE1" s="107"/>
      <c r="QFF1" s="107"/>
      <c r="QFG1" s="107"/>
      <c r="QFH1" s="107"/>
      <c r="QFI1" s="107"/>
      <c r="QFJ1" s="107"/>
      <c r="QFK1" s="107"/>
      <c r="QFL1" s="107"/>
      <c r="QFM1" s="107"/>
      <c r="QFN1" s="107"/>
      <c r="QFO1" s="107"/>
      <c r="QFP1" s="107"/>
      <c r="QFQ1" s="107"/>
      <c r="QFR1" s="107"/>
      <c r="QFS1" s="107"/>
      <c r="QFT1" s="107"/>
      <c r="QFU1" s="107"/>
      <c r="QFV1" s="107"/>
      <c r="QFW1" s="107"/>
      <c r="QFX1" s="107"/>
      <c r="QFY1" s="107"/>
      <c r="QFZ1" s="107"/>
      <c r="QGA1" s="107"/>
      <c r="QGB1" s="107"/>
      <c r="QGC1" s="107"/>
      <c r="QGD1" s="107"/>
      <c r="QGE1" s="107"/>
      <c r="QGF1" s="107"/>
      <c r="QGG1" s="107"/>
      <c r="QGH1" s="107"/>
      <c r="QGI1" s="107"/>
      <c r="QGJ1" s="107"/>
      <c r="QGK1" s="107"/>
      <c r="QGL1" s="107"/>
      <c r="QGM1" s="107"/>
      <c r="QGN1" s="107"/>
      <c r="QGO1" s="107"/>
      <c r="QGP1" s="107"/>
      <c r="QGQ1" s="107"/>
      <c r="QGR1" s="107"/>
      <c r="QGS1" s="107"/>
      <c r="QGT1" s="107"/>
      <c r="QGU1" s="107"/>
      <c r="QGV1" s="107"/>
      <c r="QGW1" s="107"/>
      <c r="QGX1" s="107"/>
      <c r="QGY1" s="107"/>
      <c r="QGZ1" s="107"/>
      <c r="QHA1" s="107"/>
      <c r="QHB1" s="107"/>
      <c r="QHC1" s="107"/>
      <c r="QHD1" s="107"/>
      <c r="QHE1" s="107"/>
      <c r="QHF1" s="107"/>
      <c r="QHG1" s="107"/>
      <c r="QHH1" s="107"/>
      <c r="QHI1" s="107"/>
      <c r="QHJ1" s="107"/>
      <c r="QHK1" s="107"/>
      <c r="QHL1" s="107"/>
      <c r="QHM1" s="107"/>
      <c r="QHN1" s="107"/>
      <c r="QHO1" s="107"/>
      <c r="QHP1" s="107"/>
      <c r="QHQ1" s="107"/>
      <c r="QHR1" s="107"/>
      <c r="QHS1" s="107"/>
      <c r="QHT1" s="107"/>
      <c r="QHU1" s="107"/>
      <c r="QHV1" s="107"/>
      <c r="QHW1" s="107"/>
      <c r="QHX1" s="107"/>
      <c r="QHY1" s="107"/>
      <c r="QHZ1" s="107"/>
      <c r="QIA1" s="107"/>
      <c r="QIB1" s="107"/>
      <c r="QIC1" s="107"/>
      <c r="QID1" s="107"/>
      <c r="QIE1" s="107"/>
      <c r="QIF1" s="107"/>
      <c r="QIG1" s="107"/>
      <c r="QIH1" s="107"/>
      <c r="QII1" s="107"/>
      <c r="QIJ1" s="107"/>
      <c r="QIK1" s="107"/>
      <c r="QIL1" s="107"/>
      <c r="QIM1" s="107"/>
      <c r="QIN1" s="107"/>
      <c r="QIO1" s="107"/>
      <c r="QIP1" s="107"/>
      <c r="QIQ1" s="107"/>
      <c r="QIR1" s="107"/>
      <c r="QIS1" s="107"/>
      <c r="QIT1" s="107"/>
      <c r="QIU1" s="107"/>
      <c r="QIV1" s="107"/>
      <c r="QIW1" s="107"/>
      <c r="QIX1" s="107"/>
      <c r="QIY1" s="107"/>
      <c r="QIZ1" s="107"/>
      <c r="QJA1" s="107"/>
      <c r="QJB1" s="107"/>
      <c r="QJC1" s="107"/>
      <c r="QJD1" s="107"/>
      <c r="QJE1" s="107"/>
      <c r="QJF1" s="107"/>
      <c r="QJG1" s="107"/>
      <c r="QJH1" s="107"/>
      <c r="QJI1" s="107"/>
      <c r="QJJ1" s="107"/>
      <c r="QJK1" s="107"/>
      <c r="QJL1" s="107"/>
      <c r="QJM1" s="107"/>
      <c r="QJN1" s="107"/>
      <c r="QJO1" s="107"/>
      <c r="QJP1" s="107"/>
      <c r="QJQ1" s="107"/>
      <c r="QJR1" s="107"/>
      <c r="QJS1" s="107"/>
      <c r="QJT1" s="107"/>
      <c r="QJU1" s="107"/>
      <c r="QJV1" s="107"/>
      <c r="QJW1" s="107"/>
      <c r="QJX1" s="107"/>
      <c r="QJY1" s="107"/>
      <c r="QJZ1" s="107"/>
      <c r="QKA1" s="107"/>
      <c r="QKB1" s="107"/>
      <c r="QKC1" s="107"/>
      <c r="QKD1" s="107"/>
      <c r="QKE1" s="107"/>
      <c r="QKF1" s="107"/>
      <c r="QKG1" s="107"/>
      <c r="QKH1" s="107"/>
      <c r="QKI1" s="107"/>
      <c r="QKJ1" s="107"/>
      <c r="QKK1" s="107"/>
      <c r="QKL1" s="107"/>
      <c r="QKM1" s="107"/>
      <c r="QKN1" s="107"/>
      <c r="QKO1" s="107"/>
      <c r="QKP1" s="107"/>
      <c r="QKQ1" s="107"/>
      <c r="QKR1" s="107"/>
      <c r="QKS1" s="107"/>
      <c r="QKT1" s="107"/>
      <c r="QKU1" s="107"/>
      <c r="QKV1" s="107"/>
      <c r="QKW1" s="107"/>
      <c r="QKX1" s="107"/>
      <c r="QKY1" s="107"/>
      <c r="QKZ1" s="107"/>
      <c r="QLA1" s="107"/>
      <c r="QLB1" s="107"/>
      <c r="QLC1" s="107"/>
      <c r="QLD1" s="107"/>
      <c r="QLE1" s="107"/>
      <c r="QLF1" s="107"/>
      <c r="QLG1" s="107"/>
      <c r="QLH1" s="107"/>
      <c r="QLI1" s="107"/>
      <c r="QLJ1" s="107"/>
      <c r="QLK1" s="107"/>
      <c r="QLL1" s="107"/>
      <c r="QLM1" s="107"/>
      <c r="QLN1" s="107"/>
      <c r="QLO1" s="107"/>
      <c r="QLP1" s="107"/>
      <c r="QLQ1" s="107"/>
      <c r="QLR1" s="107"/>
      <c r="QLS1" s="107"/>
      <c r="QLT1" s="107"/>
      <c r="QLU1" s="107"/>
      <c r="QLV1" s="107"/>
      <c r="QLW1" s="107"/>
      <c r="QLX1" s="107"/>
      <c r="QLY1" s="107"/>
      <c r="QLZ1" s="107"/>
      <c r="QMA1" s="107"/>
      <c r="QMB1" s="107"/>
      <c r="QMC1" s="107"/>
      <c r="QMD1" s="107"/>
      <c r="QME1" s="107"/>
      <c r="QMF1" s="107"/>
      <c r="QMG1" s="107"/>
      <c r="QMH1" s="107"/>
      <c r="QMI1" s="107"/>
      <c r="QMJ1" s="107"/>
      <c r="QMK1" s="107"/>
      <c r="QML1" s="107"/>
      <c r="QMM1" s="107"/>
      <c r="QMN1" s="107"/>
      <c r="QMO1" s="107"/>
      <c r="QMP1" s="107"/>
      <c r="QMQ1" s="107"/>
      <c r="QMR1" s="107"/>
      <c r="QMS1" s="107"/>
      <c r="QMT1" s="107"/>
      <c r="QMU1" s="107"/>
      <c r="QMV1" s="107"/>
      <c r="QMW1" s="107"/>
      <c r="QMX1" s="107"/>
      <c r="QMY1" s="107"/>
      <c r="QMZ1" s="107"/>
      <c r="QNA1" s="107"/>
      <c r="QNB1" s="107"/>
      <c r="QNC1" s="107"/>
      <c r="QND1" s="107"/>
      <c r="QNE1" s="107"/>
      <c r="QNF1" s="107"/>
      <c r="QNG1" s="107"/>
      <c r="QNH1" s="107"/>
      <c r="QNI1" s="107"/>
      <c r="QNJ1" s="107"/>
      <c r="QNK1" s="107"/>
      <c r="QNL1" s="107"/>
      <c r="QNM1" s="107"/>
      <c r="QNN1" s="107"/>
      <c r="QNO1" s="107"/>
      <c r="QNP1" s="107"/>
      <c r="QNQ1" s="107"/>
      <c r="QNR1" s="107"/>
      <c r="QNS1" s="107"/>
      <c r="QNT1" s="107"/>
      <c r="QNU1" s="107"/>
      <c r="QNV1" s="107"/>
      <c r="QNW1" s="107"/>
      <c r="QNX1" s="107"/>
      <c r="QNY1" s="107"/>
      <c r="QNZ1" s="107"/>
      <c r="QOA1" s="107"/>
      <c r="QOB1" s="107"/>
      <c r="QOC1" s="107"/>
      <c r="QOD1" s="107"/>
      <c r="QOE1" s="107"/>
      <c r="QOF1" s="107"/>
      <c r="QOG1" s="107"/>
      <c r="QOH1" s="107"/>
      <c r="QOI1" s="107"/>
      <c r="QOJ1" s="107"/>
      <c r="QOK1" s="107"/>
      <c r="QOL1" s="107"/>
      <c r="QOM1" s="107"/>
      <c r="QON1" s="107"/>
      <c r="QOO1" s="107"/>
      <c r="QOP1" s="107"/>
      <c r="QOQ1" s="107"/>
      <c r="QOR1" s="107"/>
      <c r="QOS1" s="107"/>
      <c r="QOT1" s="107"/>
      <c r="QOU1" s="107"/>
      <c r="QOV1" s="107"/>
      <c r="QOW1" s="107"/>
      <c r="QOX1" s="107"/>
      <c r="QOY1" s="107"/>
      <c r="QOZ1" s="107"/>
      <c r="QPA1" s="107"/>
      <c r="QPB1" s="107"/>
      <c r="QPC1" s="107"/>
      <c r="QPD1" s="107"/>
      <c r="QPE1" s="107"/>
      <c r="QPF1" s="107"/>
      <c r="QPG1" s="107"/>
      <c r="QPH1" s="107"/>
      <c r="QPI1" s="107"/>
      <c r="QPJ1" s="107"/>
      <c r="QPK1" s="107"/>
      <c r="QPL1" s="107"/>
      <c r="QPM1" s="107"/>
      <c r="QPN1" s="107"/>
      <c r="QPO1" s="107"/>
      <c r="QPP1" s="107"/>
      <c r="QPQ1" s="107"/>
      <c r="QPR1" s="107"/>
      <c r="QPS1" s="107"/>
      <c r="QPT1" s="107"/>
      <c r="QPU1" s="107"/>
      <c r="QPV1" s="107"/>
      <c r="QPW1" s="107"/>
      <c r="QPX1" s="107"/>
      <c r="QPY1" s="107"/>
      <c r="QPZ1" s="107"/>
      <c r="QQA1" s="107"/>
      <c r="QQB1" s="107"/>
      <c r="QQC1" s="107"/>
      <c r="QQD1" s="107"/>
      <c r="QQE1" s="107"/>
      <c r="QQF1" s="107"/>
      <c r="QQG1" s="107"/>
      <c r="QQH1" s="107"/>
      <c r="QQI1" s="107"/>
      <c r="QQJ1" s="107"/>
      <c r="QQK1" s="107"/>
      <c r="QQL1" s="107"/>
      <c r="QQM1" s="107"/>
      <c r="QQN1" s="107"/>
      <c r="QQO1" s="107"/>
      <c r="QQP1" s="107"/>
      <c r="QQQ1" s="107"/>
      <c r="QQR1" s="107"/>
      <c r="QQS1" s="107"/>
      <c r="QQT1" s="107"/>
      <c r="QQU1" s="107"/>
      <c r="QQV1" s="107"/>
      <c r="QQW1" s="107"/>
      <c r="QQX1" s="107"/>
      <c r="QQY1" s="107"/>
      <c r="QQZ1" s="107"/>
      <c r="QRA1" s="107"/>
      <c r="QRB1" s="107"/>
      <c r="QRC1" s="107"/>
      <c r="QRD1" s="107"/>
      <c r="QRE1" s="107"/>
      <c r="QRF1" s="107"/>
      <c r="QRG1" s="107"/>
      <c r="QRH1" s="107"/>
      <c r="QRI1" s="107"/>
      <c r="QRJ1" s="107"/>
      <c r="QRK1" s="107"/>
      <c r="QRL1" s="107"/>
      <c r="QRM1" s="107"/>
      <c r="QRN1" s="107"/>
      <c r="QRO1" s="107"/>
      <c r="QRP1" s="107"/>
      <c r="QRQ1" s="107"/>
      <c r="QRR1" s="107"/>
      <c r="QRS1" s="107"/>
      <c r="QRT1" s="107"/>
      <c r="QRU1" s="107"/>
      <c r="QRV1" s="107"/>
      <c r="QRW1" s="107"/>
      <c r="QRX1" s="107"/>
      <c r="QRY1" s="107"/>
      <c r="QRZ1" s="107"/>
      <c r="QSA1" s="107"/>
      <c r="QSB1" s="107"/>
      <c r="QSC1" s="107"/>
      <c r="QSD1" s="107"/>
      <c r="QSE1" s="107"/>
      <c r="QSF1" s="107"/>
      <c r="QSG1" s="107"/>
      <c r="QSH1" s="107"/>
      <c r="QSI1" s="107"/>
      <c r="QSJ1" s="107"/>
      <c r="QSK1" s="107"/>
      <c r="QSL1" s="107"/>
      <c r="QSM1" s="107"/>
      <c r="QSN1" s="107"/>
      <c r="QSO1" s="107"/>
      <c r="QSP1" s="107"/>
      <c r="QSQ1" s="107"/>
      <c r="QSR1" s="107"/>
      <c r="QSS1" s="107"/>
      <c r="QST1" s="107"/>
      <c r="QSU1" s="107"/>
      <c r="QSV1" s="107"/>
      <c r="QSW1" s="107"/>
      <c r="QSX1" s="107"/>
      <c r="QSY1" s="107"/>
      <c r="QSZ1" s="107"/>
      <c r="QTA1" s="107"/>
      <c r="QTB1" s="107"/>
      <c r="QTC1" s="107"/>
      <c r="QTD1" s="107"/>
      <c r="QTE1" s="107"/>
      <c r="QTF1" s="107"/>
      <c r="QTG1" s="107"/>
      <c r="QTH1" s="107"/>
      <c r="QTI1" s="107"/>
      <c r="QTJ1" s="107"/>
      <c r="QTK1" s="107"/>
      <c r="QTL1" s="107"/>
      <c r="QTM1" s="107"/>
      <c r="QTN1" s="107"/>
      <c r="QTO1" s="107"/>
      <c r="QTP1" s="107"/>
      <c r="QTQ1" s="107"/>
      <c r="QTR1" s="107"/>
      <c r="QTS1" s="107"/>
      <c r="QTT1" s="107"/>
      <c r="QTU1" s="107"/>
      <c r="QTV1" s="107"/>
      <c r="QTW1" s="107"/>
      <c r="QTX1" s="107"/>
      <c r="QTY1" s="107"/>
      <c r="QTZ1" s="107"/>
      <c r="QUA1" s="107"/>
      <c r="QUB1" s="107"/>
      <c r="QUC1" s="107"/>
      <c r="QUD1" s="107"/>
      <c r="QUE1" s="107"/>
      <c r="QUF1" s="107"/>
      <c r="QUG1" s="107"/>
      <c r="QUH1" s="107"/>
      <c r="QUI1" s="107"/>
      <c r="QUJ1" s="107"/>
      <c r="QUK1" s="107"/>
      <c r="QUL1" s="107"/>
      <c r="QUM1" s="107"/>
      <c r="QUN1" s="107"/>
      <c r="QUO1" s="107"/>
      <c r="QUP1" s="107"/>
      <c r="QUQ1" s="107"/>
      <c r="QUR1" s="107"/>
      <c r="QUS1" s="107"/>
      <c r="QUT1" s="107"/>
      <c r="QUU1" s="107"/>
      <c r="QUV1" s="107"/>
      <c r="QUW1" s="107"/>
      <c r="QUX1" s="107"/>
      <c r="QUY1" s="107"/>
      <c r="QUZ1" s="107"/>
      <c r="QVA1" s="107"/>
      <c r="QVB1" s="107"/>
      <c r="QVC1" s="107"/>
      <c r="QVD1" s="107"/>
      <c r="QVE1" s="107"/>
      <c r="QVF1" s="107"/>
      <c r="QVG1" s="107"/>
      <c r="QVH1" s="107"/>
      <c r="QVI1" s="107"/>
      <c r="QVJ1" s="107"/>
      <c r="QVK1" s="107"/>
      <c r="QVL1" s="107"/>
      <c r="QVM1" s="107"/>
      <c r="QVN1" s="107"/>
      <c r="QVO1" s="107"/>
      <c r="QVP1" s="107"/>
      <c r="QVQ1" s="107"/>
      <c r="QVR1" s="107"/>
      <c r="QVS1" s="107"/>
      <c r="QVT1" s="107"/>
      <c r="QVU1" s="107"/>
      <c r="QVV1" s="107"/>
      <c r="QVW1" s="107"/>
      <c r="QVX1" s="107"/>
      <c r="QVY1" s="107"/>
      <c r="QVZ1" s="107"/>
      <c r="QWA1" s="107"/>
      <c r="QWB1" s="107"/>
      <c r="QWC1" s="107"/>
      <c r="QWD1" s="107"/>
      <c r="QWE1" s="107"/>
      <c r="QWF1" s="107"/>
      <c r="QWG1" s="107"/>
      <c r="QWH1" s="107"/>
      <c r="QWI1" s="107"/>
      <c r="QWJ1" s="107"/>
      <c r="QWK1" s="107"/>
      <c r="QWL1" s="107"/>
      <c r="QWM1" s="107"/>
      <c r="QWN1" s="107"/>
      <c r="QWO1" s="107"/>
      <c r="QWP1" s="107"/>
      <c r="QWQ1" s="107"/>
      <c r="QWR1" s="107"/>
      <c r="QWS1" s="107"/>
      <c r="QWT1" s="107"/>
      <c r="QWU1" s="107"/>
      <c r="QWV1" s="107"/>
      <c r="QWW1" s="107"/>
      <c r="QWX1" s="107"/>
      <c r="QWY1" s="107"/>
      <c r="QWZ1" s="107"/>
      <c r="QXA1" s="107"/>
      <c r="QXB1" s="107"/>
      <c r="QXC1" s="107"/>
      <c r="QXD1" s="107"/>
      <c r="QXE1" s="107"/>
      <c r="QXF1" s="107"/>
      <c r="QXG1" s="107"/>
      <c r="QXH1" s="107"/>
      <c r="QXI1" s="107"/>
      <c r="QXJ1" s="107"/>
      <c r="QXK1" s="107"/>
      <c r="QXL1" s="107"/>
      <c r="QXM1" s="107"/>
      <c r="QXN1" s="107"/>
      <c r="QXO1" s="107"/>
      <c r="QXP1" s="107"/>
      <c r="QXQ1" s="107"/>
      <c r="QXR1" s="107"/>
      <c r="QXS1" s="107"/>
      <c r="QXT1" s="107"/>
      <c r="QXU1" s="107"/>
      <c r="QXV1" s="107"/>
      <c r="QXW1" s="107"/>
      <c r="QXX1" s="107"/>
      <c r="QXY1" s="107"/>
      <c r="QXZ1" s="107"/>
      <c r="QYA1" s="107"/>
      <c r="QYB1" s="107"/>
      <c r="QYC1" s="107"/>
      <c r="QYD1" s="107"/>
      <c r="QYE1" s="107"/>
      <c r="QYF1" s="107"/>
      <c r="QYG1" s="107"/>
      <c r="QYH1" s="107"/>
      <c r="QYI1" s="107"/>
      <c r="QYJ1" s="107"/>
      <c r="QYK1" s="107"/>
      <c r="QYL1" s="107"/>
      <c r="QYM1" s="107"/>
      <c r="QYN1" s="107"/>
      <c r="QYO1" s="107"/>
      <c r="QYP1" s="107"/>
      <c r="QYQ1" s="107"/>
      <c r="QYR1" s="107"/>
      <c r="QYS1" s="107"/>
      <c r="QYT1" s="107"/>
      <c r="QYU1" s="107"/>
      <c r="QYV1" s="107"/>
      <c r="QYW1" s="107"/>
      <c r="QYX1" s="107"/>
      <c r="QYY1" s="107"/>
      <c r="QYZ1" s="107"/>
      <c r="QZA1" s="107"/>
      <c r="QZB1" s="107"/>
      <c r="QZC1" s="107"/>
      <c r="QZD1" s="107"/>
      <c r="QZE1" s="107"/>
      <c r="QZF1" s="107"/>
      <c r="QZG1" s="107"/>
      <c r="QZH1" s="107"/>
      <c r="QZI1" s="107"/>
      <c r="QZJ1" s="107"/>
      <c r="QZK1" s="107"/>
      <c r="QZL1" s="107"/>
      <c r="QZM1" s="107"/>
      <c r="QZN1" s="107"/>
      <c r="QZO1" s="107"/>
      <c r="QZP1" s="107"/>
      <c r="QZQ1" s="107"/>
      <c r="QZR1" s="107"/>
      <c r="QZS1" s="107"/>
      <c r="QZT1" s="107"/>
      <c r="QZU1" s="107"/>
      <c r="QZV1" s="107"/>
      <c r="QZW1" s="107"/>
      <c r="QZX1" s="107"/>
      <c r="QZY1" s="107"/>
      <c r="QZZ1" s="107"/>
      <c r="RAA1" s="107"/>
      <c r="RAB1" s="107"/>
      <c r="RAC1" s="107"/>
      <c r="RAD1" s="107"/>
      <c r="RAE1" s="107"/>
      <c r="RAF1" s="107"/>
      <c r="RAG1" s="107"/>
      <c r="RAH1" s="107"/>
      <c r="RAI1" s="107"/>
      <c r="RAJ1" s="107"/>
      <c r="RAK1" s="107"/>
      <c r="RAL1" s="107"/>
      <c r="RAM1" s="107"/>
      <c r="RAN1" s="107"/>
      <c r="RAO1" s="107"/>
      <c r="RAP1" s="107"/>
      <c r="RAQ1" s="107"/>
      <c r="RAR1" s="107"/>
      <c r="RAS1" s="107"/>
      <c r="RAT1" s="107"/>
      <c r="RAU1" s="107"/>
      <c r="RAV1" s="107"/>
      <c r="RAW1" s="107"/>
      <c r="RAX1" s="107"/>
      <c r="RAY1" s="107"/>
      <c r="RAZ1" s="107"/>
      <c r="RBA1" s="107"/>
      <c r="RBB1" s="107"/>
      <c r="RBC1" s="107"/>
      <c r="RBD1" s="107"/>
      <c r="RBE1" s="107"/>
      <c r="RBF1" s="107"/>
      <c r="RBG1" s="107"/>
      <c r="RBH1" s="107"/>
      <c r="RBI1" s="107"/>
      <c r="RBJ1" s="107"/>
      <c r="RBK1" s="107"/>
      <c r="RBL1" s="107"/>
      <c r="RBM1" s="107"/>
      <c r="RBN1" s="107"/>
      <c r="RBO1" s="107"/>
      <c r="RBP1" s="107"/>
      <c r="RBQ1" s="107"/>
      <c r="RBR1" s="107"/>
      <c r="RBS1" s="107"/>
      <c r="RBT1" s="107"/>
      <c r="RBU1" s="107"/>
      <c r="RBV1" s="107"/>
      <c r="RBW1" s="107"/>
      <c r="RBX1" s="107"/>
      <c r="RBY1" s="107"/>
      <c r="RBZ1" s="107"/>
      <c r="RCA1" s="107"/>
      <c r="RCB1" s="107"/>
      <c r="RCC1" s="107"/>
      <c r="RCD1" s="107"/>
      <c r="RCE1" s="107"/>
      <c r="RCF1" s="107"/>
      <c r="RCG1" s="107"/>
      <c r="RCH1" s="107"/>
      <c r="RCI1" s="107"/>
      <c r="RCJ1" s="107"/>
      <c r="RCK1" s="107"/>
      <c r="RCL1" s="107"/>
      <c r="RCM1" s="107"/>
      <c r="RCN1" s="107"/>
      <c r="RCO1" s="107"/>
      <c r="RCP1" s="107"/>
      <c r="RCQ1" s="107"/>
      <c r="RCR1" s="107"/>
      <c r="RCS1" s="107"/>
      <c r="RCT1" s="107"/>
      <c r="RCU1" s="107"/>
      <c r="RCV1" s="107"/>
      <c r="RCW1" s="107"/>
      <c r="RCX1" s="107"/>
      <c r="RCY1" s="107"/>
      <c r="RCZ1" s="107"/>
      <c r="RDA1" s="107"/>
      <c r="RDB1" s="107"/>
      <c r="RDC1" s="107"/>
      <c r="RDD1" s="107"/>
      <c r="RDE1" s="107"/>
      <c r="RDF1" s="107"/>
      <c r="RDG1" s="107"/>
      <c r="RDH1" s="107"/>
      <c r="RDI1" s="107"/>
      <c r="RDJ1" s="107"/>
      <c r="RDK1" s="107"/>
      <c r="RDL1" s="107"/>
      <c r="RDM1" s="107"/>
      <c r="RDN1" s="107"/>
      <c r="RDO1" s="107"/>
      <c r="RDP1" s="107"/>
      <c r="RDQ1" s="107"/>
      <c r="RDR1" s="107"/>
      <c r="RDS1" s="107"/>
      <c r="RDT1" s="107"/>
      <c r="RDU1" s="107"/>
      <c r="RDV1" s="107"/>
      <c r="RDW1" s="107"/>
      <c r="RDX1" s="107"/>
      <c r="RDY1" s="107"/>
      <c r="RDZ1" s="107"/>
      <c r="REA1" s="107"/>
      <c r="REB1" s="107"/>
      <c r="REC1" s="107"/>
      <c r="RED1" s="107"/>
      <c r="REE1" s="107"/>
      <c r="REF1" s="107"/>
      <c r="REG1" s="107"/>
      <c r="REH1" s="107"/>
      <c r="REI1" s="107"/>
      <c r="REJ1" s="107"/>
      <c r="REK1" s="107"/>
      <c r="REL1" s="107"/>
      <c r="REM1" s="107"/>
      <c r="REN1" s="107"/>
      <c r="REO1" s="107"/>
      <c r="REP1" s="107"/>
      <c r="REQ1" s="107"/>
      <c r="RER1" s="107"/>
      <c r="RES1" s="107"/>
      <c r="RET1" s="107"/>
      <c r="REU1" s="107"/>
      <c r="REV1" s="107"/>
      <c r="REW1" s="107"/>
      <c r="REX1" s="107"/>
      <c r="REY1" s="107"/>
      <c r="REZ1" s="107"/>
      <c r="RFA1" s="107"/>
      <c r="RFB1" s="107"/>
      <c r="RFC1" s="107"/>
      <c r="RFD1" s="107"/>
      <c r="RFE1" s="107"/>
      <c r="RFF1" s="107"/>
      <c r="RFG1" s="107"/>
      <c r="RFH1" s="107"/>
      <c r="RFI1" s="107"/>
      <c r="RFJ1" s="107"/>
      <c r="RFK1" s="107"/>
      <c r="RFL1" s="107"/>
      <c r="RFM1" s="107"/>
      <c r="RFN1" s="107"/>
      <c r="RFO1" s="107"/>
      <c r="RFP1" s="107"/>
      <c r="RFQ1" s="107"/>
      <c r="RFR1" s="107"/>
      <c r="RFS1" s="107"/>
      <c r="RFT1" s="107"/>
      <c r="RFU1" s="107"/>
      <c r="RFV1" s="107"/>
      <c r="RFW1" s="107"/>
      <c r="RFX1" s="107"/>
      <c r="RFY1" s="107"/>
      <c r="RFZ1" s="107"/>
      <c r="RGA1" s="107"/>
      <c r="RGB1" s="107"/>
      <c r="RGC1" s="107"/>
      <c r="RGD1" s="107"/>
      <c r="RGE1" s="107"/>
      <c r="RGF1" s="107"/>
      <c r="RGG1" s="107"/>
      <c r="RGH1" s="107"/>
      <c r="RGI1" s="107"/>
      <c r="RGJ1" s="107"/>
      <c r="RGK1" s="107"/>
      <c r="RGL1" s="107"/>
      <c r="RGM1" s="107"/>
      <c r="RGN1" s="107"/>
      <c r="RGO1" s="107"/>
      <c r="RGP1" s="107"/>
      <c r="RGQ1" s="107"/>
      <c r="RGR1" s="107"/>
      <c r="RGS1" s="107"/>
      <c r="RGT1" s="107"/>
      <c r="RGU1" s="107"/>
      <c r="RGV1" s="107"/>
      <c r="RGW1" s="107"/>
      <c r="RGX1" s="107"/>
      <c r="RGY1" s="107"/>
      <c r="RGZ1" s="107"/>
      <c r="RHA1" s="107"/>
      <c r="RHB1" s="107"/>
      <c r="RHC1" s="107"/>
      <c r="RHD1" s="107"/>
      <c r="RHE1" s="107"/>
      <c r="RHF1" s="107"/>
      <c r="RHG1" s="107"/>
      <c r="RHH1" s="107"/>
      <c r="RHI1" s="107"/>
      <c r="RHJ1" s="107"/>
      <c r="RHK1" s="107"/>
      <c r="RHL1" s="107"/>
      <c r="RHM1" s="107"/>
      <c r="RHN1" s="107"/>
      <c r="RHO1" s="107"/>
      <c r="RHP1" s="107"/>
      <c r="RHQ1" s="107"/>
      <c r="RHR1" s="107"/>
      <c r="RHS1" s="107"/>
      <c r="RHT1" s="107"/>
      <c r="RHU1" s="107"/>
      <c r="RHV1" s="107"/>
      <c r="RHW1" s="107"/>
      <c r="RHX1" s="107"/>
      <c r="RHY1" s="107"/>
      <c r="RHZ1" s="107"/>
      <c r="RIA1" s="107"/>
      <c r="RIB1" s="107"/>
      <c r="RIC1" s="107"/>
      <c r="RID1" s="107"/>
      <c r="RIE1" s="107"/>
      <c r="RIF1" s="107"/>
      <c r="RIG1" s="107"/>
      <c r="RIH1" s="107"/>
      <c r="RII1" s="107"/>
      <c r="RIJ1" s="107"/>
      <c r="RIK1" s="107"/>
      <c r="RIL1" s="107"/>
      <c r="RIM1" s="107"/>
      <c r="RIN1" s="107"/>
      <c r="RIO1" s="107"/>
      <c r="RIP1" s="107"/>
      <c r="RIQ1" s="107"/>
      <c r="RIR1" s="107"/>
      <c r="RIS1" s="107"/>
      <c r="RIT1" s="107"/>
      <c r="RIU1" s="107"/>
      <c r="RIV1" s="107"/>
      <c r="RIW1" s="107"/>
      <c r="RIX1" s="107"/>
      <c r="RIY1" s="107"/>
      <c r="RIZ1" s="107"/>
      <c r="RJA1" s="107"/>
      <c r="RJB1" s="107"/>
      <c r="RJC1" s="107"/>
      <c r="RJD1" s="107"/>
      <c r="RJE1" s="107"/>
      <c r="RJF1" s="107"/>
      <c r="RJG1" s="107"/>
      <c r="RJH1" s="107"/>
      <c r="RJI1" s="107"/>
      <c r="RJJ1" s="107"/>
      <c r="RJK1" s="107"/>
      <c r="RJL1" s="107"/>
      <c r="RJM1" s="107"/>
      <c r="RJN1" s="107"/>
      <c r="RJO1" s="107"/>
      <c r="RJP1" s="107"/>
      <c r="RJQ1" s="107"/>
      <c r="RJR1" s="107"/>
      <c r="RJS1" s="107"/>
      <c r="RJT1" s="107"/>
      <c r="RJU1" s="107"/>
      <c r="RJV1" s="107"/>
      <c r="RJW1" s="107"/>
      <c r="RJX1" s="107"/>
      <c r="RJY1" s="107"/>
      <c r="RJZ1" s="107"/>
      <c r="RKA1" s="107"/>
      <c r="RKB1" s="107"/>
      <c r="RKC1" s="107"/>
      <c r="RKD1" s="107"/>
      <c r="RKE1" s="107"/>
      <c r="RKF1" s="107"/>
      <c r="RKG1" s="107"/>
      <c r="RKH1" s="107"/>
      <c r="RKI1" s="107"/>
      <c r="RKJ1" s="107"/>
      <c r="RKK1" s="107"/>
      <c r="RKL1" s="107"/>
      <c r="RKM1" s="107"/>
      <c r="RKN1" s="107"/>
      <c r="RKO1" s="107"/>
      <c r="RKP1" s="107"/>
      <c r="RKQ1" s="107"/>
      <c r="RKR1" s="107"/>
      <c r="RKS1" s="107"/>
      <c r="RKT1" s="107"/>
      <c r="RKU1" s="107"/>
      <c r="RKV1" s="107"/>
      <c r="RKW1" s="107"/>
      <c r="RKX1" s="107"/>
      <c r="RKY1" s="107"/>
      <c r="RKZ1" s="107"/>
      <c r="RLA1" s="107"/>
      <c r="RLB1" s="107"/>
      <c r="RLC1" s="107"/>
      <c r="RLD1" s="107"/>
      <c r="RLE1" s="107"/>
      <c r="RLF1" s="107"/>
      <c r="RLG1" s="107"/>
      <c r="RLH1" s="107"/>
      <c r="RLI1" s="107"/>
      <c r="RLJ1" s="107"/>
      <c r="RLK1" s="107"/>
      <c r="RLL1" s="107"/>
      <c r="RLM1" s="107"/>
      <c r="RLN1" s="107"/>
      <c r="RLO1" s="107"/>
      <c r="RLP1" s="107"/>
      <c r="RLQ1" s="107"/>
      <c r="RLR1" s="107"/>
      <c r="RLS1" s="107"/>
      <c r="RLT1" s="107"/>
      <c r="RLU1" s="107"/>
      <c r="RLV1" s="107"/>
      <c r="RLW1" s="107"/>
      <c r="RLX1" s="107"/>
      <c r="RLY1" s="107"/>
      <c r="RLZ1" s="107"/>
      <c r="RMA1" s="107"/>
      <c r="RMB1" s="107"/>
      <c r="RMC1" s="107"/>
      <c r="RMD1" s="107"/>
      <c r="RME1" s="107"/>
      <c r="RMF1" s="107"/>
      <c r="RMG1" s="107"/>
      <c r="RMH1" s="107"/>
      <c r="RMI1" s="107"/>
      <c r="RMJ1" s="107"/>
      <c r="RMK1" s="107"/>
      <c r="RML1" s="107"/>
      <c r="RMM1" s="107"/>
      <c r="RMN1" s="107"/>
      <c r="RMO1" s="107"/>
      <c r="RMP1" s="107"/>
      <c r="RMQ1" s="107"/>
      <c r="RMR1" s="107"/>
      <c r="RMS1" s="107"/>
      <c r="RMT1" s="107"/>
      <c r="RMU1" s="107"/>
      <c r="RMV1" s="107"/>
      <c r="RMW1" s="107"/>
      <c r="RMX1" s="107"/>
      <c r="RMY1" s="107"/>
      <c r="RMZ1" s="107"/>
      <c r="RNA1" s="107"/>
      <c r="RNB1" s="107"/>
      <c r="RNC1" s="107"/>
      <c r="RND1" s="107"/>
      <c r="RNE1" s="107"/>
      <c r="RNF1" s="107"/>
      <c r="RNG1" s="107"/>
      <c r="RNH1" s="107"/>
      <c r="RNI1" s="107"/>
      <c r="RNJ1" s="107"/>
      <c r="RNK1" s="107"/>
      <c r="RNL1" s="107"/>
      <c r="RNM1" s="107"/>
      <c r="RNN1" s="107"/>
      <c r="RNO1" s="107"/>
      <c r="RNP1" s="107"/>
      <c r="RNQ1" s="107"/>
      <c r="RNR1" s="107"/>
      <c r="RNS1" s="107"/>
      <c r="RNT1" s="107"/>
      <c r="RNU1" s="107"/>
      <c r="RNV1" s="107"/>
      <c r="RNW1" s="107"/>
      <c r="RNX1" s="107"/>
      <c r="RNY1" s="107"/>
      <c r="RNZ1" s="107"/>
      <c r="ROA1" s="107"/>
      <c r="ROB1" s="107"/>
      <c r="ROC1" s="107"/>
      <c r="ROD1" s="107"/>
      <c r="ROE1" s="107"/>
      <c r="ROF1" s="107"/>
      <c r="ROG1" s="107"/>
      <c r="ROH1" s="107"/>
      <c r="ROI1" s="107"/>
      <c r="ROJ1" s="107"/>
      <c r="ROK1" s="107"/>
      <c r="ROL1" s="107"/>
      <c r="ROM1" s="107"/>
      <c r="RON1" s="107"/>
      <c r="ROO1" s="107"/>
      <c r="ROP1" s="107"/>
      <c r="ROQ1" s="107"/>
      <c r="ROR1" s="107"/>
      <c r="ROS1" s="107"/>
      <c r="ROT1" s="107"/>
      <c r="ROU1" s="107"/>
      <c r="ROV1" s="107"/>
      <c r="ROW1" s="107"/>
      <c r="ROX1" s="107"/>
      <c r="ROY1" s="107"/>
      <c r="ROZ1" s="107"/>
      <c r="RPA1" s="107"/>
      <c r="RPB1" s="107"/>
      <c r="RPC1" s="107"/>
      <c r="RPD1" s="107"/>
      <c r="RPE1" s="107"/>
      <c r="RPF1" s="107"/>
      <c r="RPG1" s="107"/>
      <c r="RPH1" s="107"/>
      <c r="RPI1" s="107"/>
      <c r="RPJ1" s="107"/>
      <c r="RPK1" s="107"/>
      <c r="RPL1" s="107"/>
      <c r="RPM1" s="107"/>
      <c r="RPN1" s="107"/>
      <c r="RPO1" s="107"/>
      <c r="RPP1" s="107"/>
      <c r="RPQ1" s="107"/>
      <c r="RPR1" s="107"/>
      <c r="RPS1" s="107"/>
      <c r="RPT1" s="107"/>
      <c r="RPU1" s="107"/>
      <c r="RPV1" s="107"/>
      <c r="RPW1" s="107"/>
      <c r="RPX1" s="107"/>
      <c r="RPY1" s="107"/>
      <c r="RPZ1" s="107"/>
      <c r="RQA1" s="107"/>
      <c r="RQB1" s="107"/>
      <c r="RQC1" s="107"/>
      <c r="RQD1" s="107"/>
      <c r="RQE1" s="107"/>
      <c r="RQF1" s="107"/>
      <c r="RQG1" s="107"/>
      <c r="RQH1" s="107"/>
      <c r="RQI1" s="107"/>
      <c r="RQJ1" s="107"/>
      <c r="RQK1" s="107"/>
      <c r="RQL1" s="107"/>
      <c r="RQM1" s="107"/>
      <c r="RQN1" s="107"/>
      <c r="RQO1" s="107"/>
      <c r="RQP1" s="107"/>
      <c r="RQQ1" s="107"/>
      <c r="RQR1" s="107"/>
      <c r="RQS1" s="107"/>
      <c r="RQT1" s="107"/>
      <c r="RQU1" s="107"/>
      <c r="RQV1" s="107"/>
      <c r="RQW1" s="107"/>
      <c r="RQX1" s="107"/>
      <c r="RQY1" s="107"/>
      <c r="RQZ1" s="107"/>
      <c r="RRA1" s="107"/>
      <c r="RRB1" s="107"/>
      <c r="RRC1" s="107"/>
      <c r="RRD1" s="107"/>
      <c r="RRE1" s="107"/>
      <c r="RRF1" s="107"/>
      <c r="RRG1" s="107"/>
      <c r="RRH1" s="107"/>
      <c r="RRI1" s="107"/>
      <c r="RRJ1" s="107"/>
      <c r="RRK1" s="107"/>
      <c r="RRL1" s="107"/>
      <c r="RRM1" s="107"/>
      <c r="RRN1" s="107"/>
      <c r="RRO1" s="107"/>
      <c r="RRP1" s="107"/>
      <c r="RRQ1" s="107"/>
      <c r="RRR1" s="107"/>
      <c r="RRS1" s="107"/>
      <c r="RRT1" s="107"/>
      <c r="RRU1" s="107"/>
      <c r="RRV1" s="107"/>
      <c r="RRW1" s="107"/>
      <c r="RRX1" s="107"/>
      <c r="RRY1" s="107"/>
      <c r="RRZ1" s="107"/>
      <c r="RSA1" s="107"/>
      <c r="RSB1" s="107"/>
      <c r="RSC1" s="107"/>
      <c r="RSD1" s="107"/>
      <c r="RSE1" s="107"/>
      <c r="RSF1" s="107"/>
      <c r="RSG1" s="107"/>
      <c r="RSH1" s="107"/>
      <c r="RSI1" s="107"/>
      <c r="RSJ1" s="107"/>
      <c r="RSK1" s="107"/>
      <c r="RSL1" s="107"/>
      <c r="RSM1" s="107"/>
      <c r="RSN1" s="107"/>
      <c r="RSO1" s="107"/>
      <c r="RSP1" s="107"/>
      <c r="RSQ1" s="107"/>
      <c r="RSR1" s="107"/>
      <c r="RSS1" s="107"/>
      <c r="RST1" s="107"/>
      <c r="RSU1" s="107"/>
      <c r="RSV1" s="107"/>
      <c r="RSW1" s="107"/>
      <c r="RSX1" s="107"/>
      <c r="RSY1" s="107"/>
      <c r="RSZ1" s="107"/>
      <c r="RTA1" s="107"/>
      <c r="RTB1" s="107"/>
      <c r="RTC1" s="107"/>
      <c r="RTD1" s="107"/>
      <c r="RTE1" s="107"/>
      <c r="RTF1" s="107"/>
      <c r="RTG1" s="107"/>
      <c r="RTH1" s="107"/>
      <c r="RTI1" s="107"/>
      <c r="RTJ1" s="107"/>
      <c r="RTK1" s="107"/>
      <c r="RTL1" s="107"/>
      <c r="RTM1" s="107"/>
      <c r="RTN1" s="107"/>
      <c r="RTO1" s="107"/>
      <c r="RTP1" s="107"/>
      <c r="RTQ1" s="107"/>
      <c r="RTR1" s="107"/>
      <c r="RTS1" s="107"/>
      <c r="RTT1" s="107"/>
      <c r="RTU1" s="107"/>
      <c r="RTV1" s="107"/>
      <c r="RTW1" s="107"/>
      <c r="RTX1" s="107"/>
      <c r="RTY1" s="107"/>
      <c r="RTZ1" s="107"/>
      <c r="RUA1" s="107"/>
      <c r="RUB1" s="107"/>
      <c r="RUC1" s="107"/>
      <c r="RUD1" s="107"/>
      <c r="RUE1" s="107"/>
      <c r="RUF1" s="107"/>
      <c r="RUG1" s="107"/>
      <c r="RUH1" s="107"/>
      <c r="RUI1" s="107"/>
      <c r="RUJ1" s="107"/>
      <c r="RUK1" s="107"/>
      <c r="RUL1" s="107"/>
      <c r="RUM1" s="107"/>
      <c r="RUN1" s="107"/>
      <c r="RUO1" s="107"/>
      <c r="RUP1" s="107"/>
      <c r="RUQ1" s="107"/>
      <c r="RUR1" s="107"/>
      <c r="RUS1" s="107"/>
      <c r="RUT1" s="107"/>
      <c r="RUU1" s="107"/>
      <c r="RUV1" s="107"/>
      <c r="RUW1" s="107"/>
      <c r="RUX1" s="107"/>
      <c r="RUY1" s="107"/>
      <c r="RUZ1" s="107"/>
      <c r="RVA1" s="107"/>
      <c r="RVB1" s="107"/>
      <c r="RVC1" s="107"/>
      <c r="RVD1" s="107"/>
      <c r="RVE1" s="107"/>
      <c r="RVF1" s="107"/>
      <c r="RVG1" s="107"/>
      <c r="RVH1" s="107"/>
      <c r="RVI1" s="107"/>
      <c r="RVJ1" s="107"/>
      <c r="RVK1" s="107"/>
      <c r="RVL1" s="107"/>
      <c r="RVM1" s="107"/>
      <c r="RVN1" s="107"/>
      <c r="RVO1" s="107"/>
      <c r="RVP1" s="107"/>
      <c r="RVQ1" s="107"/>
      <c r="RVR1" s="107"/>
      <c r="RVS1" s="107"/>
      <c r="RVT1" s="107"/>
      <c r="RVU1" s="107"/>
      <c r="RVV1" s="107"/>
      <c r="RVW1" s="107"/>
      <c r="RVX1" s="107"/>
      <c r="RVY1" s="107"/>
      <c r="RVZ1" s="107"/>
      <c r="RWA1" s="107"/>
      <c r="RWB1" s="107"/>
      <c r="RWC1" s="107"/>
      <c r="RWD1" s="107"/>
      <c r="RWE1" s="107"/>
      <c r="RWF1" s="107"/>
      <c r="RWG1" s="107"/>
      <c r="RWH1" s="107"/>
      <c r="RWI1" s="107"/>
      <c r="RWJ1" s="107"/>
      <c r="RWK1" s="107"/>
      <c r="RWL1" s="107"/>
      <c r="RWM1" s="107"/>
      <c r="RWN1" s="107"/>
      <c r="RWO1" s="107"/>
      <c r="RWP1" s="107"/>
      <c r="RWQ1" s="107"/>
      <c r="RWR1" s="107"/>
      <c r="RWS1" s="107"/>
      <c r="RWT1" s="107"/>
      <c r="RWU1" s="107"/>
      <c r="RWV1" s="107"/>
      <c r="RWW1" s="107"/>
      <c r="RWX1" s="107"/>
      <c r="RWY1" s="107"/>
      <c r="RWZ1" s="107"/>
      <c r="RXA1" s="107"/>
      <c r="RXB1" s="107"/>
      <c r="RXC1" s="107"/>
      <c r="RXD1" s="107"/>
      <c r="RXE1" s="107"/>
      <c r="RXF1" s="107"/>
      <c r="RXG1" s="107"/>
      <c r="RXH1" s="107"/>
      <c r="RXI1" s="107"/>
      <c r="RXJ1" s="107"/>
      <c r="RXK1" s="107"/>
      <c r="RXL1" s="107"/>
      <c r="RXM1" s="107"/>
      <c r="RXN1" s="107"/>
      <c r="RXO1" s="107"/>
      <c r="RXP1" s="107"/>
      <c r="RXQ1" s="107"/>
      <c r="RXR1" s="107"/>
      <c r="RXS1" s="107"/>
      <c r="RXT1" s="107"/>
      <c r="RXU1" s="107"/>
      <c r="RXV1" s="107"/>
      <c r="RXW1" s="107"/>
      <c r="RXX1" s="107"/>
      <c r="RXY1" s="107"/>
      <c r="RXZ1" s="107"/>
      <c r="RYA1" s="107"/>
      <c r="RYB1" s="107"/>
      <c r="RYC1" s="107"/>
      <c r="RYD1" s="107"/>
      <c r="RYE1" s="107"/>
      <c r="RYF1" s="107"/>
      <c r="RYG1" s="107"/>
      <c r="RYH1" s="107"/>
      <c r="RYI1" s="107"/>
      <c r="RYJ1" s="107"/>
      <c r="RYK1" s="107"/>
      <c r="RYL1" s="107"/>
      <c r="RYM1" s="107"/>
      <c r="RYN1" s="107"/>
      <c r="RYO1" s="107"/>
      <c r="RYP1" s="107"/>
      <c r="RYQ1" s="107"/>
      <c r="RYR1" s="107"/>
      <c r="RYS1" s="107"/>
      <c r="RYT1" s="107"/>
      <c r="RYU1" s="107"/>
      <c r="RYV1" s="107"/>
      <c r="RYW1" s="107"/>
      <c r="RYX1" s="107"/>
      <c r="RYY1" s="107"/>
      <c r="RYZ1" s="107"/>
      <c r="RZA1" s="107"/>
      <c r="RZB1" s="107"/>
      <c r="RZC1" s="107"/>
      <c r="RZD1" s="107"/>
      <c r="RZE1" s="107"/>
      <c r="RZF1" s="107"/>
      <c r="RZG1" s="107"/>
      <c r="RZH1" s="107"/>
      <c r="RZI1" s="107"/>
      <c r="RZJ1" s="107"/>
      <c r="RZK1" s="107"/>
      <c r="RZL1" s="107"/>
      <c r="RZM1" s="107"/>
      <c r="RZN1" s="107"/>
      <c r="RZO1" s="107"/>
      <c r="RZP1" s="107"/>
      <c r="RZQ1" s="107"/>
      <c r="RZR1" s="107"/>
      <c r="RZS1" s="107"/>
      <c r="RZT1" s="107"/>
      <c r="RZU1" s="107"/>
      <c r="RZV1" s="107"/>
      <c r="RZW1" s="107"/>
      <c r="RZX1" s="107"/>
      <c r="RZY1" s="107"/>
      <c r="RZZ1" s="107"/>
      <c r="SAA1" s="107"/>
      <c r="SAB1" s="107"/>
      <c r="SAC1" s="107"/>
      <c r="SAD1" s="107"/>
      <c r="SAE1" s="107"/>
      <c r="SAF1" s="107"/>
      <c r="SAG1" s="107"/>
      <c r="SAH1" s="107"/>
      <c r="SAI1" s="107"/>
      <c r="SAJ1" s="107"/>
      <c r="SAK1" s="107"/>
      <c r="SAL1" s="107"/>
      <c r="SAM1" s="107"/>
      <c r="SAN1" s="107"/>
      <c r="SAO1" s="107"/>
      <c r="SAP1" s="107"/>
      <c r="SAQ1" s="107"/>
      <c r="SAR1" s="107"/>
      <c r="SAS1" s="107"/>
      <c r="SAT1" s="107"/>
      <c r="SAU1" s="107"/>
      <c r="SAV1" s="107"/>
      <c r="SAW1" s="107"/>
      <c r="SAX1" s="107"/>
      <c r="SAY1" s="107"/>
      <c r="SAZ1" s="107"/>
      <c r="SBA1" s="107"/>
      <c r="SBB1" s="107"/>
      <c r="SBC1" s="107"/>
      <c r="SBD1" s="107"/>
      <c r="SBE1" s="107"/>
      <c r="SBF1" s="107"/>
      <c r="SBG1" s="107"/>
      <c r="SBH1" s="107"/>
      <c r="SBI1" s="107"/>
      <c r="SBJ1" s="107"/>
      <c r="SBK1" s="107"/>
      <c r="SBL1" s="107"/>
      <c r="SBM1" s="107"/>
      <c r="SBN1" s="107"/>
      <c r="SBO1" s="107"/>
      <c r="SBP1" s="107"/>
      <c r="SBQ1" s="107"/>
      <c r="SBR1" s="107"/>
      <c r="SBS1" s="107"/>
      <c r="SBT1" s="107"/>
      <c r="SBU1" s="107"/>
      <c r="SBV1" s="107"/>
      <c r="SBW1" s="107"/>
      <c r="SBX1" s="107"/>
      <c r="SBY1" s="107"/>
      <c r="SBZ1" s="107"/>
      <c r="SCA1" s="107"/>
      <c r="SCB1" s="107"/>
      <c r="SCC1" s="107"/>
      <c r="SCD1" s="107"/>
      <c r="SCE1" s="107"/>
      <c r="SCF1" s="107"/>
      <c r="SCG1" s="107"/>
      <c r="SCH1" s="107"/>
      <c r="SCI1" s="107"/>
      <c r="SCJ1" s="107"/>
      <c r="SCK1" s="107"/>
      <c r="SCL1" s="107"/>
      <c r="SCM1" s="107"/>
      <c r="SCN1" s="107"/>
      <c r="SCO1" s="107"/>
      <c r="SCP1" s="107"/>
      <c r="SCQ1" s="107"/>
      <c r="SCR1" s="107"/>
      <c r="SCS1" s="107"/>
      <c r="SCT1" s="107"/>
      <c r="SCU1" s="107"/>
      <c r="SCV1" s="107"/>
      <c r="SCW1" s="107"/>
      <c r="SCX1" s="107"/>
      <c r="SCY1" s="107"/>
      <c r="SCZ1" s="107"/>
      <c r="SDA1" s="107"/>
      <c r="SDB1" s="107"/>
      <c r="SDC1" s="107"/>
      <c r="SDD1" s="107"/>
      <c r="SDE1" s="107"/>
      <c r="SDF1" s="107"/>
      <c r="SDG1" s="107"/>
      <c r="SDH1" s="107"/>
      <c r="SDI1" s="107"/>
      <c r="SDJ1" s="107"/>
      <c r="SDK1" s="107"/>
      <c r="SDL1" s="107"/>
      <c r="SDM1" s="107"/>
      <c r="SDN1" s="107"/>
      <c r="SDO1" s="107"/>
      <c r="SDP1" s="107"/>
      <c r="SDQ1" s="107"/>
      <c r="SDR1" s="107"/>
      <c r="SDS1" s="107"/>
      <c r="SDT1" s="107"/>
      <c r="SDU1" s="107"/>
      <c r="SDV1" s="107"/>
      <c r="SDW1" s="107"/>
      <c r="SDX1" s="107"/>
      <c r="SDY1" s="107"/>
      <c r="SDZ1" s="107"/>
      <c r="SEA1" s="107"/>
      <c r="SEB1" s="107"/>
      <c r="SEC1" s="107"/>
      <c r="SED1" s="107"/>
      <c r="SEE1" s="107"/>
      <c r="SEF1" s="107"/>
      <c r="SEG1" s="107"/>
      <c r="SEH1" s="107"/>
      <c r="SEI1" s="107"/>
      <c r="SEJ1" s="107"/>
      <c r="SEK1" s="107"/>
      <c r="SEL1" s="107"/>
      <c r="SEM1" s="107"/>
      <c r="SEN1" s="107"/>
      <c r="SEO1" s="107"/>
      <c r="SEP1" s="107"/>
      <c r="SEQ1" s="107"/>
      <c r="SER1" s="107"/>
      <c r="SES1" s="107"/>
      <c r="SET1" s="107"/>
      <c r="SEU1" s="107"/>
      <c r="SEV1" s="107"/>
      <c r="SEW1" s="107"/>
      <c r="SEX1" s="107"/>
      <c r="SEY1" s="107"/>
      <c r="SEZ1" s="107"/>
      <c r="SFA1" s="107"/>
      <c r="SFB1" s="107"/>
      <c r="SFC1" s="107"/>
      <c r="SFD1" s="107"/>
      <c r="SFE1" s="107"/>
      <c r="SFF1" s="107"/>
      <c r="SFG1" s="107"/>
      <c r="SFH1" s="107"/>
      <c r="SFI1" s="107"/>
      <c r="SFJ1" s="107"/>
      <c r="SFK1" s="107"/>
      <c r="SFL1" s="107"/>
      <c r="SFM1" s="107"/>
      <c r="SFN1" s="107"/>
      <c r="SFO1" s="107"/>
      <c r="SFP1" s="107"/>
      <c r="SFQ1" s="107"/>
      <c r="SFR1" s="107"/>
      <c r="SFS1" s="107"/>
      <c r="SFT1" s="107"/>
      <c r="SFU1" s="107"/>
      <c r="SFV1" s="107"/>
      <c r="SFW1" s="107"/>
      <c r="SFX1" s="107"/>
      <c r="SFY1" s="107"/>
      <c r="SFZ1" s="107"/>
      <c r="SGA1" s="107"/>
      <c r="SGB1" s="107"/>
      <c r="SGC1" s="107"/>
      <c r="SGD1" s="107"/>
      <c r="SGE1" s="107"/>
      <c r="SGF1" s="107"/>
      <c r="SGG1" s="107"/>
      <c r="SGH1" s="107"/>
      <c r="SGI1" s="107"/>
      <c r="SGJ1" s="107"/>
      <c r="SGK1" s="107"/>
      <c r="SGL1" s="107"/>
      <c r="SGM1" s="107"/>
      <c r="SGN1" s="107"/>
      <c r="SGO1" s="107"/>
      <c r="SGP1" s="107"/>
      <c r="SGQ1" s="107"/>
      <c r="SGR1" s="107"/>
      <c r="SGS1" s="107"/>
      <c r="SGT1" s="107"/>
      <c r="SGU1" s="107"/>
      <c r="SGV1" s="107"/>
      <c r="SGW1" s="107"/>
      <c r="SGX1" s="107"/>
      <c r="SGY1" s="107"/>
      <c r="SGZ1" s="107"/>
      <c r="SHA1" s="107"/>
      <c r="SHB1" s="107"/>
      <c r="SHC1" s="107"/>
      <c r="SHD1" s="107"/>
      <c r="SHE1" s="107"/>
      <c r="SHF1" s="107"/>
      <c r="SHG1" s="107"/>
      <c r="SHH1" s="107"/>
      <c r="SHI1" s="107"/>
      <c r="SHJ1" s="107"/>
      <c r="SHK1" s="107"/>
      <c r="SHL1" s="107"/>
      <c r="SHM1" s="107"/>
      <c r="SHN1" s="107"/>
      <c r="SHO1" s="107"/>
      <c r="SHP1" s="107"/>
      <c r="SHQ1" s="107"/>
      <c r="SHR1" s="107"/>
      <c r="SHS1" s="107"/>
      <c r="SHT1" s="107"/>
      <c r="SHU1" s="107"/>
      <c r="SHV1" s="107"/>
      <c r="SHW1" s="107"/>
      <c r="SHX1" s="107"/>
      <c r="SHY1" s="107"/>
      <c r="SHZ1" s="107"/>
      <c r="SIA1" s="107"/>
      <c r="SIB1" s="107"/>
      <c r="SIC1" s="107"/>
      <c r="SID1" s="107"/>
      <c r="SIE1" s="107"/>
      <c r="SIF1" s="107"/>
      <c r="SIG1" s="107"/>
      <c r="SIH1" s="107"/>
      <c r="SII1" s="107"/>
      <c r="SIJ1" s="107"/>
      <c r="SIK1" s="107"/>
      <c r="SIL1" s="107"/>
      <c r="SIM1" s="107"/>
      <c r="SIN1" s="107"/>
      <c r="SIO1" s="107"/>
      <c r="SIP1" s="107"/>
      <c r="SIQ1" s="107"/>
      <c r="SIR1" s="107"/>
      <c r="SIS1" s="107"/>
      <c r="SIT1" s="107"/>
      <c r="SIU1" s="107"/>
      <c r="SIV1" s="107"/>
      <c r="SIW1" s="107"/>
      <c r="SIX1" s="107"/>
      <c r="SIY1" s="107"/>
      <c r="SIZ1" s="107"/>
      <c r="SJA1" s="107"/>
      <c r="SJB1" s="107"/>
      <c r="SJC1" s="107"/>
      <c r="SJD1" s="107"/>
      <c r="SJE1" s="107"/>
      <c r="SJF1" s="107"/>
      <c r="SJG1" s="107"/>
      <c r="SJH1" s="107"/>
      <c r="SJI1" s="107"/>
      <c r="SJJ1" s="107"/>
      <c r="SJK1" s="107"/>
      <c r="SJL1" s="107"/>
      <c r="SJM1" s="107"/>
      <c r="SJN1" s="107"/>
      <c r="SJO1" s="107"/>
      <c r="SJP1" s="107"/>
      <c r="SJQ1" s="107"/>
      <c r="SJR1" s="107"/>
      <c r="SJS1" s="107"/>
      <c r="SJT1" s="107"/>
      <c r="SJU1" s="107"/>
      <c r="SJV1" s="107"/>
      <c r="SJW1" s="107"/>
      <c r="SJX1" s="107"/>
      <c r="SJY1" s="107"/>
      <c r="SJZ1" s="107"/>
      <c r="SKA1" s="107"/>
      <c r="SKB1" s="107"/>
      <c r="SKC1" s="107"/>
      <c r="SKD1" s="107"/>
      <c r="SKE1" s="107"/>
      <c r="SKF1" s="107"/>
      <c r="SKG1" s="107"/>
      <c r="SKH1" s="107"/>
      <c r="SKI1" s="107"/>
      <c r="SKJ1" s="107"/>
      <c r="SKK1" s="107"/>
      <c r="SKL1" s="107"/>
      <c r="SKM1" s="107"/>
      <c r="SKN1" s="107"/>
      <c r="SKO1" s="107"/>
      <c r="SKP1" s="107"/>
      <c r="SKQ1" s="107"/>
      <c r="SKR1" s="107"/>
      <c r="SKS1" s="107"/>
      <c r="SKT1" s="107"/>
      <c r="SKU1" s="107"/>
      <c r="SKV1" s="107"/>
      <c r="SKW1" s="107"/>
      <c r="SKX1" s="107"/>
      <c r="SKY1" s="107"/>
      <c r="SKZ1" s="107"/>
      <c r="SLA1" s="107"/>
      <c r="SLB1" s="107"/>
      <c r="SLC1" s="107"/>
      <c r="SLD1" s="107"/>
      <c r="SLE1" s="107"/>
      <c r="SLF1" s="107"/>
      <c r="SLG1" s="107"/>
      <c r="SLH1" s="107"/>
      <c r="SLI1" s="107"/>
      <c r="SLJ1" s="107"/>
      <c r="SLK1" s="107"/>
      <c r="SLL1" s="107"/>
      <c r="SLM1" s="107"/>
      <c r="SLN1" s="107"/>
      <c r="SLO1" s="107"/>
      <c r="SLP1" s="107"/>
      <c r="SLQ1" s="107"/>
      <c r="SLR1" s="107"/>
      <c r="SLS1" s="107"/>
      <c r="SLT1" s="107"/>
      <c r="SLU1" s="107"/>
      <c r="SLV1" s="107"/>
      <c r="SLW1" s="107"/>
      <c r="SLX1" s="107"/>
      <c r="SLY1" s="107"/>
      <c r="SLZ1" s="107"/>
      <c r="SMA1" s="107"/>
      <c r="SMB1" s="107"/>
      <c r="SMC1" s="107"/>
      <c r="SMD1" s="107"/>
      <c r="SME1" s="107"/>
      <c r="SMF1" s="107"/>
      <c r="SMG1" s="107"/>
      <c r="SMH1" s="107"/>
      <c r="SMI1" s="107"/>
      <c r="SMJ1" s="107"/>
      <c r="SMK1" s="107"/>
      <c r="SML1" s="107"/>
      <c r="SMM1" s="107"/>
      <c r="SMN1" s="107"/>
      <c r="SMO1" s="107"/>
      <c r="SMP1" s="107"/>
      <c r="SMQ1" s="107"/>
      <c r="SMR1" s="107"/>
      <c r="SMS1" s="107"/>
      <c r="SMT1" s="107"/>
      <c r="SMU1" s="107"/>
      <c r="SMV1" s="107"/>
      <c r="SMW1" s="107"/>
      <c r="SMX1" s="107"/>
      <c r="SMY1" s="107"/>
      <c r="SMZ1" s="107"/>
      <c r="SNA1" s="107"/>
      <c r="SNB1" s="107"/>
      <c r="SNC1" s="107"/>
      <c r="SND1" s="107"/>
      <c r="SNE1" s="107"/>
      <c r="SNF1" s="107"/>
      <c r="SNG1" s="107"/>
      <c r="SNH1" s="107"/>
      <c r="SNI1" s="107"/>
      <c r="SNJ1" s="107"/>
      <c r="SNK1" s="107"/>
      <c r="SNL1" s="107"/>
      <c r="SNM1" s="107"/>
      <c r="SNN1" s="107"/>
      <c r="SNO1" s="107"/>
      <c r="SNP1" s="107"/>
      <c r="SNQ1" s="107"/>
      <c r="SNR1" s="107"/>
      <c r="SNS1" s="107"/>
      <c r="SNT1" s="107"/>
      <c r="SNU1" s="107"/>
      <c r="SNV1" s="107"/>
      <c r="SNW1" s="107"/>
      <c r="SNX1" s="107"/>
      <c r="SNY1" s="107"/>
      <c r="SNZ1" s="107"/>
      <c r="SOA1" s="107"/>
      <c r="SOB1" s="107"/>
      <c r="SOC1" s="107"/>
      <c r="SOD1" s="107"/>
      <c r="SOE1" s="107"/>
      <c r="SOF1" s="107"/>
      <c r="SOG1" s="107"/>
      <c r="SOH1" s="107"/>
      <c r="SOI1" s="107"/>
      <c r="SOJ1" s="107"/>
      <c r="SOK1" s="107"/>
      <c r="SOL1" s="107"/>
      <c r="SOM1" s="107"/>
      <c r="SON1" s="107"/>
      <c r="SOO1" s="107"/>
      <c r="SOP1" s="107"/>
      <c r="SOQ1" s="107"/>
      <c r="SOR1" s="107"/>
      <c r="SOS1" s="107"/>
      <c r="SOT1" s="107"/>
      <c r="SOU1" s="107"/>
      <c r="SOV1" s="107"/>
      <c r="SOW1" s="107"/>
      <c r="SOX1" s="107"/>
      <c r="SOY1" s="107"/>
      <c r="SOZ1" s="107"/>
      <c r="SPA1" s="107"/>
      <c r="SPB1" s="107"/>
      <c r="SPC1" s="107"/>
      <c r="SPD1" s="107"/>
      <c r="SPE1" s="107"/>
      <c r="SPF1" s="107"/>
      <c r="SPG1" s="107"/>
      <c r="SPH1" s="107"/>
      <c r="SPI1" s="107"/>
      <c r="SPJ1" s="107"/>
      <c r="SPK1" s="107"/>
      <c r="SPL1" s="107"/>
      <c r="SPM1" s="107"/>
      <c r="SPN1" s="107"/>
      <c r="SPO1" s="107"/>
      <c r="SPP1" s="107"/>
      <c r="SPQ1" s="107"/>
      <c r="SPR1" s="107"/>
      <c r="SPS1" s="107"/>
      <c r="SPT1" s="107"/>
      <c r="SPU1" s="107"/>
      <c r="SPV1" s="107"/>
      <c r="SPW1" s="107"/>
      <c r="SPX1" s="107"/>
      <c r="SPY1" s="107"/>
      <c r="SPZ1" s="107"/>
      <c r="SQA1" s="107"/>
      <c r="SQB1" s="107"/>
      <c r="SQC1" s="107"/>
      <c r="SQD1" s="107"/>
      <c r="SQE1" s="107"/>
      <c r="SQF1" s="107"/>
      <c r="SQG1" s="107"/>
      <c r="SQH1" s="107"/>
      <c r="SQI1" s="107"/>
      <c r="SQJ1" s="107"/>
      <c r="SQK1" s="107"/>
      <c r="SQL1" s="107"/>
      <c r="SQM1" s="107"/>
      <c r="SQN1" s="107"/>
      <c r="SQO1" s="107"/>
      <c r="SQP1" s="107"/>
      <c r="SQQ1" s="107"/>
      <c r="SQR1" s="107"/>
      <c r="SQS1" s="107"/>
      <c r="SQT1" s="107"/>
      <c r="SQU1" s="107"/>
      <c r="SQV1" s="107"/>
      <c r="SQW1" s="107"/>
      <c r="SQX1" s="107"/>
      <c r="SQY1" s="107"/>
      <c r="SQZ1" s="107"/>
      <c r="SRA1" s="107"/>
      <c r="SRB1" s="107"/>
      <c r="SRC1" s="107"/>
      <c r="SRD1" s="107"/>
      <c r="SRE1" s="107"/>
      <c r="SRF1" s="107"/>
      <c r="SRG1" s="107"/>
      <c r="SRH1" s="107"/>
      <c r="SRI1" s="107"/>
      <c r="SRJ1" s="107"/>
      <c r="SRK1" s="107"/>
      <c r="SRL1" s="107"/>
      <c r="SRM1" s="107"/>
      <c r="SRN1" s="107"/>
      <c r="SRO1" s="107"/>
      <c r="SRP1" s="107"/>
      <c r="SRQ1" s="107"/>
      <c r="SRR1" s="107"/>
      <c r="SRS1" s="107"/>
      <c r="SRT1" s="107"/>
      <c r="SRU1" s="107"/>
      <c r="SRV1" s="107"/>
      <c r="SRW1" s="107"/>
      <c r="SRX1" s="107"/>
      <c r="SRY1" s="107"/>
      <c r="SRZ1" s="107"/>
      <c r="SSA1" s="107"/>
      <c r="SSB1" s="107"/>
      <c r="SSC1" s="107"/>
      <c r="SSD1" s="107"/>
      <c r="SSE1" s="107"/>
      <c r="SSF1" s="107"/>
      <c r="SSG1" s="107"/>
      <c r="SSH1" s="107"/>
      <c r="SSI1" s="107"/>
      <c r="SSJ1" s="107"/>
      <c r="SSK1" s="107"/>
      <c r="SSL1" s="107"/>
      <c r="SSM1" s="107"/>
      <c r="SSN1" s="107"/>
      <c r="SSO1" s="107"/>
      <c r="SSP1" s="107"/>
      <c r="SSQ1" s="107"/>
      <c r="SSR1" s="107"/>
      <c r="SSS1" s="107"/>
      <c r="SST1" s="107"/>
      <c r="SSU1" s="107"/>
      <c r="SSV1" s="107"/>
      <c r="SSW1" s="107"/>
      <c r="SSX1" s="107"/>
      <c r="SSY1" s="107"/>
      <c r="SSZ1" s="107"/>
      <c r="STA1" s="107"/>
      <c r="STB1" s="107"/>
      <c r="STC1" s="107"/>
      <c r="STD1" s="107"/>
      <c r="STE1" s="107"/>
      <c r="STF1" s="107"/>
      <c r="STG1" s="107"/>
      <c r="STH1" s="107"/>
      <c r="STI1" s="107"/>
      <c r="STJ1" s="107"/>
      <c r="STK1" s="107"/>
      <c r="STL1" s="107"/>
      <c r="STM1" s="107"/>
      <c r="STN1" s="107"/>
      <c r="STO1" s="107"/>
      <c r="STP1" s="107"/>
      <c r="STQ1" s="107"/>
      <c r="STR1" s="107"/>
      <c r="STS1" s="107"/>
      <c r="STT1" s="107"/>
      <c r="STU1" s="107"/>
      <c r="STV1" s="107"/>
      <c r="STW1" s="107"/>
      <c r="STX1" s="107"/>
      <c r="STY1" s="107"/>
      <c r="STZ1" s="107"/>
      <c r="SUA1" s="107"/>
      <c r="SUB1" s="107"/>
      <c r="SUC1" s="107"/>
      <c r="SUD1" s="107"/>
      <c r="SUE1" s="107"/>
      <c r="SUF1" s="107"/>
      <c r="SUG1" s="107"/>
      <c r="SUH1" s="107"/>
      <c r="SUI1" s="107"/>
      <c r="SUJ1" s="107"/>
      <c r="SUK1" s="107"/>
      <c r="SUL1" s="107"/>
      <c r="SUM1" s="107"/>
      <c r="SUN1" s="107"/>
      <c r="SUO1" s="107"/>
      <c r="SUP1" s="107"/>
      <c r="SUQ1" s="107"/>
      <c r="SUR1" s="107"/>
      <c r="SUS1" s="107"/>
      <c r="SUT1" s="107"/>
      <c r="SUU1" s="107"/>
      <c r="SUV1" s="107"/>
      <c r="SUW1" s="107"/>
      <c r="SUX1" s="107"/>
      <c r="SUY1" s="107"/>
      <c r="SUZ1" s="107"/>
      <c r="SVA1" s="107"/>
      <c r="SVB1" s="107"/>
      <c r="SVC1" s="107"/>
      <c r="SVD1" s="107"/>
      <c r="SVE1" s="107"/>
      <c r="SVF1" s="107"/>
      <c r="SVG1" s="107"/>
      <c r="SVH1" s="107"/>
      <c r="SVI1" s="107"/>
      <c r="SVJ1" s="107"/>
      <c r="SVK1" s="107"/>
      <c r="SVL1" s="107"/>
      <c r="SVM1" s="107"/>
      <c r="SVN1" s="107"/>
      <c r="SVO1" s="107"/>
      <c r="SVP1" s="107"/>
      <c r="SVQ1" s="107"/>
      <c r="SVR1" s="107"/>
      <c r="SVS1" s="107"/>
      <c r="SVT1" s="107"/>
      <c r="SVU1" s="107"/>
      <c r="SVV1" s="107"/>
      <c r="SVW1" s="107"/>
      <c r="SVX1" s="107"/>
      <c r="SVY1" s="107"/>
      <c r="SVZ1" s="107"/>
      <c r="SWA1" s="107"/>
      <c r="SWB1" s="107"/>
      <c r="SWC1" s="107"/>
      <c r="SWD1" s="107"/>
      <c r="SWE1" s="107"/>
      <c r="SWF1" s="107"/>
      <c r="SWG1" s="107"/>
      <c r="SWH1" s="107"/>
      <c r="SWI1" s="107"/>
      <c r="SWJ1" s="107"/>
      <c r="SWK1" s="107"/>
      <c r="SWL1" s="107"/>
      <c r="SWM1" s="107"/>
      <c r="SWN1" s="107"/>
      <c r="SWO1" s="107"/>
      <c r="SWP1" s="107"/>
      <c r="SWQ1" s="107"/>
      <c r="SWR1" s="107"/>
      <c r="SWS1" s="107"/>
      <c r="SWT1" s="107"/>
      <c r="SWU1" s="107"/>
      <c r="SWV1" s="107"/>
      <c r="SWW1" s="107"/>
      <c r="SWX1" s="107"/>
      <c r="SWY1" s="107"/>
      <c r="SWZ1" s="107"/>
      <c r="SXA1" s="107"/>
      <c r="SXB1" s="107"/>
      <c r="SXC1" s="107"/>
      <c r="SXD1" s="107"/>
      <c r="SXE1" s="107"/>
      <c r="SXF1" s="107"/>
      <c r="SXG1" s="107"/>
      <c r="SXH1" s="107"/>
      <c r="SXI1" s="107"/>
      <c r="SXJ1" s="107"/>
      <c r="SXK1" s="107"/>
      <c r="SXL1" s="107"/>
      <c r="SXM1" s="107"/>
      <c r="SXN1" s="107"/>
      <c r="SXO1" s="107"/>
      <c r="SXP1" s="107"/>
      <c r="SXQ1" s="107"/>
      <c r="SXR1" s="107"/>
      <c r="SXS1" s="107"/>
      <c r="SXT1" s="107"/>
      <c r="SXU1" s="107"/>
      <c r="SXV1" s="107"/>
      <c r="SXW1" s="107"/>
      <c r="SXX1" s="107"/>
      <c r="SXY1" s="107"/>
      <c r="SXZ1" s="107"/>
      <c r="SYA1" s="107"/>
      <c r="SYB1" s="107"/>
      <c r="SYC1" s="107"/>
      <c r="SYD1" s="107"/>
      <c r="SYE1" s="107"/>
      <c r="SYF1" s="107"/>
      <c r="SYG1" s="107"/>
      <c r="SYH1" s="107"/>
      <c r="SYI1" s="107"/>
      <c r="SYJ1" s="107"/>
      <c r="SYK1" s="107"/>
      <c r="SYL1" s="107"/>
      <c r="SYM1" s="107"/>
      <c r="SYN1" s="107"/>
      <c r="SYO1" s="107"/>
      <c r="SYP1" s="107"/>
      <c r="SYQ1" s="107"/>
      <c r="SYR1" s="107"/>
      <c r="SYS1" s="107"/>
      <c r="SYT1" s="107"/>
      <c r="SYU1" s="107"/>
      <c r="SYV1" s="107"/>
      <c r="SYW1" s="107"/>
      <c r="SYX1" s="107"/>
      <c r="SYY1" s="107"/>
      <c r="SYZ1" s="107"/>
      <c r="SZA1" s="107"/>
      <c r="SZB1" s="107"/>
      <c r="SZC1" s="107"/>
      <c r="SZD1" s="107"/>
      <c r="SZE1" s="107"/>
      <c r="SZF1" s="107"/>
      <c r="SZG1" s="107"/>
      <c r="SZH1" s="107"/>
      <c r="SZI1" s="107"/>
      <c r="SZJ1" s="107"/>
      <c r="SZK1" s="107"/>
      <c r="SZL1" s="107"/>
      <c r="SZM1" s="107"/>
      <c r="SZN1" s="107"/>
      <c r="SZO1" s="107"/>
      <c r="SZP1" s="107"/>
      <c r="SZQ1" s="107"/>
      <c r="SZR1" s="107"/>
      <c r="SZS1" s="107"/>
      <c r="SZT1" s="107"/>
      <c r="SZU1" s="107"/>
      <c r="SZV1" s="107"/>
      <c r="SZW1" s="107"/>
      <c r="SZX1" s="107"/>
      <c r="SZY1" s="107"/>
      <c r="SZZ1" s="107"/>
      <c r="TAA1" s="107"/>
      <c r="TAB1" s="107"/>
      <c r="TAC1" s="107"/>
      <c r="TAD1" s="107"/>
      <c r="TAE1" s="107"/>
      <c r="TAF1" s="107"/>
      <c r="TAG1" s="107"/>
      <c r="TAH1" s="107"/>
      <c r="TAI1" s="107"/>
      <c r="TAJ1" s="107"/>
      <c r="TAK1" s="107"/>
      <c r="TAL1" s="107"/>
      <c r="TAM1" s="107"/>
      <c r="TAN1" s="107"/>
      <c r="TAO1" s="107"/>
      <c r="TAP1" s="107"/>
      <c r="TAQ1" s="107"/>
      <c r="TAR1" s="107"/>
      <c r="TAS1" s="107"/>
      <c r="TAT1" s="107"/>
      <c r="TAU1" s="107"/>
      <c r="TAV1" s="107"/>
      <c r="TAW1" s="107"/>
      <c r="TAX1" s="107"/>
      <c r="TAY1" s="107"/>
      <c r="TAZ1" s="107"/>
      <c r="TBA1" s="107"/>
      <c r="TBB1" s="107"/>
      <c r="TBC1" s="107"/>
      <c r="TBD1" s="107"/>
      <c r="TBE1" s="107"/>
      <c r="TBF1" s="107"/>
      <c r="TBG1" s="107"/>
      <c r="TBH1" s="107"/>
      <c r="TBI1" s="107"/>
      <c r="TBJ1" s="107"/>
      <c r="TBK1" s="107"/>
      <c r="TBL1" s="107"/>
      <c r="TBM1" s="107"/>
      <c r="TBN1" s="107"/>
      <c r="TBO1" s="107"/>
      <c r="TBP1" s="107"/>
      <c r="TBQ1" s="107"/>
      <c r="TBR1" s="107"/>
      <c r="TBS1" s="107"/>
      <c r="TBT1" s="107"/>
      <c r="TBU1" s="107"/>
      <c r="TBV1" s="107"/>
      <c r="TBW1" s="107"/>
      <c r="TBX1" s="107"/>
      <c r="TBY1" s="107"/>
      <c r="TBZ1" s="107"/>
      <c r="TCA1" s="107"/>
      <c r="TCB1" s="107"/>
      <c r="TCC1" s="107"/>
      <c r="TCD1" s="107"/>
      <c r="TCE1" s="107"/>
      <c r="TCF1" s="107"/>
      <c r="TCG1" s="107"/>
      <c r="TCH1" s="107"/>
      <c r="TCI1" s="107"/>
      <c r="TCJ1" s="107"/>
      <c r="TCK1" s="107"/>
      <c r="TCL1" s="107"/>
      <c r="TCM1" s="107"/>
      <c r="TCN1" s="107"/>
      <c r="TCO1" s="107"/>
      <c r="TCP1" s="107"/>
      <c r="TCQ1" s="107"/>
      <c r="TCR1" s="107"/>
      <c r="TCS1" s="107"/>
      <c r="TCT1" s="107"/>
      <c r="TCU1" s="107"/>
      <c r="TCV1" s="107"/>
      <c r="TCW1" s="107"/>
      <c r="TCX1" s="107"/>
      <c r="TCY1" s="107"/>
      <c r="TCZ1" s="107"/>
      <c r="TDA1" s="107"/>
      <c r="TDB1" s="107"/>
      <c r="TDC1" s="107"/>
      <c r="TDD1" s="107"/>
      <c r="TDE1" s="107"/>
      <c r="TDF1" s="107"/>
      <c r="TDG1" s="107"/>
      <c r="TDH1" s="107"/>
      <c r="TDI1" s="107"/>
      <c r="TDJ1" s="107"/>
      <c r="TDK1" s="107"/>
      <c r="TDL1" s="107"/>
      <c r="TDM1" s="107"/>
      <c r="TDN1" s="107"/>
      <c r="TDO1" s="107"/>
      <c r="TDP1" s="107"/>
      <c r="TDQ1" s="107"/>
      <c r="TDR1" s="107"/>
      <c r="TDS1" s="107"/>
      <c r="TDT1" s="107"/>
      <c r="TDU1" s="107"/>
      <c r="TDV1" s="107"/>
      <c r="TDW1" s="107"/>
      <c r="TDX1" s="107"/>
      <c r="TDY1" s="107"/>
      <c r="TDZ1" s="107"/>
      <c r="TEA1" s="107"/>
      <c r="TEB1" s="107"/>
      <c r="TEC1" s="107"/>
      <c r="TED1" s="107"/>
      <c r="TEE1" s="107"/>
      <c r="TEF1" s="107"/>
      <c r="TEG1" s="107"/>
      <c r="TEH1" s="107"/>
      <c r="TEI1" s="107"/>
      <c r="TEJ1" s="107"/>
      <c r="TEK1" s="107"/>
      <c r="TEL1" s="107"/>
      <c r="TEM1" s="107"/>
      <c r="TEN1" s="107"/>
      <c r="TEO1" s="107"/>
      <c r="TEP1" s="107"/>
      <c r="TEQ1" s="107"/>
      <c r="TER1" s="107"/>
      <c r="TES1" s="107"/>
      <c r="TET1" s="107"/>
      <c r="TEU1" s="107"/>
      <c r="TEV1" s="107"/>
      <c r="TEW1" s="107"/>
      <c r="TEX1" s="107"/>
      <c r="TEY1" s="107"/>
      <c r="TEZ1" s="107"/>
      <c r="TFA1" s="107"/>
      <c r="TFB1" s="107"/>
      <c r="TFC1" s="107"/>
      <c r="TFD1" s="107"/>
      <c r="TFE1" s="107"/>
      <c r="TFF1" s="107"/>
      <c r="TFG1" s="107"/>
      <c r="TFH1" s="107"/>
      <c r="TFI1" s="107"/>
      <c r="TFJ1" s="107"/>
      <c r="TFK1" s="107"/>
      <c r="TFL1" s="107"/>
      <c r="TFM1" s="107"/>
      <c r="TFN1" s="107"/>
      <c r="TFO1" s="107"/>
      <c r="TFP1" s="107"/>
      <c r="TFQ1" s="107"/>
      <c r="TFR1" s="107"/>
      <c r="TFS1" s="107"/>
      <c r="TFT1" s="107"/>
      <c r="TFU1" s="107"/>
      <c r="TFV1" s="107"/>
      <c r="TFW1" s="107"/>
      <c r="TFX1" s="107"/>
      <c r="TFY1" s="107"/>
      <c r="TFZ1" s="107"/>
      <c r="TGA1" s="107"/>
      <c r="TGB1" s="107"/>
      <c r="TGC1" s="107"/>
      <c r="TGD1" s="107"/>
      <c r="TGE1" s="107"/>
      <c r="TGF1" s="107"/>
      <c r="TGG1" s="107"/>
      <c r="TGH1" s="107"/>
      <c r="TGI1" s="107"/>
      <c r="TGJ1" s="107"/>
      <c r="TGK1" s="107"/>
      <c r="TGL1" s="107"/>
      <c r="TGM1" s="107"/>
      <c r="TGN1" s="107"/>
      <c r="TGO1" s="107"/>
      <c r="TGP1" s="107"/>
      <c r="TGQ1" s="107"/>
      <c r="TGR1" s="107"/>
      <c r="TGS1" s="107"/>
      <c r="TGT1" s="107"/>
      <c r="TGU1" s="107"/>
      <c r="TGV1" s="107"/>
      <c r="TGW1" s="107"/>
      <c r="TGX1" s="107"/>
      <c r="TGY1" s="107"/>
      <c r="TGZ1" s="107"/>
      <c r="THA1" s="107"/>
      <c r="THB1" s="107"/>
      <c r="THC1" s="107"/>
      <c r="THD1" s="107"/>
      <c r="THE1" s="107"/>
      <c r="THF1" s="107"/>
      <c r="THG1" s="107"/>
      <c r="THH1" s="107"/>
      <c r="THI1" s="107"/>
      <c r="THJ1" s="107"/>
      <c r="THK1" s="107"/>
      <c r="THL1" s="107"/>
      <c r="THM1" s="107"/>
      <c r="THN1" s="107"/>
      <c r="THO1" s="107"/>
      <c r="THP1" s="107"/>
      <c r="THQ1" s="107"/>
      <c r="THR1" s="107"/>
      <c r="THS1" s="107"/>
      <c r="THT1" s="107"/>
      <c r="THU1" s="107"/>
      <c r="THV1" s="107"/>
      <c r="THW1" s="107"/>
      <c r="THX1" s="107"/>
      <c r="THY1" s="107"/>
      <c r="THZ1" s="107"/>
      <c r="TIA1" s="107"/>
      <c r="TIB1" s="107"/>
      <c r="TIC1" s="107"/>
      <c r="TID1" s="107"/>
      <c r="TIE1" s="107"/>
      <c r="TIF1" s="107"/>
      <c r="TIG1" s="107"/>
      <c r="TIH1" s="107"/>
      <c r="TII1" s="107"/>
      <c r="TIJ1" s="107"/>
      <c r="TIK1" s="107"/>
      <c r="TIL1" s="107"/>
      <c r="TIM1" s="107"/>
      <c r="TIN1" s="107"/>
      <c r="TIO1" s="107"/>
      <c r="TIP1" s="107"/>
      <c r="TIQ1" s="107"/>
      <c r="TIR1" s="107"/>
      <c r="TIS1" s="107"/>
      <c r="TIT1" s="107"/>
      <c r="TIU1" s="107"/>
      <c r="TIV1" s="107"/>
      <c r="TIW1" s="107"/>
      <c r="TIX1" s="107"/>
      <c r="TIY1" s="107"/>
      <c r="TIZ1" s="107"/>
      <c r="TJA1" s="107"/>
      <c r="TJB1" s="107"/>
      <c r="TJC1" s="107"/>
      <c r="TJD1" s="107"/>
      <c r="TJE1" s="107"/>
      <c r="TJF1" s="107"/>
      <c r="TJG1" s="107"/>
      <c r="TJH1" s="107"/>
      <c r="TJI1" s="107"/>
      <c r="TJJ1" s="107"/>
      <c r="TJK1" s="107"/>
      <c r="TJL1" s="107"/>
      <c r="TJM1" s="107"/>
      <c r="TJN1" s="107"/>
      <c r="TJO1" s="107"/>
      <c r="TJP1" s="107"/>
      <c r="TJQ1" s="107"/>
      <c r="TJR1" s="107"/>
      <c r="TJS1" s="107"/>
      <c r="TJT1" s="107"/>
      <c r="TJU1" s="107"/>
      <c r="TJV1" s="107"/>
      <c r="TJW1" s="107"/>
      <c r="TJX1" s="107"/>
      <c r="TJY1" s="107"/>
      <c r="TJZ1" s="107"/>
      <c r="TKA1" s="107"/>
      <c r="TKB1" s="107"/>
      <c r="TKC1" s="107"/>
      <c r="TKD1" s="107"/>
      <c r="TKE1" s="107"/>
      <c r="TKF1" s="107"/>
      <c r="TKG1" s="107"/>
      <c r="TKH1" s="107"/>
      <c r="TKI1" s="107"/>
      <c r="TKJ1" s="107"/>
      <c r="TKK1" s="107"/>
      <c r="TKL1" s="107"/>
      <c r="TKM1" s="107"/>
      <c r="TKN1" s="107"/>
      <c r="TKO1" s="107"/>
      <c r="TKP1" s="107"/>
      <c r="TKQ1" s="107"/>
      <c r="TKR1" s="107"/>
      <c r="TKS1" s="107"/>
      <c r="TKT1" s="107"/>
      <c r="TKU1" s="107"/>
      <c r="TKV1" s="107"/>
      <c r="TKW1" s="107"/>
      <c r="TKX1" s="107"/>
      <c r="TKY1" s="107"/>
      <c r="TKZ1" s="107"/>
      <c r="TLA1" s="107"/>
      <c r="TLB1" s="107"/>
      <c r="TLC1" s="107"/>
      <c r="TLD1" s="107"/>
      <c r="TLE1" s="107"/>
      <c r="TLF1" s="107"/>
      <c r="TLG1" s="107"/>
      <c r="TLH1" s="107"/>
      <c r="TLI1" s="107"/>
      <c r="TLJ1" s="107"/>
      <c r="TLK1" s="107"/>
      <c r="TLL1" s="107"/>
      <c r="TLM1" s="107"/>
      <c r="TLN1" s="107"/>
      <c r="TLO1" s="107"/>
      <c r="TLP1" s="107"/>
      <c r="TLQ1" s="107"/>
      <c r="TLR1" s="107"/>
      <c r="TLS1" s="107"/>
      <c r="TLT1" s="107"/>
      <c r="TLU1" s="107"/>
      <c r="TLV1" s="107"/>
      <c r="TLW1" s="107"/>
      <c r="TLX1" s="107"/>
      <c r="TLY1" s="107"/>
      <c r="TLZ1" s="107"/>
      <c r="TMA1" s="107"/>
      <c r="TMB1" s="107"/>
      <c r="TMC1" s="107"/>
      <c r="TMD1" s="107"/>
      <c r="TME1" s="107"/>
      <c r="TMF1" s="107"/>
      <c r="TMG1" s="107"/>
      <c r="TMH1" s="107"/>
      <c r="TMI1" s="107"/>
      <c r="TMJ1" s="107"/>
      <c r="TMK1" s="107"/>
      <c r="TML1" s="107"/>
      <c r="TMM1" s="107"/>
      <c r="TMN1" s="107"/>
      <c r="TMO1" s="107"/>
      <c r="TMP1" s="107"/>
      <c r="TMQ1" s="107"/>
      <c r="TMR1" s="107"/>
      <c r="TMS1" s="107"/>
      <c r="TMT1" s="107"/>
      <c r="TMU1" s="107"/>
      <c r="TMV1" s="107"/>
      <c r="TMW1" s="107"/>
      <c r="TMX1" s="107"/>
      <c r="TMY1" s="107"/>
      <c r="TMZ1" s="107"/>
      <c r="TNA1" s="107"/>
      <c r="TNB1" s="107"/>
      <c r="TNC1" s="107"/>
      <c r="TND1" s="107"/>
      <c r="TNE1" s="107"/>
      <c r="TNF1" s="107"/>
      <c r="TNG1" s="107"/>
      <c r="TNH1" s="107"/>
      <c r="TNI1" s="107"/>
      <c r="TNJ1" s="107"/>
      <c r="TNK1" s="107"/>
      <c r="TNL1" s="107"/>
      <c r="TNM1" s="107"/>
      <c r="TNN1" s="107"/>
      <c r="TNO1" s="107"/>
      <c r="TNP1" s="107"/>
      <c r="TNQ1" s="107"/>
      <c r="TNR1" s="107"/>
      <c r="TNS1" s="107"/>
      <c r="TNT1" s="107"/>
      <c r="TNU1" s="107"/>
      <c r="TNV1" s="107"/>
      <c r="TNW1" s="107"/>
      <c r="TNX1" s="107"/>
      <c r="TNY1" s="107"/>
      <c r="TNZ1" s="107"/>
      <c r="TOA1" s="107"/>
      <c r="TOB1" s="107"/>
      <c r="TOC1" s="107"/>
      <c r="TOD1" s="107"/>
      <c r="TOE1" s="107"/>
      <c r="TOF1" s="107"/>
      <c r="TOG1" s="107"/>
      <c r="TOH1" s="107"/>
      <c r="TOI1" s="107"/>
      <c r="TOJ1" s="107"/>
      <c r="TOK1" s="107"/>
      <c r="TOL1" s="107"/>
      <c r="TOM1" s="107"/>
      <c r="TON1" s="107"/>
      <c r="TOO1" s="107"/>
      <c r="TOP1" s="107"/>
      <c r="TOQ1" s="107"/>
      <c r="TOR1" s="107"/>
      <c r="TOS1" s="107"/>
      <c r="TOT1" s="107"/>
      <c r="TOU1" s="107"/>
      <c r="TOV1" s="107"/>
      <c r="TOW1" s="107"/>
      <c r="TOX1" s="107"/>
      <c r="TOY1" s="107"/>
      <c r="TOZ1" s="107"/>
      <c r="TPA1" s="107"/>
      <c r="TPB1" s="107"/>
      <c r="TPC1" s="107"/>
      <c r="TPD1" s="107"/>
      <c r="TPE1" s="107"/>
      <c r="TPF1" s="107"/>
      <c r="TPG1" s="107"/>
      <c r="TPH1" s="107"/>
      <c r="TPI1" s="107"/>
      <c r="TPJ1" s="107"/>
      <c r="TPK1" s="107"/>
      <c r="TPL1" s="107"/>
      <c r="TPM1" s="107"/>
      <c r="TPN1" s="107"/>
      <c r="TPO1" s="107"/>
      <c r="TPP1" s="107"/>
      <c r="TPQ1" s="107"/>
      <c r="TPR1" s="107"/>
      <c r="TPS1" s="107"/>
      <c r="TPT1" s="107"/>
      <c r="TPU1" s="107"/>
      <c r="TPV1" s="107"/>
      <c r="TPW1" s="107"/>
      <c r="TPX1" s="107"/>
      <c r="TPY1" s="107"/>
      <c r="TPZ1" s="107"/>
      <c r="TQA1" s="107"/>
      <c r="TQB1" s="107"/>
      <c r="TQC1" s="107"/>
      <c r="TQD1" s="107"/>
      <c r="TQE1" s="107"/>
      <c r="TQF1" s="107"/>
      <c r="TQG1" s="107"/>
      <c r="TQH1" s="107"/>
      <c r="TQI1" s="107"/>
      <c r="TQJ1" s="107"/>
      <c r="TQK1" s="107"/>
      <c r="TQL1" s="107"/>
      <c r="TQM1" s="107"/>
      <c r="TQN1" s="107"/>
      <c r="TQO1" s="107"/>
      <c r="TQP1" s="107"/>
      <c r="TQQ1" s="107"/>
      <c r="TQR1" s="107"/>
      <c r="TQS1" s="107"/>
      <c r="TQT1" s="107"/>
      <c r="TQU1" s="107"/>
      <c r="TQV1" s="107"/>
      <c r="TQW1" s="107"/>
      <c r="TQX1" s="107"/>
      <c r="TQY1" s="107"/>
      <c r="TQZ1" s="107"/>
      <c r="TRA1" s="107"/>
      <c r="TRB1" s="107"/>
      <c r="TRC1" s="107"/>
      <c r="TRD1" s="107"/>
      <c r="TRE1" s="107"/>
      <c r="TRF1" s="107"/>
      <c r="TRG1" s="107"/>
      <c r="TRH1" s="107"/>
      <c r="TRI1" s="107"/>
      <c r="TRJ1" s="107"/>
      <c r="TRK1" s="107"/>
      <c r="TRL1" s="107"/>
      <c r="TRM1" s="107"/>
      <c r="TRN1" s="107"/>
      <c r="TRO1" s="107"/>
      <c r="TRP1" s="107"/>
      <c r="TRQ1" s="107"/>
      <c r="TRR1" s="107"/>
      <c r="TRS1" s="107"/>
      <c r="TRT1" s="107"/>
      <c r="TRU1" s="107"/>
      <c r="TRV1" s="107"/>
      <c r="TRW1" s="107"/>
      <c r="TRX1" s="107"/>
      <c r="TRY1" s="107"/>
      <c r="TRZ1" s="107"/>
      <c r="TSA1" s="107"/>
      <c r="TSB1" s="107"/>
      <c r="TSC1" s="107"/>
      <c r="TSD1" s="107"/>
      <c r="TSE1" s="107"/>
      <c r="TSF1" s="107"/>
      <c r="TSG1" s="107"/>
      <c r="TSH1" s="107"/>
      <c r="TSI1" s="107"/>
      <c r="TSJ1" s="107"/>
      <c r="TSK1" s="107"/>
      <c r="TSL1" s="107"/>
      <c r="TSM1" s="107"/>
      <c r="TSN1" s="107"/>
      <c r="TSO1" s="107"/>
      <c r="TSP1" s="107"/>
      <c r="TSQ1" s="107"/>
      <c r="TSR1" s="107"/>
      <c r="TSS1" s="107"/>
      <c r="TST1" s="107"/>
      <c r="TSU1" s="107"/>
      <c r="TSV1" s="107"/>
      <c r="TSW1" s="107"/>
      <c r="TSX1" s="107"/>
      <c r="TSY1" s="107"/>
      <c r="TSZ1" s="107"/>
      <c r="TTA1" s="107"/>
      <c r="TTB1" s="107"/>
      <c r="TTC1" s="107"/>
      <c r="TTD1" s="107"/>
      <c r="TTE1" s="107"/>
      <c r="TTF1" s="107"/>
      <c r="TTG1" s="107"/>
      <c r="TTH1" s="107"/>
      <c r="TTI1" s="107"/>
      <c r="TTJ1" s="107"/>
      <c r="TTK1" s="107"/>
      <c r="TTL1" s="107"/>
      <c r="TTM1" s="107"/>
      <c r="TTN1" s="107"/>
      <c r="TTO1" s="107"/>
      <c r="TTP1" s="107"/>
      <c r="TTQ1" s="107"/>
      <c r="TTR1" s="107"/>
      <c r="TTS1" s="107"/>
      <c r="TTT1" s="107"/>
      <c r="TTU1" s="107"/>
      <c r="TTV1" s="107"/>
      <c r="TTW1" s="107"/>
      <c r="TTX1" s="107"/>
      <c r="TTY1" s="107"/>
      <c r="TTZ1" s="107"/>
      <c r="TUA1" s="107"/>
      <c r="TUB1" s="107"/>
      <c r="TUC1" s="107"/>
      <c r="TUD1" s="107"/>
      <c r="TUE1" s="107"/>
      <c r="TUF1" s="107"/>
      <c r="TUG1" s="107"/>
      <c r="TUH1" s="107"/>
      <c r="TUI1" s="107"/>
      <c r="TUJ1" s="107"/>
      <c r="TUK1" s="107"/>
      <c r="TUL1" s="107"/>
      <c r="TUM1" s="107"/>
      <c r="TUN1" s="107"/>
      <c r="TUO1" s="107"/>
      <c r="TUP1" s="107"/>
      <c r="TUQ1" s="107"/>
      <c r="TUR1" s="107"/>
      <c r="TUS1" s="107"/>
      <c r="TUT1" s="107"/>
      <c r="TUU1" s="107"/>
      <c r="TUV1" s="107"/>
      <c r="TUW1" s="107"/>
      <c r="TUX1" s="107"/>
      <c r="TUY1" s="107"/>
      <c r="TUZ1" s="107"/>
      <c r="TVA1" s="107"/>
      <c r="TVB1" s="107"/>
      <c r="TVC1" s="107"/>
      <c r="TVD1" s="107"/>
      <c r="TVE1" s="107"/>
      <c r="TVF1" s="107"/>
      <c r="TVG1" s="107"/>
      <c r="TVH1" s="107"/>
      <c r="TVI1" s="107"/>
      <c r="TVJ1" s="107"/>
      <c r="TVK1" s="107"/>
      <c r="TVL1" s="107"/>
      <c r="TVM1" s="107"/>
      <c r="TVN1" s="107"/>
      <c r="TVO1" s="107"/>
      <c r="TVP1" s="107"/>
      <c r="TVQ1" s="107"/>
      <c r="TVR1" s="107"/>
      <c r="TVS1" s="107"/>
      <c r="TVT1" s="107"/>
      <c r="TVU1" s="107"/>
      <c r="TVV1" s="107"/>
      <c r="TVW1" s="107"/>
      <c r="TVX1" s="107"/>
      <c r="TVY1" s="107"/>
      <c r="TVZ1" s="107"/>
      <c r="TWA1" s="107"/>
      <c r="TWB1" s="107"/>
      <c r="TWC1" s="107"/>
      <c r="TWD1" s="107"/>
      <c r="TWE1" s="107"/>
      <c r="TWF1" s="107"/>
      <c r="TWG1" s="107"/>
      <c r="TWH1" s="107"/>
      <c r="TWI1" s="107"/>
      <c r="TWJ1" s="107"/>
      <c r="TWK1" s="107"/>
      <c r="TWL1" s="107"/>
      <c r="TWM1" s="107"/>
      <c r="TWN1" s="107"/>
      <c r="TWO1" s="107"/>
      <c r="TWP1" s="107"/>
      <c r="TWQ1" s="107"/>
      <c r="TWR1" s="107"/>
      <c r="TWS1" s="107"/>
      <c r="TWT1" s="107"/>
      <c r="TWU1" s="107"/>
      <c r="TWV1" s="107"/>
      <c r="TWW1" s="107"/>
      <c r="TWX1" s="107"/>
      <c r="TWY1" s="107"/>
      <c r="TWZ1" s="107"/>
      <c r="TXA1" s="107"/>
      <c r="TXB1" s="107"/>
      <c r="TXC1" s="107"/>
      <c r="TXD1" s="107"/>
      <c r="TXE1" s="107"/>
      <c r="TXF1" s="107"/>
      <c r="TXG1" s="107"/>
      <c r="TXH1" s="107"/>
      <c r="TXI1" s="107"/>
      <c r="TXJ1" s="107"/>
      <c r="TXK1" s="107"/>
      <c r="TXL1" s="107"/>
      <c r="TXM1" s="107"/>
      <c r="TXN1" s="107"/>
      <c r="TXO1" s="107"/>
      <c r="TXP1" s="107"/>
      <c r="TXQ1" s="107"/>
      <c r="TXR1" s="107"/>
      <c r="TXS1" s="107"/>
      <c r="TXT1" s="107"/>
      <c r="TXU1" s="107"/>
      <c r="TXV1" s="107"/>
      <c r="TXW1" s="107"/>
      <c r="TXX1" s="107"/>
      <c r="TXY1" s="107"/>
      <c r="TXZ1" s="107"/>
      <c r="TYA1" s="107"/>
      <c r="TYB1" s="107"/>
      <c r="TYC1" s="107"/>
      <c r="TYD1" s="107"/>
      <c r="TYE1" s="107"/>
      <c r="TYF1" s="107"/>
      <c r="TYG1" s="107"/>
      <c r="TYH1" s="107"/>
      <c r="TYI1" s="107"/>
      <c r="TYJ1" s="107"/>
      <c r="TYK1" s="107"/>
      <c r="TYL1" s="107"/>
      <c r="TYM1" s="107"/>
      <c r="TYN1" s="107"/>
      <c r="TYO1" s="107"/>
      <c r="TYP1" s="107"/>
      <c r="TYQ1" s="107"/>
      <c r="TYR1" s="107"/>
      <c r="TYS1" s="107"/>
      <c r="TYT1" s="107"/>
      <c r="TYU1" s="107"/>
      <c r="TYV1" s="107"/>
      <c r="TYW1" s="107"/>
      <c r="TYX1" s="107"/>
      <c r="TYY1" s="107"/>
      <c r="TYZ1" s="107"/>
      <c r="TZA1" s="107"/>
      <c r="TZB1" s="107"/>
      <c r="TZC1" s="107"/>
      <c r="TZD1" s="107"/>
      <c r="TZE1" s="107"/>
      <c r="TZF1" s="107"/>
      <c r="TZG1" s="107"/>
      <c r="TZH1" s="107"/>
      <c r="TZI1" s="107"/>
      <c r="TZJ1" s="107"/>
      <c r="TZK1" s="107"/>
      <c r="TZL1" s="107"/>
      <c r="TZM1" s="107"/>
      <c r="TZN1" s="107"/>
      <c r="TZO1" s="107"/>
      <c r="TZP1" s="107"/>
      <c r="TZQ1" s="107"/>
      <c r="TZR1" s="107"/>
      <c r="TZS1" s="107"/>
      <c r="TZT1" s="107"/>
      <c r="TZU1" s="107"/>
      <c r="TZV1" s="107"/>
      <c r="TZW1" s="107"/>
      <c r="TZX1" s="107"/>
      <c r="TZY1" s="107"/>
      <c r="TZZ1" s="107"/>
      <c r="UAA1" s="107"/>
      <c r="UAB1" s="107"/>
      <c r="UAC1" s="107"/>
      <c r="UAD1" s="107"/>
      <c r="UAE1" s="107"/>
      <c r="UAF1" s="107"/>
      <c r="UAG1" s="107"/>
      <c r="UAH1" s="107"/>
      <c r="UAI1" s="107"/>
      <c r="UAJ1" s="107"/>
      <c r="UAK1" s="107"/>
      <c r="UAL1" s="107"/>
      <c r="UAM1" s="107"/>
      <c r="UAN1" s="107"/>
      <c r="UAO1" s="107"/>
      <c r="UAP1" s="107"/>
      <c r="UAQ1" s="107"/>
      <c r="UAR1" s="107"/>
      <c r="UAS1" s="107"/>
      <c r="UAT1" s="107"/>
      <c r="UAU1" s="107"/>
      <c r="UAV1" s="107"/>
      <c r="UAW1" s="107"/>
      <c r="UAX1" s="107"/>
      <c r="UAY1" s="107"/>
      <c r="UAZ1" s="107"/>
      <c r="UBA1" s="107"/>
      <c r="UBB1" s="107"/>
      <c r="UBC1" s="107"/>
      <c r="UBD1" s="107"/>
      <c r="UBE1" s="107"/>
      <c r="UBF1" s="107"/>
      <c r="UBG1" s="107"/>
      <c r="UBH1" s="107"/>
      <c r="UBI1" s="107"/>
      <c r="UBJ1" s="107"/>
      <c r="UBK1" s="107"/>
      <c r="UBL1" s="107"/>
      <c r="UBM1" s="107"/>
      <c r="UBN1" s="107"/>
      <c r="UBO1" s="107"/>
      <c r="UBP1" s="107"/>
      <c r="UBQ1" s="107"/>
      <c r="UBR1" s="107"/>
      <c r="UBS1" s="107"/>
      <c r="UBT1" s="107"/>
      <c r="UBU1" s="107"/>
      <c r="UBV1" s="107"/>
      <c r="UBW1" s="107"/>
      <c r="UBX1" s="107"/>
      <c r="UBY1" s="107"/>
      <c r="UBZ1" s="107"/>
      <c r="UCA1" s="107"/>
      <c r="UCB1" s="107"/>
      <c r="UCC1" s="107"/>
      <c r="UCD1" s="107"/>
      <c r="UCE1" s="107"/>
      <c r="UCF1" s="107"/>
      <c r="UCG1" s="107"/>
      <c r="UCH1" s="107"/>
      <c r="UCI1" s="107"/>
      <c r="UCJ1" s="107"/>
      <c r="UCK1" s="107"/>
      <c r="UCL1" s="107"/>
      <c r="UCM1" s="107"/>
      <c r="UCN1" s="107"/>
      <c r="UCO1" s="107"/>
      <c r="UCP1" s="107"/>
      <c r="UCQ1" s="107"/>
      <c r="UCR1" s="107"/>
      <c r="UCS1" s="107"/>
      <c r="UCT1" s="107"/>
      <c r="UCU1" s="107"/>
      <c r="UCV1" s="107"/>
      <c r="UCW1" s="107"/>
      <c r="UCX1" s="107"/>
      <c r="UCY1" s="107"/>
      <c r="UCZ1" s="107"/>
      <c r="UDA1" s="107"/>
      <c r="UDB1" s="107"/>
      <c r="UDC1" s="107"/>
      <c r="UDD1" s="107"/>
      <c r="UDE1" s="107"/>
      <c r="UDF1" s="107"/>
      <c r="UDG1" s="107"/>
      <c r="UDH1" s="107"/>
      <c r="UDI1" s="107"/>
      <c r="UDJ1" s="107"/>
      <c r="UDK1" s="107"/>
      <c r="UDL1" s="107"/>
      <c r="UDM1" s="107"/>
      <c r="UDN1" s="107"/>
      <c r="UDO1" s="107"/>
      <c r="UDP1" s="107"/>
      <c r="UDQ1" s="107"/>
      <c r="UDR1" s="107"/>
      <c r="UDS1" s="107"/>
      <c r="UDT1" s="107"/>
      <c r="UDU1" s="107"/>
      <c r="UDV1" s="107"/>
      <c r="UDW1" s="107"/>
      <c r="UDX1" s="107"/>
      <c r="UDY1" s="107"/>
      <c r="UDZ1" s="107"/>
      <c r="UEA1" s="107"/>
      <c r="UEB1" s="107"/>
      <c r="UEC1" s="107"/>
      <c r="UED1" s="107"/>
      <c r="UEE1" s="107"/>
      <c r="UEF1" s="107"/>
      <c r="UEG1" s="107"/>
      <c r="UEH1" s="107"/>
      <c r="UEI1" s="107"/>
      <c r="UEJ1" s="107"/>
      <c r="UEK1" s="107"/>
      <c r="UEL1" s="107"/>
      <c r="UEM1" s="107"/>
      <c r="UEN1" s="107"/>
      <c r="UEO1" s="107"/>
      <c r="UEP1" s="107"/>
      <c r="UEQ1" s="107"/>
      <c r="UER1" s="107"/>
      <c r="UES1" s="107"/>
      <c r="UET1" s="107"/>
      <c r="UEU1" s="107"/>
      <c r="UEV1" s="107"/>
      <c r="UEW1" s="107"/>
      <c r="UEX1" s="107"/>
      <c r="UEY1" s="107"/>
      <c r="UEZ1" s="107"/>
      <c r="UFA1" s="107"/>
      <c r="UFB1" s="107"/>
      <c r="UFC1" s="107"/>
      <c r="UFD1" s="107"/>
      <c r="UFE1" s="107"/>
      <c r="UFF1" s="107"/>
      <c r="UFG1" s="107"/>
      <c r="UFH1" s="107"/>
      <c r="UFI1" s="107"/>
      <c r="UFJ1" s="107"/>
      <c r="UFK1" s="107"/>
      <c r="UFL1" s="107"/>
      <c r="UFM1" s="107"/>
      <c r="UFN1" s="107"/>
      <c r="UFO1" s="107"/>
      <c r="UFP1" s="107"/>
      <c r="UFQ1" s="107"/>
      <c r="UFR1" s="107"/>
      <c r="UFS1" s="107"/>
      <c r="UFT1" s="107"/>
      <c r="UFU1" s="107"/>
      <c r="UFV1" s="107"/>
      <c r="UFW1" s="107"/>
      <c r="UFX1" s="107"/>
      <c r="UFY1" s="107"/>
      <c r="UFZ1" s="107"/>
      <c r="UGA1" s="107"/>
      <c r="UGB1" s="107"/>
      <c r="UGC1" s="107"/>
      <c r="UGD1" s="107"/>
      <c r="UGE1" s="107"/>
      <c r="UGF1" s="107"/>
      <c r="UGG1" s="107"/>
      <c r="UGH1" s="107"/>
      <c r="UGI1" s="107"/>
      <c r="UGJ1" s="107"/>
      <c r="UGK1" s="107"/>
      <c r="UGL1" s="107"/>
      <c r="UGM1" s="107"/>
      <c r="UGN1" s="107"/>
      <c r="UGO1" s="107"/>
      <c r="UGP1" s="107"/>
      <c r="UGQ1" s="107"/>
      <c r="UGR1" s="107"/>
      <c r="UGS1" s="107"/>
      <c r="UGT1" s="107"/>
      <c r="UGU1" s="107"/>
      <c r="UGV1" s="107"/>
      <c r="UGW1" s="107"/>
      <c r="UGX1" s="107"/>
      <c r="UGY1" s="107"/>
      <c r="UGZ1" s="107"/>
      <c r="UHA1" s="107"/>
      <c r="UHB1" s="107"/>
      <c r="UHC1" s="107"/>
      <c r="UHD1" s="107"/>
      <c r="UHE1" s="107"/>
      <c r="UHF1" s="107"/>
      <c r="UHG1" s="107"/>
      <c r="UHH1" s="107"/>
      <c r="UHI1" s="107"/>
      <c r="UHJ1" s="107"/>
      <c r="UHK1" s="107"/>
      <c r="UHL1" s="107"/>
      <c r="UHM1" s="107"/>
      <c r="UHN1" s="107"/>
      <c r="UHO1" s="107"/>
      <c r="UHP1" s="107"/>
      <c r="UHQ1" s="107"/>
      <c r="UHR1" s="107"/>
      <c r="UHS1" s="107"/>
      <c r="UHT1" s="107"/>
      <c r="UHU1" s="107"/>
      <c r="UHV1" s="107"/>
      <c r="UHW1" s="107"/>
      <c r="UHX1" s="107"/>
      <c r="UHY1" s="107"/>
      <c r="UHZ1" s="107"/>
      <c r="UIA1" s="107"/>
      <c r="UIB1" s="107"/>
      <c r="UIC1" s="107"/>
      <c r="UID1" s="107"/>
      <c r="UIE1" s="107"/>
      <c r="UIF1" s="107"/>
      <c r="UIG1" s="107"/>
      <c r="UIH1" s="107"/>
      <c r="UII1" s="107"/>
      <c r="UIJ1" s="107"/>
      <c r="UIK1" s="107"/>
      <c r="UIL1" s="107"/>
      <c r="UIM1" s="107"/>
      <c r="UIN1" s="107"/>
      <c r="UIO1" s="107"/>
      <c r="UIP1" s="107"/>
      <c r="UIQ1" s="107"/>
      <c r="UIR1" s="107"/>
      <c r="UIS1" s="107"/>
      <c r="UIT1" s="107"/>
      <c r="UIU1" s="107"/>
      <c r="UIV1" s="107"/>
      <c r="UIW1" s="107"/>
      <c r="UIX1" s="107"/>
      <c r="UIY1" s="107"/>
      <c r="UIZ1" s="107"/>
      <c r="UJA1" s="107"/>
      <c r="UJB1" s="107"/>
      <c r="UJC1" s="107"/>
      <c r="UJD1" s="107"/>
      <c r="UJE1" s="107"/>
      <c r="UJF1" s="107"/>
      <c r="UJG1" s="107"/>
      <c r="UJH1" s="107"/>
      <c r="UJI1" s="107"/>
      <c r="UJJ1" s="107"/>
      <c r="UJK1" s="107"/>
      <c r="UJL1" s="107"/>
      <c r="UJM1" s="107"/>
      <c r="UJN1" s="107"/>
      <c r="UJO1" s="107"/>
      <c r="UJP1" s="107"/>
      <c r="UJQ1" s="107"/>
      <c r="UJR1" s="107"/>
      <c r="UJS1" s="107"/>
      <c r="UJT1" s="107"/>
      <c r="UJU1" s="107"/>
      <c r="UJV1" s="107"/>
      <c r="UJW1" s="107"/>
      <c r="UJX1" s="107"/>
      <c r="UJY1" s="107"/>
      <c r="UJZ1" s="107"/>
      <c r="UKA1" s="107"/>
      <c r="UKB1" s="107"/>
      <c r="UKC1" s="107"/>
      <c r="UKD1" s="107"/>
      <c r="UKE1" s="107"/>
      <c r="UKF1" s="107"/>
      <c r="UKG1" s="107"/>
      <c r="UKH1" s="107"/>
      <c r="UKI1" s="107"/>
      <c r="UKJ1" s="107"/>
      <c r="UKK1" s="107"/>
      <c r="UKL1" s="107"/>
      <c r="UKM1" s="107"/>
      <c r="UKN1" s="107"/>
      <c r="UKO1" s="107"/>
      <c r="UKP1" s="107"/>
      <c r="UKQ1" s="107"/>
      <c r="UKR1" s="107"/>
      <c r="UKS1" s="107"/>
      <c r="UKT1" s="107"/>
      <c r="UKU1" s="107"/>
      <c r="UKV1" s="107"/>
      <c r="UKW1" s="107"/>
      <c r="UKX1" s="107"/>
      <c r="UKY1" s="107"/>
      <c r="UKZ1" s="107"/>
      <c r="ULA1" s="107"/>
      <c r="ULB1" s="107"/>
      <c r="ULC1" s="107"/>
      <c r="ULD1" s="107"/>
      <c r="ULE1" s="107"/>
      <c r="ULF1" s="107"/>
      <c r="ULG1" s="107"/>
      <c r="ULH1" s="107"/>
      <c r="ULI1" s="107"/>
      <c r="ULJ1" s="107"/>
      <c r="ULK1" s="107"/>
      <c r="ULL1" s="107"/>
      <c r="ULM1" s="107"/>
      <c r="ULN1" s="107"/>
      <c r="ULO1" s="107"/>
      <c r="ULP1" s="107"/>
      <c r="ULQ1" s="107"/>
      <c r="ULR1" s="107"/>
      <c r="ULS1" s="107"/>
      <c r="ULT1" s="107"/>
      <c r="ULU1" s="107"/>
      <c r="ULV1" s="107"/>
      <c r="ULW1" s="107"/>
      <c r="ULX1" s="107"/>
      <c r="ULY1" s="107"/>
      <c r="ULZ1" s="107"/>
      <c r="UMA1" s="107"/>
      <c r="UMB1" s="107"/>
      <c r="UMC1" s="107"/>
      <c r="UMD1" s="107"/>
      <c r="UME1" s="107"/>
      <c r="UMF1" s="107"/>
      <c r="UMG1" s="107"/>
      <c r="UMH1" s="107"/>
      <c r="UMI1" s="107"/>
      <c r="UMJ1" s="107"/>
      <c r="UMK1" s="107"/>
      <c r="UML1" s="107"/>
      <c r="UMM1" s="107"/>
      <c r="UMN1" s="107"/>
      <c r="UMO1" s="107"/>
      <c r="UMP1" s="107"/>
      <c r="UMQ1" s="107"/>
      <c r="UMR1" s="107"/>
      <c r="UMS1" s="107"/>
      <c r="UMT1" s="107"/>
      <c r="UMU1" s="107"/>
      <c r="UMV1" s="107"/>
      <c r="UMW1" s="107"/>
      <c r="UMX1" s="107"/>
      <c r="UMY1" s="107"/>
      <c r="UMZ1" s="107"/>
      <c r="UNA1" s="107"/>
      <c r="UNB1" s="107"/>
      <c r="UNC1" s="107"/>
      <c r="UND1" s="107"/>
      <c r="UNE1" s="107"/>
      <c r="UNF1" s="107"/>
      <c r="UNG1" s="107"/>
      <c r="UNH1" s="107"/>
      <c r="UNI1" s="107"/>
      <c r="UNJ1" s="107"/>
      <c r="UNK1" s="107"/>
      <c r="UNL1" s="107"/>
      <c r="UNM1" s="107"/>
      <c r="UNN1" s="107"/>
      <c r="UNO1" s="107"/>
      <c r="UNP1" s="107"/>
      <c r="UNQ1" s="107"/>
      <c r="UNR1" s="107"/>
      <c r="UNS1" s="107"/>
      <c r="UNT1" s="107"/>
      <c r="UNU1" s="107"/>
      <c r="UNV1" s="107"/>
      <c r="UNW1" s="107"/>
      <c r="UNX1" s="107"/>
      <c r="UNY1" s="107"/>
      <c r="UNZ1" s="107"/>
      <c r="UOA1" s="107"/>
      <c r="UOB1" s="107"/>
      <c r="UOC1" s="107"/>
      <c r="UOD1" s="107"/>
      <c r="UOE1" s="107"/>
      <c r="UOF1" s="107"/>
      <c r="UOG1" s="107"/>
      <c r="UOH1" s="107"/>
      <c r="UOI1" s="107"/>
      <c r="UOJ1" s="107"/>
      <c r="UOK1" s="107"/>
      <c r="UOL1" s="107"/>
      <c r="UOM1" s="107"/>
      <c r="UON1" s="107"/>
      <c r="UOO1" s="107"/>
      <c r="UOP1" s="107"/>
      <c r="UOQ1" s="107"/>
      <c r="UOR1" s="107"/>
      <c r="UOS1" s="107"/>
      <c r="UOT1" s="107"/>
      <c r="UOU1" s="107"/>
      <c r="UOV1" s="107"/>
      <c r="UOW1" s="107"/>
      <c r="UOX1" s="107"/>
      <c r="UOY1" s="107"/>
      <c r="UOZ1" s="107"/>
      <c r="UPA1" s="107"/>
      <c r="UPB1" s="107"/>
      <c r="UPC1" s="107"/>
      <c r="UPD1" s="107"/>
      <c r="UPE1" s="107"/>
      <c r="UPF1" s="107"/>
      <c r="UPG1" s="107"/>
      <c r="UPH1" s="107"/>
      <c r="UPI1" s="107"/>
      <c r="UPJ1" s="107"/>
      <c r="UPK1" s="107"/>
      <c r="UPL1" s="107"/>
      <c r="UPM1" s="107"/>
      <c r="UPN1" s="107"/>
      <c r="UPO1" s="107"/>
      <c r="UPP1" s="107"/>
      <c r="UPQ1" s="107"/>
      <c r="UPR1" s="107"/>
      <c r="UPS1" s="107"/>
      <c r="UPT1" s="107"/>
      <c r="UPU1" s="107"/>
      <c r="UPV1" s="107"/>
      <c r="UPW1" s="107"/>
      <c r="UPX1" s="107"/>
      <c r="UPY1" s="107"/>
      <c r="UPZ1" s="107"/>
      <c r="UQA1" s="107"/>
      <c r="UQB1" s="107"/>
      <c r="UQC1" s="107"/>
      <c r="UQD1" s="107"/>
      <c r="UQE1" s="107"/>
      <c r="UQF1" s="107"/>
      <c r="UQG1" s="107"/>
      <c r="UQH1" s="107"/>
      <c r="UQI1" s="107"/>
      <c r="UQJ1" s="107"/>
      <c r="UQK1" s="107"/>
      <c r="UQL1" s="107"/>
      <c r="UQM1" s="107"/>
      <c r="UQN1" s="107"/>
      <c r="UQO1" s="107"/>
      <c r="UQP1" s="107"/>
      <c r="UQQ1" s="107"/>
      <c r="UQR1" s="107"/>
      <c r="UQS1" s="107"/>
      <c r="UQT1" s="107"/>
      <c r="UQU1" s="107"/>
      <c r="UQV1" s="107"/>
      <c r="UQW1" s="107"/>
      <c r="UQX1" s="107"/>
      <c r="UQY1" s="107"/>
      <c r="UQZ1" s="107"/>
      <c r="URA1" s="107"/>
      <c r="URB1" s="107"/>
      <c r="URC1" s="107"/>
      <c r="URD1" s="107"/>
      <c r="URE1" s="107"/>
      <c r="URF1" s="107"/>
      <c r="URG1" s="107"/>
      <c r="URH1" s="107"/>
      <c r="URI1" s="107"/>
      <c r="URJ1" s="107"/>
      <c r="URK1" s="107"/>
      <c r="URL1" s="107"/>
      <c r="URM1" s="107"/>
      <c r="URN1" s="107"/>
      <c r="URO1" s="107"/>
      <c r="URP1" s="107"/>
      <c r="URQ1" s="107"/>
      <c r="URR1" s="107"/>
      <c r="URS1" s="107"/>
      <c r="URT1" s="107"/>
      <c r="URU1" s="107"/>
      <c r="URV1" s="107"/>
      <c r="URW1" s="107"/>
      <c r="URX1" s="107"/>
      <c r="URY1" s="107"/>
      <c r="URZ1" s="107"/>
      <c r="USA1" s="107"/>
      <c r="USB1" s="107"/>
      <c r="USC1" s="107"/>
      <c r="USD1" s="107"/>
      <c r="USE1" s="107"/>
      <c r="USF1" s="107"/>
      <c r="USG1" s="107"/>
      <c r="USH1" s="107"/>
      <c r="USI1" s="107"/>
      <c r="USJ1" s="107"/>
      <c r="USK1" s="107"/>
      <c r="USL1" s="107"/>
      <c r="USM1" s="107"/>
      <c r="USN1" s="107"/>
      <c r="USO1" s="107"/>
      <c r="USP1" s="107"/>
      <c r="USQ1" s="107"/>
      <c r="USR1" s="107"/>
      <c r="USS1" s="107"/>
      <c r="UST1" s="107"/>
      <c r="USU1" s="107"/>
      <c r="USV1" s="107"/>
      <c r="USW1" s="107"/>
      <c r="USX1" s="107"/>
      <c r="USY1" s="107"/>
      <c r="USZ1" s="107"/>
      <c r="UTA1" s="107"/>
      <c r="UTB1" s="107"/>
      <c r="UTC1" s="107"/>
      <c r="UTD1" s="107"/>
      <c r="UTE1" s="107"/>
      <c r="UTF1" s="107"/>
      <c r="UTG1" s="107"/>
      <c r="UTH1" s="107"/>
      <c r="UTI1" s="107"/>
      <c r="UTJ1" s="107"/>
      <c r="UTK1" s="107"/>
      <c r="UTL1" s="107"/>
      <c r="UTM1" s="107"/>
      <c r="UTN1" s="107"/>
      <c r="UTO1" s="107"/>
      <c r="UTP1" s="107"/>
      <c r="UTQ1" s="107"/>
      <c r="UTR1" s="107"/>
      <c r="UTS1" s="107"/>
      <c r="UTT1" s="107"/>
      <c r="UTU1" s="107"/>
      <c r="UTV1" s="107"/>
      <c r="UTW1" s="107"/>
      <c r="UTX1" s="107"/>
      <c r="UTY1" s="107"/>
      <c r="UTZ1" s="107"/>
      <c r="UUA1" s="107"/>
      <c r="UUB1" s="107"/>
      <c r="UUC1" s="107"/>
      <c r="UUD1" s="107"/>
      <c r="UUE1" s="107"/>
      <c r="UUF1" s="107"/>
      <c r="UUG1" s="107"/>
      <c r="UUH1" s="107"/>
      <c r="UUI1" s="107"/>
      <c r="UUJ1" s="107"/>
      <c r="UUK1" s="107"/>
      <c r="UUL1" s="107"/>
      <c r="UUM1" s="107"/>
      <c r="UUN1" s="107"/>
      <c r="UUO1" s="107"/>
      <c r="UUP1" s="107"/>
      <c r="UUQ1" s="107"/>
      <c r="UUR1" s="107"/>
      <c r="UUS1" s="107"/>
      <c r="UUT1" s="107"/>
      <c r="UUU1" s="107"/>
      <c r="UUV1" s="107"/>
      <c r="UUW1" s="107"/>
      <c r="UUX1" s="107"/>
      <c r="UUY1" s="107"/>
      <c r="UUZ1" s="107"/>
      <c r="UVA1" s="107"/>
      <c r="UVB1" s="107"/>
      <c r="UVC1" s="107"/>
      <c r="UVD1" s="107"/>
      <c r="UVE1" s="107"/>
      <c r="UVF1" s="107"/>
      <c r="UVG1" s="107"/>
      <c r="UVH1" s="107"/>
      <c r="UVI1" s="107"/>
      <c r="UVJ1" s="107"/>
      <c r="UVK1" s="107"/>
      <c r="UVL1" s="107"/>
      <c r="UVM1" s="107"/>
      <c r="UVN1" s="107"/>
      <c r="UVO1" s="107"/>
      <c r="UVP1" s="107"/>
      <c r="UVQ1" s="107"/>
      <c r="UVR1" s="107"/>
      <c r="UVS1" s="107"/>
      <c r="UVT1" s="107"/>
      <c r="UVU1" s="107"/>
      <c r="UVV1" s="107"/>
      <c r="UVW1" s="107"/>
      <c r="UVX1" s="107"/>
      <c r="UVY1" s="107"/>
      <c r="UVZ1" s="107"/>
      <c r="UWA1" s="107"/>
      <c r="UWB1" s="107"/>
      <c r="UWC1" s="107"/>
      <c r="UWD1" s="107"/>
      <c r="UWE1" s="107"/>
      <c r="UWF1" s="107"/>
      <c r="UWG1" s="107"/>
      <c r="UWH1" s="107"/>
      <c r="UWI1" s="107"/>
      <c r="UWJ1" s="107"/>
      <c r="UWK1" s="107"/>
      <c r="UWL1" s="107"/>
      <c r="UWM1" s="107"/>
      <c r="UWN1" s="107"/>
      <c r="UWO1" s="107"/>
      <c r="UWP1" s="107"/>
      <c r="UWQ1" s="107"/>
      <c r="UWR1" s="107"/>
      <c r="UWS1" s="107"/>
      <c r="UWT1" s="107"/>
      <c r="UWU1" s="107"/>
      <c r="UWV1" s="107"/>
      <c r="UWW1" s="107"/>
      <c r="UWX1" s="107"/>
      <c r="UWY1" s="107"/>
      <c r="UWZ1" s="107"/>
      <c r="UXA1" s="107"/>
      <c r="UXB1" s="107"/>
      <c r="UXC1" s="107"/>
      <c r="UXD1" s="107"/>
      <c r="UXE1" s="107"/>
      <c r="UXF1" s="107"/>
      <c r="UXG1" s="107"/>
      <c r="UXH1" s="107"/>
      <c r="UXI1" s="107"/>
      <c r="UXJ1" s="107"/>
      <c r="UXK1" s="107"/>
      <c r="UXL1" s="107"/>
      <c r="UXM1" s="107"/>
      <c r="UXN1" s="107"/>
      <c r="UXO1" s="107"/>
      <c r="UXP1" s="107"/>
      <c r="UXQ1" s="107"/>
      <c r="UXR1" s="107"/>
      <c r="UXS1" s="107"/>
      <c r="UXT1" s="107"/>
      <c r="UXU1" s="107"/>
      <c r="UXV1" s="107"/>
      <c r="UXW1" s="107"/>
      <c r="UXX1" s="107"/>
      <c r="UXY1" s="107"/>
      <c r="UXZ1" s="107"/>
      <c r="UYA1" s="107"/>
      <c r="UYB1" s="107"/>
      <c r="UYC1" s="107"/>
      <c r="UYD1" s="107"/>
      <c r="UYE1" s="107"/>
      <c r="UYF1" s="107"/>
      <c r="UYG1" s="107"/>
      <c r="UYH1" s="107"/>
      <c r="UYI1" s="107"/>
      <c r="UYJ1" s="107"/>
      <c r="UYK1" s="107"/>
      <c r="UYL1" s="107"/>
      <c r="UYM1" s="107"/>
      <c r="UYN1" s="107"/>
      <c r="UYO1" s="107"/>
      <c r="UYP1" s="107"/>
      <c r="UYQ1" s="107"/>
      <c r="UYR1" s="107"/>
      <c r="UYS1" s="107"/>
      <c r="UYT1" s="107"/>
      <c r="UYU1" s="107"/>
      <c r="UYV1" s="107"/>
      <c r="UYW1" s="107"/>
      <c r="UYX1" s="107"/>
      <c r="UYY1" s="107"/>
      <c r="UYZ1" s="107"/>
      <c r="UZA1" s="107"/>
      <c r="UZB1" s="107"/>
      <c r="UZC1" s="107"/>
      <c r="UZD1" s="107"/>
      <c r="UZE1" s="107"/>
      <c r="UZF1" s="107"/>
      <c r="UZG1" s="107"/>
      <c r="UZH1" s="107"/>
      <c r="UZI1" s="107"/>
      <c r="UZJ1" s="107"/>
      <c r="UZK1" s="107"/>
      <c r="UZL1" s="107"/>
      <c r="UZM1" s="107"/>
      <c r="UZN1" s="107"/>
      <c r="UZO1" s="107"/>
      <c r="UZP1" s="107"/>
      <c r="UZQ1" s="107"/>
      <c r="UZR1" s="107"/>
      <c r="UZS1" s="107"/>
      <c r="UZT1" s="107"/>
      <c r="UZU1" s="107"/>
      <c r="UZV1" s="107"/>
      <c r="UZW1" s="107"/>
      <c r="UZX1" s="107"/>
      <c r="UZY1" s="107"/>
      <c r="UZZ1" s="107"/>
      <c r="VAA1" s="107"/>
      <c r="VAB1" s="107"/>
      <c r="VAC1" s="107"/>
      <c r="VAD1" s="107"/>
      <c r="VAE1" s="107"/>
      <c r="VAF1" s="107"/>
      <c r="VAG1" s="107"/>
      <c r="VAH1" s="107"/>
      <c r="VAI1" s="107"/>
      <c r="VAJ1" s="107"/>
      <c r="VAK1" s="107"/>
      <c r="VAL1" s="107"/>
      <c r="VAM1" s="107"/>
      <c r="VAN1" s="107"/>
      <c r="VAO1" s="107"/>
      <c r="VAP1" s="107"/>
      <c r="VAQ1" s="107"/>
      <c r="VAR1" s="107"/>
      <c r="VAS1" s="107"/>
      <c r="VAT1" s="107"/>
      <c r="VAU1" s="107"/>
      <c r="VAV1" s="107"/>
      <c r="VAW1" s="107"/>
      <c r="VAX1" s="107"/>
      <c r="VAY1" s="107"/>
      <c r="VAZ1" s="107"/>
      <c r="VBA1" s="107"/>
      <c r="VBB1" s="107"/>
      <c r="VBC1" s="107"/>
      <c r="VBD1" s="107"/>
      <c r="VBE1" s="107"/>
      <c r="VBF1" s="107"/>
      <c r="VBG1" s="107"/>
      <c r="VBH1" s="107"/>
      <c r="VBI1" s="107"/>
      <c r="VBJ1" s="107"/>
      <c r="VBK1" s="107"/>
      <c r="VBL1" s="107"/>
      <c r="VBM1" s="107"/>
      <c r="VBN1" s="107"/>
      <c r="VBO1" s="107"/>
      <c r="VBP1" s="107"/>
      <c r="VBQ1" s="107"/>
      <c r="VBR1" s="107"/>
      <c r="VBS1" s="107"/>
      <c r="VBT1" s="107"/>
      <c r="VBU1" s="107"/>
      <c r="VBV1" s="107"/>
      <c r="VBW1" s="107"/>
      <c r="VBX1" s="107"/>
      <c r="VBY1" s="107"/>
      <c r="VBZ1" s="107"/>
      <c r="VCA1" s="107"/>
      <c r="VCB1" s="107"/>
      <c r="VCC1" s="107"/>
      <c r="VCD1" s="107"/>
      <c r="VCE1" s="107"/>
      <c r="VCF1" s="107"/>
      <c r="VCG1" s="107"/>
      <c r="VCH1" s="107"/>
      <c r="VCI1" s="107"/>
      <c r="VCJ1" s="107"/>
      <c r="VCK1" s="107"/>
      <c r="VCL1" s="107"/>
      <c r="VCM1" s="107"/>
      <c r="VCN1" s="107"/>
      <c r="VCO1" s="107"/>
      <c r="VCP1" s="107"/>
      <c r="VCQ1" s="107"/>
      <c r="VCR1" s="107"/>
      <c r="VCS1" s="107"/>
      <c r="VCT1" s="107"/>
      <c r="VCU1" s="107"/>
      <c r="VCV1" s="107"/>
      <c r="VCW1" s="107"/>
      <c r="VCX1" s="107"/>
      <c r="VCY1" s="107"/>
      <c r="VCZ1" s="107"/>
      <c r="VDA1" s="107"/>
      <c r="VDB1" s="107"/>
      <c r="VDC1" s="107"/>
      <c r="VDD1" s="107"/>
      <c r="VDE1" s="107"/>
      <c r="VDF1" s="107"/>
      <c r="VDG1" s="107"/>
      <c r="VDH1" s="107"/>
      <c r="VDI1" s="107"/>
      <c r="VDJ1" s="107"/>
      <c r="VDK1" s="107"/>
      <c r="VDL1" s="107"/>
      <c r="VDM1" s="107"/>
      <c r="VDN1" s="107"/>
      <c r="VDO1" s="107"/>
      <c r="VDP1" s="107"/>
      <c r="VDQ1" s="107"/>
      <c r="VDR1" s="107"/>
      <c r="VDS1" s="107"/>
      <c r="VDT1" s="107"/>
      <c r="VDU1" s="107"/>
      <c r="VDV1" s="107"/>
      <c r="VDW1" s="107"/>
      <c r="VDX1" s="107"/>
      <c r="VDY1" s="107"/>
      <c r="VDZ1" s="107"/>
      <c r="VEA1" s="107"/>
      <c r="VEB1" s="107"/>
      <c r="VEC1" s="107"/>
      <c r="VED1" s="107"/>
      <c r="VEE1" s="107"/>
      <c r="VEF1" s="107"/>
      <c r="VEG1" s="107"/>
      <c r="VEH1" s="107"/>
      <c r="VEI1" s="107"/>
      <c r="VEJ1" s="107"/>
      <c r="VEK1" s="107"/>
      <c r="VEL1" s="107"/>
      <c r="VEM1" s="107"/>
      <c r="VEN1" s="107"/>
      <c r="VEO1" s="107"/>
      <c r="VEP1" s="107"/>
      <c r="VEQ1" s="107"/>
      <c r="VER1" s="107"/>
      <c r="VES1" s="107"/>
      <c r="VET1" s="107"/>
      <c r="VEU1" s="107"/>
      <c r="VEV1" s="107"/>
      <c r="VEW1" s="107"/>
      <c r="VEX1" s="107"/>
      <c r="VEY1" s="107"/>
      <c r="VEZ1" s="107"/>
      <c r="VFA1" s="107"/>
      <c r="VFB1" s="107"/>
      <c r="VFC1" s="107"/>
      <c r="VFD1" s="107"/>
      <c r="VFE1" s="107"/>
      <c r="VFF1" s="107"/>
      <c r="VFG1" s="107"/>
      <c r="VFH1" s="107"/>
      <c r="VFI1" s="107"/>
      <c r="VFJ1" s="107"/>
      <c r="VFK1" s="107"/>
      <c r="VFL1" s="107"/>
      <c r="VFM1" s="107"/>
      <c r="VFN1" s="107"/>
      <c r="VFO1" s="107"/>
      <c r="VFP1" s="107"/>
      <c r="VFQ1" s="107"/>
      <c r="VFR1" s="107"/>
      <c r="VFS1" s="107"/>
      <c r="VFT1" s="107"/>
      <c r="VFU1" s="107"/>
      <c r="VFV1" s="107"/>
      <c r="VFW1" s="107"/>
      <c r="VFX1" s="107"/>
      <c r="VFY1" s="107"/>
      <c r="VFZ1" s="107"/>
      <c r="VGA1" s="107"/>
      <c r="VGB1" s="107"/>
      <c r="VGC1" s="107"/>
      <c r="VGD1" s="107"/>
      <c r="VGE1" s="107"/>
      <c r="VGF1" s="107"/>
      <c r="VGG1" s="107"/>
      <c r="VGH1" s="107"/>
      <c r="VGI1" s="107"/>
      <c r="VGJ1" s="107"/>
      <c r="VGK1" s="107"/>
      <c r="VGL1" s="107"/>
      <c r="VGM1" s="107"/>
      <c r="VGN1" s="107"/>
      <c r="VGO1" s="107"/>
      <c r="VGP1" s="107"/>
      <c r="VGQ1" s="107"/>
      <c r="VGR1" s="107"/>
      <c r="VGS1" s="107"/>
      <c r="VGT1" s="107"/>
      <c r="VGU1" s="107"/>
      <c r="VGV1" s="107"/>
      <c r="VGW1" s="107"/>
      <c r="VGX1" s="107"/>
      <c r="VGY1" s="107"/>
      <c r="VGZ1" s="107"/>
      <c r="VHA1" s="107"/>
      <c r="VHB1" s="107"/>
      <c r="VHC1" s="107"/>
      <c r="VHD1" s="107"/>
      <c r="VHE1" s="107"/>
      <c r="VHF1" s="107"/>
      <c r="VHG1" s="107"/>
      <c r="VHH1" s="107"/>
      <c r="VHI1" s="107"/>
      <c r="VHJ1" s="107"/>
      <c r="VHK1" s="107"/>
      <c r="VHL1" s="107"/>
      <c r="VHM1" s="107"/>
      <c r="VHN1" s="107"/>
      <c r="VHO1" s="107"/>
      <c r="VHP1" s="107"/>
      <c r="VHQ1" s="107"/>
      <c r="VHR1" s="107"/>
      <c r="VHS1" s="107"/>
      <c r="VHT1" s="107"/>
      <c r="VHU1" s="107"/>
      <c r="VHV1" s="107"/>
      <c r="VHW1" s="107"/>
      <c r="VHX1" s="107"/>
      <c r="VHY1" s="107"/>
      <c r="VHZ1" s="107"/>
      <c r="VIA1" s="107"/>
      <c r="VIB1" s="107"/>
      <c r="VIC1" s="107"/>
      <c r="VID1" s="107"/>
      <c r="VIE1" s="107"/>
      <c r="VIF1" s="107"/>
      <c r="VIG1" s="107"/>
      <c r="VIH1" s="107"/>
      <c r="VII1" s="107"/>
      <c r="VIJ1" s="107"/>
      <c r="VIK1" s="107"/>
      <c r="VIL1" s="107"/>
      <c r="VIM1" s="107"/>
      <c r="VIN1" s="107"/>
      <c r="VIO1" s="107"/>
      <c r="VIP1" s="107"/>
      <c r="VIQ1" s="107"/>
      <c r="VIR1" s="107"/>
      <c r="VIS1" s="107"/>
      <c r="VIT1" s="107"/>
      <c r="VIU1" s="107"/>
      <c r="VIV1" s="107"/>
      <c r="VIW1" s="107"/>
      <c r="VIX1" s="107"/>
      <c r="VIY1" s="107"/>
      <c r="VIZ1" s="107"/>
      <c r="VJA1" s="107"/>
      <c r="VJB1" s="107"/>
      <c r="VJC1" s="107"/>
      <c r="VJD1" s="107"/>
      <c r="VJE1" s="107"/>
      <c r="VJF1" s="107"/>
      <c r="VJG1" s="107"/>
      <c r="VJH1" s="107"/>
      <c r="VJI1" s="107"/>
      <c r="VJJ1" s="107"/>
      <c r="VJK1" s="107"/>
      <c r="VJL1" s="107"/>
      <c r="VJM1" s="107"/>
      <c r="VJN1" s="107"/>
      <c r="VJO1" s="107"/>
      <c r="VJP1" s="107"/>
      <c r="VJQ1" s="107"/>
      <c r="VJR1" s="107"/>
      <c r="VJS1" s="107"/>
      <c r="VJT1" s="107"/>
      <c r="VJU1" s="107"/>
      <c r="VJV1" s="107"/>
      <c r="VJW1" s="107"/>
      <c r="VJX1" s="107"/>
      <c r="VJY1" s="107"/>
      <c r="VJZ1" s="107"/>
      <c r="VKA1" s="107"/>
      <c r="VKB1" s="107"/>
      <c r="VKC1" s="107"/>
      <c r="VKD1" s="107"/>
      <c r="VKE1" s="107"/>
      <c r="VKF1" s="107"/>
      <c r="VKG1" s="107"/>
      <c r="VKH1" s="107"/>
      <c r="VKI1" s="107"/>
      <c r="VKJ1" s="107"/>
      <c r="VKK1" s="107"/>
      <c r="VKL1" s="107"/>
      <c r="VKM1" s="107"/>
      <c r="VKN1" s="107"/>
      <c r="VKO1" s="107"/>
      <c r="VKP1" s="107"/>
      <c r="VKQ1" s="107"/>
      <c r="VKR1" s="107"/>
      <c r="VKS1" s="107"/>
      <c r="VKT1" s="107"/>
      <c r="VKU1" s="107"/>
      <c r="VKV1" s="107"/>
      <c r="VKW1" s="107"/>
      <c r="VKX1" s="107"/>
      <c r="VKY1" s="107"/>
      <c r="VKZ1" s="107"/>
      <c r="VLA1" s="107"/>
      <c r="VLB1" s="107"/>
      <c r="VLC1" s="107"/>
      <c r="VLD1" s="107"/>
      <c r="VLE1" s="107"/>
      <c r="VLF1" s="107"/>
      <c r="VLG1" s="107"/>
      <c r="VLH1" s="107"/>
      <c r="VLI1" s="107"/>
      <c r="VLJ1" s="107"/>
      <c r="VLK1" s="107"/>
      <c r="VLL1" s="107"/>
      <c r="VLM1" s="107"/>
      <c r="VLN1" s="107"/>
      <c r="VLO1" s="107"/>
      <c r="VLP1" s="107"/>
      <c r="VLQ1" s="107"/>
      <c r="VLR1" s="107"/>
      <c r="VLS1" s="107"/>
      <c r="VLT1" s="107"/>
      <c r="VLU1" s="107"/>
      <c r="VLV1" s="107"/>
      <c r="VLW1" s="107"/>
      <c r="VLX1" s="107"/>
      <c r="VLY1" s="107"/>
      <c r="VLZ1" s="107"/>
      <c r="VMA1" s="107"/>
      <c r="VMB1" s="107"/>
      <c r="VMC1" s="107"/>
      <c r="VMD1" s="107"/>
      <c r="VME1" s="107"/>
      <c r="VMF1" s="107"/>
      <c r="VMG1" s="107"/>
      <c r="VMH1" s="107"/>
      <c r="VMI1" s="107"/>
      <c r="VMJ1" s="107"/>
      <c r="VMK1" s="107"/>
      <c r="VML1" s="107"/>
      <c r="VMM1" s="107"/>
      <c r="VMN1" s="107"/>
      <c r="VMO1" s="107"/>
      <c r="VMP1" s="107"/>
      <c r="VMQ1" s="107"/>
      <c r="VMR1" s="107"/>
      <c r="VMS1" s="107"/>
      <c r="VMT1" s="107"/>
      <c r="VMU1" s="107"/>
      <c r="VMV1" s="107"/>
      <c r="VMW1" s="107"/>
      <c r="VMX1" s="107"/>
      <c r="VMY1" s="107"/>
      <c r="VMZ1" s="107"/>
      <c r="VNA1" s="107"/>
      <c r="VNB1" s="107"/>
      <c r="VNC1" s="107"/>
      <c r="VND1" s="107"/>
      <c r="VNE1" s="107"/>
      <c r="VNF1" s="107"/>
      <c r="VNG1" s="107"/>
      <c r="VNH1" s="107"/>
      <c r="VNI1" s="107"/>
      <c r="VNJ1" s="107"/>
      <c r="VNK1" s="107"/>
      <c r="VNL1" s="107"/>
      <c r="VNM1" s="107"/>
      <c r="VNN1" s="107"/>
      <c r="VNO1" s="107"/>
      <c r="VNP1" s="107"/>
      <c r="VNQ1" s="107"/>
      <c r="VNR1" s="107"/>
      <c r="VNS1" s="107"/>
      <c r="VNT1" s="107"/>
      <c r="VNU1" s="107"/>
      <c r="VNV1" s="107"/>
      <c r="VNW1" s="107"/>
      <c r="VNX1" s="107"/>
      <c r="VNY1" s="107"/>
      <c r="VNZ1" s="107"/>
      <c r="VOA1" s="107"/>
      <c r="VOB1" s="107"/>
      <c r="VOC1" s="107"/>
      <c r="VOD1" s="107"/>
      <c r="VOE1" s="107"/>
      <c r="VOF1" s="107"/>
      <c r="VOG1" s="107"/>
      <c r="VOH1" s="107"/>
      <c r="VOI1" s="107"/>
      <c r="VOJ1" s="107"/>
      <c r="VOK1" s="107"/>
      <c r="VOL1" s="107"/>
      <c r="VOM1" s="107"/>
      <c r="VON1" s="107"/>
      <c r="VOO1" s="107"/>
      <c r="VOP1" s="107"/>
      <c r="VOQ1" s="107"/>
      <c r="VOR1" s="107"/>
      <c r="VOS1" s="107"/>
      <c r="VOT1" s="107"/>
      <c r="VOU1" s="107"/>
      <c r="VOV1" s="107"/>
      <c r="VOW1" s="107"/>
      <c r="VOX1" s="107"/>
      <c r="VOY1" s="107"/>
      <c r="VOZ1" s="107"/>
      <c r="VPA1" s="107"/>
      <c r="VPB1" s="107"/>
      <c r="VPC1" s="107"/>
      <c r="VPD1" s="107"/>
      <c r="VPE1" s="107"/>
      <c r="VPF1" s="107"/>
      <c r="VPG1" s="107"/>
      <c r="VPH1" s="107"/>
      <c r="VPI1" s="107"/>
      <c r="VPJ1" s="107"/>
      <c r="VPK1" s="107"/>
      <c r="VPL1" s="107"/>
      <c r="VPM1" s="107"/>
      <c r="VPN1" s="107"/>
      <c r="VPO1" s="107"/>
      <c r="VPP1" s="107"/>
      <c r="VPQ1" s="107"/>
      <c r="VPR1" s="107"/>
      <c r="VPS1" s="107"/>
      <c r="VPT1" s="107"/>
      <c r="VPU1" s="107"/>
      <c r="VPV1" s="107"/>
      <c r="VPW1" s="107"/>
      <c r="VPX1" s="107"/>
      <c r="VPY1" s="107"/>
      <c r="VPZ1" s="107"/>
      <c r="VQA1" s="107"/>
      <c r="VQB1" s="107"/>
      <c r="VQC1" s="107"/>
      <c r="VQD1" s="107"/>
      <c r="VQE1" s="107"/>
      <c r="VQF1" s="107"/>
      <c r="VQG1" s="107"/>
      <c r="VQH1" s="107"/>
      <c r="VQI1" s="107"/>
      <c r="VQJ1" s="107"/>
      <c r="VQK1" s="107"/>
      <c r="VQL1" s="107"/>
      <c r="VQM1" s="107"/>
      <c r="VQN1" s="107"/>
      <c r="VQO1" s="107"/>
      <c r="VQP1" s="107"/>
      <c r="VQQ1" s="107"/>
      <c r="VQR1" s="107"/>
      <c r="VQS1" s="107"/>
      <c r="VQT1" s="107"/>
      <c r="VQU1" s="107"/>
      <c r="VQV1" s="107"/>
      <c r="VQW1" s="107"/>
      <c r="VQX1" s="107"/>
      <c r="VQY1" s="107"/>
      <c r="VQZ1" s="107"/>
      <c r="VRA1" s="107"/>
      <c r="VRB1" s="107"/>
      <c r="VRC1" s="107"/>
      <c r="VRD1" s="107"/>
      <c r="VRE1" s="107"/>
      <c r="VRF1" s="107"/>
      <c r="VRG1" s="107"/>
      <c r="VRH1" s="107"/>
      <c r="VRI1" s="107"/>
      <c r="VRJ1" s="107"/>
      <c r="VRK1" s="107"/>
      <c r="VRL1" s="107"/>
      <c r="VRM1" s="107"/>
      <c r="VRN1" s="107"/>
      <c r="VRO1" s="107"/>
      <c r="VRP1" s="107"/>
      <c r="VRQ1" s="107"/>
      <c r="VRR1" s="107"/>
      <c r="VRS1" s="107"/>
      <c r="VRT1" s="107"/>
      <c r="VRU1" s="107"/>
      <c r="VRV1" s="107"/>
      <c r="VRW1" s="107"/>
      <c r="VRX1" s="107"/>
      <c r="VRY1" s="107"/>
      <c r="VRZ1" s="107"/>
      <c r="VSA1" s="107"/>
      <c r="VSB1" s="107"/>
      <c r="VSC1" s="107"/>
      <c r="VSD1" s="107"/>
      <c r="VSE1" s="107"/>
      <c r="VSF1" s="107"/>
      <c r="VSG1" s="107"/>
      <c r="VSH1" s="107"/>
      <c r="VSI1" s="107"/>
      <c r="VSJ1" s="107"/>
      <c r="VSK1" s="107"/>
      <c r="VSL1" s="107"/>
      <c r="VSM1" s="107"/>
      <c r="VSN1" s="107"/>
      <c r="VSO1" s="107"/>
      <c r="VSP1" s="107"/>
      <c r="VSQ1" s="107"/>
      <c r="VSR1" s="107"/>
      <c r="VSS1" s="107"/>
      <c r="VST1" s="107"/>
      <c r="VSU1" s="107"/>
      <c r="VSV1" s="107"/>
      <c r="VSW1" s="107"/>
      <c r="VSX1" s="107"/>
      <c r="VSY1" s="107"/>
      <c r="VSZ1" s="107"/>
      <c r="VTA1" s="107"/>
      <c r="VTB1" s="107"/>
      <c r="VTC1" s="107"/>
      <c r="VTD1" s="107"/>
      <c r="VTE1" s="107"/>
      <c r="VTF1" s="107"/>
      <c r="VTG1" s="107"/>
      <c r="VTH1" s="107"/>
      <c r="VTI1" s="107"/>
      <c r="VTJ1" s="107"/>
      <c r="VTK1" s="107"/>
      <c r="VTL1" s="107"/>
      <c r="VTM1" s="107"/>
      <c r="VTN1" s="107"/>
      <c r="VTO1" s="107"/>
      <c r="VTP1" s="107"/>
      <c r="VTQ1" s="107"/>
      <c r="VTR1" s="107"/>
      <c r="VTS1" s="107"/>
      <c r="VTT1" s="107"/>
      <c r="VTU1" s="107"/>
      <c r="VTV1" s="107"/>
      <c r="VTW1" s="107"/>
      <c r="VTX1" s="107"/>
      <c r="VTY1" s="107"/>
      <c r="VTZ1" s="107"/>
      <c r="VUA1" s="107"/>
      <c r="VUB1" s="107"/>
      <c r="VUC1" s="107"/>
      <c r="VUD1" s="107"/>
      <c r="VUE1" s="107"/>
      <c r="VUF1" s="107"/>
      <c r="VUG1" s="107"/>
      <c r="VUH1" s="107"/>
      <c r="VUI1" s="107"/>
      <c r="VUJ1" s="107"/>
      <c r="VUK1" s="107"/>
      <c r="VUL1" s="107"/>
      <c r="VUM1" s="107"/>
      <c r="VUN1" s="107"/>
      <c r="VUO1" s="107"/>
      <c r="VUP1" s="107"/>
      <c r="VUQ1" s="107"/>
      <c r="VUR1" s="107"/>
      <c r="VUS1" s="107"/>
      <c r="VUT1" s="107"/>
      <c r="VUU1" s="107"/>
      <c r="VUV1" s="107"/>
      <c r="VUW1" s="107"/>
      <c r="VUX1" s="107"/>
      <c r="VUY1" s="107"/>
      <c r="VUZ1" s="107"/>
      <c r="VVA1" s="107"/>
      <c r="VVB1" s="107"/>
      <c r="VVC1" s="107"/>
      <c r="VVD1" s="107"/>
      <c r="VVE1" s="107"/>
      <c r="VVF1" s="107"/>
      <c r="VVG1" s="107"/>
      <c r="VVH1" s="107"/>
      <c r="VVI1" s="107"/>
      <c r="VVJ1" s="107"/>
      <c r="VVK1" s="107"/>
      <c r="VVL1" s="107"/>
      <c r="VVM1" s="107"/>
      <c r="VVN1" s="107"/>
      <c r="VVO1" s="107"/>
      <c r="VVP1" s="107"/>
      <c r="VVQ1" s="107"/>
      <c r="VVR1" s="107"/>
      <c r="VVS1" s="107"/>
      <c r="VVT1" s="107"/>
      <c r="VVU1" s="107"/>
      <c r="VVV1" s="107"/>
      <c r="VVW1" s="107"/>
      <c r="VVX1" s="107"/>
      <c r="VVY1" s="107"/>
      <c r="VVZ1" s="107"/>
      <c r="VWA1" s="107"/>
      <c r="VWB1" s="107"/>
      <c r="VWC1" s="107"/>
      <c r="VWD1" s="107"/>
      <c r="VWE1" s="107"/>
      <c r="VWF1" s="107"/>
      <c r="VWG1" s="107"/>
      <c r="VWH1" s="107"/>
      <c r="VWI1" s="107"/>
      <c r="VWJ1" s="107"/>
      <c r="VWK1" s="107"/>
      <c r="VWL1" s="107"/>
      <c r="VWM1" s="107"/>
      <c r="VWN1" s="107"/>
      <c r="VWO1" s="107"/>
      <c r="VWP1" s="107"/>
      <c r="VWQ1" s="107"/>
      <c r="VWR1" s="107"/>
      <c r="VWS1" s="107"/>
      <c r="VWT1" s="107"/>
      <c r="VWU1" s="107"/>
      <c r="VWV1" s="107"/>
      <c r="VWW1" s="107"/>
      <c r="VWX1" s="107"/>
      <c r="VWY1" s="107"/>
      <c r="VWZ1" s="107"/>
      <c r="VXA1" s="107"/>
      <c r="VXB1" s="107"/>
      <c r="VXC1" s="107"/>
      <c r="VXD1" s="107"/>
      <c r="VXE1" s="107"/>
      <c r="VXF1" s="107"/>
      <c r="VXG1" s="107"/>
      <c r="VXH1" s="107"/>
      <c r="VXI1" s="107"/>
      <c r="VXJ1" s="107"/>
      <c r="VXK1" s="107"/>
      <c r="VXL1" s="107"/>
      <c r="VXM1" s="107"/>
      <c r="VXN1" s="107"/>
      <c r="VXO1" s="107"/>
      <c r="VXP1" s="107"/>
      <c r="VXQ1" s="107"/>
      <c r="VXR1" s="107"/>
      <c r="VXS1" s="107"/>
      <c r="VXT1" s="107"/>
      <c r="VXU1" s="107"/>
      <c r="VXV1" s="107"/>
      <c r="VXW1" s="107"/>
      <c r="VXX1" s="107"/>
      <c r="VXY1" s="107"/>
      <c r="VXZ1" s="107"/>
      <c r="VYA1" s="107"/>
      <c r="VYB1" s="107"/>
      <c r="VYC1" s="107"/>
      <c r="VYD1" s="107"/>
      <c r="VYE1" s="107"/>
      <c r="VYF1" s="107"/>
      <c r="VYG1" s="107"/>
      <c r="VYH1" s="107"/>
      <c r="VYI1" s="107"/>
      <c r="VYJ1" s="107"/>
      <c r="VYK1" s="107"/>
      <c r="VYL1" s="107"/>
      <c r="VYM1" s="107"/>
      <c r="VYN1" s="107"/>
      <c r="VYO1" s="107"/>
      <c r="VYP1" s="107"/>
      <c r="VYQ1" s="107"/>
      <c r="VYR1" s="107"/>
      <c r="VYS1" s="107"/>
      <c r="VYT1" s="107"/>
      <c r="VYU1" s="107"/>
      <c r="VYV1" s="107"/>
      <c r="VYW1" s="107"/>
      <c r="VYX1" s="107"/>
      <c r="VYY1" s="107"/>
      <c r="VYZ1" s="107"/>
      <c r="VZA1" s="107"/>
      <c r="VZB1" s="107"/>
      <c r="VZC1" s="107"/>
      <c r="VZD1" s="107"/>
      <c r="VZE1" s="107"/>
      <c r="VZF1" s="107"/>
      <c r="VZG1" s="107"/>
      <c r="VZH1" s="107"/>
      <c r="VZI1" s="107"/>
      <c r="VZJ1" s="107"/>
      <c r="VZK1" s="107"/>
      <c r="VZL1" s="107"/>
      <c r="VZM1" s="107"/>
      <c r="VZN1" s="107"/>
      <c r="VZO1" s="107"/>
      <c r="VZP1" s="107"/>
      <c r="VZQ1" s="107"/>
      <c r="VZR1" s="107"/>
      <c r="VZS1" s="107"/>
      <c r="VZT1" s="107"/>
      <c r="VZU1" s="107"/>
      <c r="VZV1" s="107"/>
      <c r="VZW1" s="107"/>
      <c r="VZX1" s="107"/>
      <c r="VZY1" s="107"/>
      <c r="VZZ1" s="107"/>
      <c r="WAA1" s="107"/>
      <c r="WAB1" s="107"/>
      <c r="WAC1" s="107"/>
      <c r="WAD1" s="107"/>
      <c r="WAE1" s="107"/>
      <c r="WAF1" s="107"/>
      <c r="WAG1" s="107"/>
      <c r="WAH1" s="107"/>
      <c r="WAI1" s="107"/>
      <c r="WAJ1" s="107"/>
      <c r="WAK1" s="107"/>
      <c r="WAL1" s="107"/>
      <c r="WAM1" s="107"/>
      <c r="WAN1" s="107"/>
      <c r="WAO1" s="107"/>
      <c r="WAP1" s="107"/>
      <c r="WAQ1" s="107"/>
      <c r="WAR1" s="107"/>
      <c r="WAS1" s="107"/>
      <c r="WAT1" s="107"/>
      <c r="WAU1" s="107"/>
      <c r="WAV1" s="107"/>
      <c r="WAW1" s="107"/>
      <c r="WAX1" s="107"/>
      <c r="WAY1" s="107"/>
      <c r="WAZ1" s="107"/>
      <c r="WBA1" s="107"/>
      <c r="WBB1" s="107"/>
      <c r="WBC1" s="107"/>
      <c r="WBD1" s="107"/>
      <c r="WBE1" s="107"/>
      <c r="WBF1" s="107"/>
      <c r="WBG1" s="107"/>
      <c r="WBH1" s="107"/>
      <c r="WBI1" s="107"/>
      <c r="WBJ1" s="107"/>
      <c r="WBK1" s="107"/>
      <c r="WBL1" s="107"/>
      <c r="WBM1" s="107"/>
      <c r="WBN1" s="107"/>
      <c r="WBO1" s="107"/>
      <c r="WBP1" s="107"/>
      <c r="WBQ1" s="107"/>
      <c r="WBR1" s="107"/>
      <c r="WBS1" s="107"/>
      <c r="WBT1" s="107"/>
      <c r="WBU1" s="107"/>
      <c r="WBV1" s="107"/>
      <c r="WBW1" s="107"/>
      <c r="WBX1" s="107"/>
      <c r="WBY1" s="107"/>
      <c r="WBZ1" s="107"/>
      <c r="WCA1" s="107"/>
      <c r="WCB1" s="107"/>
      <c r="WCC1" s="107"/>
      <c r="WCD1" s="107"/>
      <c r="WCE1" s="107"/>
      <c r="WCF1" s="107"/>
      <c r="WCG1" s="107"/>
      <c r="WCH1" s="107"/>
      <c r="WCI1" s="107"/>
      <c r="WCJ1" s="107"/>
      <c r="WCK1" s="107"/>
      <c r="WCL1" s="107"/>
      <c r="WCM1" s="107"/>
      <c r="WCN1" s="107"/>
      <c r="WCO1" s="107"/>
      <c r="WCP1" s="107"/>
      <c r="WCQ1" s="107"/>
      <c r="WCR1" s="107"/>
      <c r="WCS1" s="107"/>
      <c r="WCT1" s="107"/>
      <c r="WCU1" s="107"/>
      <c r="WCV1" s="107"/>
      <c r="WCW1" s="107"/>
      <c r="WCX1" s="107"/>
      <c r="WCY1" s="107"/>
      <c r="WCZ1" s="107"/>
      <c r="WDA1" s="107"/>
      <c r="WDB1" s="107"/>
      <c r="WDC1" s="107"/>
      <c r="WDD1" s="107"/>
      <c r="WDE1" s="107"/>
      <c r="WDF1" s="107"/>
      <c r="WDG1" s="107"/>
      <c r="WDH1" s="107"/>
      <c r="WDI1" s="107"/>
      <c r="WDJ1" s="107"/>
      <c r="WDK1" s="107"/>
      <c r="WDL1" s="107"/>
      <c r="WDM1" s="107"/>
      <c r="WDN1" s="107"/>
      <c r="WDO1" s="107"/>
      <c r="WDP1" s="107"/>
      <c r="WDQ1" s="107"/>
      <c r="WDR1" s="107"/>
      <c r="WDS1" s="107"/>
      <c r="WDT1" s="107"/>
      <c r="WDU1" s="107"/>
      <c r="WDV1" s="107"/>
      <c r="WDW1" s="107"/>
      <c r="WDX1" s="107"/>
      <c r="WDY1" s="107"/>
      <c r="WDZ1" s="107"/>
      <c r="WEA1" s="107"/>
      <c r="WEB1" s="107"/>
      <c r="WEC1" s="107"/>
      <c r="WED1" s="107"/>
      <c r="WEE1" s="107"/>
      <c r="WEF1" s="107"/>
      <c r="WEG1" s="107"/>
      <c r="WEH1" s="107"/>
      <c r="WEI1" s="107"/>
      <c r="WEJ1" s="107"/>
      <c r="WEK1" s="107"/>
      <c r="WEL1" s="107"/>
      <c r="WEM1" s="107"/>
      <c r="WEN1" s="107"/>
      <c r="WEO1" s="107"/>
      <c r="WEP1" s="107"/>
      <c r="WEQ1" s="107"/>
      <c r="WER1" s="107"/>
      <c r="WES1" s="107"/>
      <c r="WET1" s="107"/>
      <c r="WEU1" s="107"/>
      <c r="WEV1" s="107"/>
      <c r="WEW1" s="107"/>
      <c r="WEX1" s="107"/>
      <c r="WEY1" s="107"/>
      <c r="WEZ1" s="107"/>
      <c r="WFA1" s="107"/>
      <c r="WFB1" s="107"/>
      <c r="WFC1" s="107"/>
      <c r="WFD1" s="107"/>
      <c r="WFE1" s="107"/>
      <c r="WFF1" s="107"/>
      <c r="WFG1" s="107"/>
      <c r="WFH1" s="107"/>
      <c r="WFI1" s="107"/>
      <c r="WFJ1" s="107"/>
      <c r="WFK1" s="107"/>
      <c r="WFL1" s="107"/>
      <c r="WFM1" s="107"/>
      <c r="WFN1" s="107"/>
      <c r="WFO1" s="107"/>
      <c r="WFP1" s="107"/>
      <c r="WFQ1" s="107"/>
      <c r="WFR1" s="107"/>
      <c r="WFS1" s="107"/>
      <c r="WFT1" s="107"/>
      <c r="WFU1" s="107"/>
      <c r="WFV1" s="107"/>
      <c r="WFW1" s="107"/>
      <c r="WFX1" s="107"/>
      <c r="WFY1" s="107"/>
      <c r="WFZ1" s="107"/>
      <c r="WGA1" s="107"/>
      <c r="WGB1" s="107"/>
      <c r="WGC1" s="107"/>
      <c r="WGD1" s="107"/>
      <c r="WGE1" s="107"/>
      <c r="WGF1" s="107"/>
      <c r="WGG1" s="107"/>
      <c r="WGH1" s="107"/>
      <c r="WGI1" s="107"/>
      <c r="WGJ1" s="107"/>
      <c r="WGK1" s="107"/>
      <c r="WGL1" s="107"/>
      <c r="WGM1" s="107"/>
      <c r="WGN1" s="107"/>
      <c r="WGO1" s="107"/>
      <c r="WGP1" s="107"/>
      <c r="WGQ1" s="107"/>
      <c r="WGR1" s="107"/>
      <c r="WGS1" s="107"/>
      <c r="WGT1" s="107"/>
      <c r="WGU1" s="107"/>
      <c r="WGV1" s="107"/>
      <c r="WGW1" s="107"/>
      <c r="WGX1" s="107"/>
      <c r="WGY1" s="107"/>
      <c r="WGZ1" s="107"/>
      <c r="WHA1" s="107"/>
      <c r="WHB1" s="107"/>
      <c r="WHC1" s="107"/>
      <c r="WHD1" s="107"/>
      <c r="WHE1" s="107"/>
      <c r="WHF1" s="107"/>
      <c r="WHG1" s="107"/>
      <c r="WHH1" s="107"/>
      <c r="WHI1" s="107"/>
      <c r="WHJ1" s="107"/>
      <c r="WHK1" s="107"/>
      <c r="WHL1" s="107"/>
      <c r="WHM1" s="107"/>
      <c r="WHN1" s="107"/>
      <c r="WHO1" s="107"/>
      <c r="WHP1" s="107"/>
      <c r="WHQ1" s="107"/>
      <c r="WHR1" s="107"/>
      <c r="WHS1" s="107"/>
      <c r="WHT1" s="107"/>
      <c r="WHU1" s="107"/>
      <c r="WHV1" s="107"/>
      <c r="WHW1" s="107"/>
      <c r="WHX1" s="107"/>
      <c r="WHY1" s="107"/>
      <c r="WHZ1" s="107"/>
      <c r="WIA1" s="107"/>
      <c r="WIB1" s="107"/>
      <c r="WIC1" s="107"/>
      <c r="WID1" s="107"/>
      <c r="WIE1" s="107"/>
      <c r="WIF1" s="107"/>
      <c r="WIG1" s="107"/>
      <c r="WIH1" s="107"/>
      <c r="WII1" s="107"/>
      <c r="WIJ1" s="107"/>
      <c r="WIK1" s="107"/>
      <c r="WIL1" s="107"/>
      <c r="WIM1" s="107"/>
      <c r="WIN1" s="107"/>
      <c r="WIO1" s="107"/>
      <c r="WIP1" s="107"/>
      <c r="WIQ1" s="107"/>
      <c r="WIR1" s="107"/>
      <c r="WIS1" s="107"/>
      <c r="WIT1" s="107"/>
      <c r="WIU1" s="107"/>
      <c r="WIV1" s="107"/>
      <c r="WIW1" s="107"/>
      <c r="WIX1" s="107"/>
      <c r="WIY1" s="107"/>
      <c r="WIZ1" s="107"/>
      <c r="WJA1" s="107"/>
      <c r="WJB1" s="107"/>
      <c r="WJC1" s="107"/>
      <c r="WJD1" s="107"/>
      <c r="WJE1" s="107"/>
      <c r="WJF1" s="107"/>
      <c r="WJG1" s="107"/>
      <c r="WJH1" s="107"/>
      <c r="WJI1" s="107"/>
      <c r="WJJ1" s="107"/>
      <c r="WJK1" s="107"/>
      <c r="WJL1" s="107"/>
      <c r="WJM1" s="107"/>
      <c r="WJN1" s="107"/>
      <c r="WJO1" s="107"/>
      <c r="WJP1" s="107"/>
      <c r="WJQ1" s="107"/>
      <c r="WJR1" s="107"/>
      <c r="WJS1" s="107"/>
      <c r="WJT1" s="107"/>
      <c r="WJU1" s="107"/>
      <c r="WJV1" s="107"/>
      <c r="WJW1" s="107"/>
      <c r="WJX1" s="107"/>
      <c r="WJY1" s="107"/>
      <c r="WJZ1" s="107"/>
      <c r="WKA1" s="107"/>
      <c r="WKB1" s="107"/>
      <c r="WKC1" s="107"/>
      <c r="WKD1" s="107"/>
      <c r="WKE1" s="107"/>
      <c r="WKF1" s="107"/>
      <c r="WKG1" s="107"/>
      <c r="WKH1" s="107"/>
      <c r="WKI1" s="107"/>
      <c r="WKJ1" s="107"/>
      <c r="WKK1" s="107"/>
      <c r="WKL1" s="107"/>
      <c r="WKM1" s="107"/>
      <c r="WKN1" s="107"/>
      <c r="WKO1" s="107"/>
      <c r="WKP1" s="107"/>
      <c r="WKQ1" s="107"/>
      <c r="WKR1" s="107"/>
      <c r="WKS1" s="107"/>
      <c r="WKT1" s="107"/>
      <c r="WKU1" s="107"/>
      <c r="WKV1" s="107"/>
      <c r="WKW1" s="107"/>
      <c r="WKX1" s="107"/>
      <c r="WKY1" s="107"/>
      <c r="WKZ1" s="107"/>
      <c r="WLA1" s="107"/>
      <c r="WLB1" s="107"/>
      <c r="WLC1" s="107"/>
      <c r="WLD1" s="107"/>
      <c r="WLE1" s="107"/>
      <c r="WLF1" s="107"/>
      <c r="WLG1" s="107"/>
      <c r="WLH1" s="107"/>
      <c r="WLI1" s="107"/>
      <c r="WLJ1" s="107"/>
      <c r="WLK1" s="107"/>
      <c r="WLL1" s="107"/>
      <c r="WLM1" s="107"/>
      <c r="WLN1" s="107"/>
      <c r="WLO1" s="107"/>
      <c r="WLP1" s="107"/>
      <c r="WLQ1" s="107"/>
      <c r="WLR1" s="107"/>
      <c r="WLS1" s="107"/>
      <c r="WLT1" s="107"/>
      <c r="WLU1" s="107"/>
      <c r="WLV1" s="107"/>
      <c r="WLW1" s="107"/>
      <c r="WLX1" s="107"/>
      <c r="WLY1" s="107"/>
      <c r="WLZ1" s="107"/>
      <c r="WMA1" s="107"/>
      <c r="WMB1" s="107"/>
      <c r="WMC1" s="107"/>
      <c r="WMD1" s="107"/>
      <c r="WME1" s="107"/>
      <c r="WMF1" s="107"/>
      <c r="WMG1" s="107"/>
      <c r="WMH1" s="107"/>
      <c r="WMI1" s="107"/>
      <c r="WMJ1" s="107"/>
      <c r="WMK1" s="107"/>
      <c r="WML1" s="107"/>
      <c r="WMM1" s="107"/>
      <c r="WMN1" s="107"/>
      <c r="WMO1" s="107"/>
      <c r="WMP1" s="107"/>
      <c r="WMQ1" s="107"/>
      <c r="WMR1" s="107"/>
      <c r="WMS1" s="107"/>
      <c r="WMT1" s="107"/>
      <c r="WMU1" s="107"/>
      <c r="WMV1" s="107"/>
      <c r="WMW1" s="107"/>
      <c r="WMX1" s="107"/>
      <c r="WMY1" s="107"/>
      <c r="WMZ1" s="107"/>
      <c r="WNA1" s="107"/>
      <c r="WNB1" s="107"/>
      <c r="WNC1" s="107"/>
      <c r="WND1" s="107"/>
      <c r="WNE1" s="107"/>
      <c r="WNF1" s="107"/>
      <c r="WNG1" s="107"/>
      <c r="WNH1" s="107"/>
      <c r="WNI1" s="107"/>
      <c r="WNJ1" s="107"/>
      <c r="WNK1" s="107"/>
      <c r="WNL1" s="107"/>
      <c r="WNM1" s="107"/>
      <c r="WNN1" s="107"/>
      <c r="WNO1" s="107"/>
      <c r="WNP1" s="107"/>
      <c r="WNQ1" s="107"/>
      <c r="WNR1" s="107"/>
      <c r="WNS1" s="107"/>
      <c r="WNT1" s="107"/>
      <c r="WNU1" s="107"/>
      <c r="WNV1" s="107"/>
      <c r="WNW1" s="107"/>
      <c r="WNX1" s="107"/>
      <c r="WNY1" s="107"/>
      <c r="WNZ1" s="107"/>
      <c r="WOA1" s="107"/>
      <c r="WOB1" s="107"/>
      <c r="WOC1" s="107"/>
      <c r="WOD1" s="107"/>
      <c r="WOE1" s="107"/>
      <c r="WOF1" s="107"/>
      <c r="WOG1" s="107"/>
      <c r="WOH1" s="107"/>
      <c r="WOI1" s="107"/>
      <c r="WOJ1" s="107"/>
      <c r="WOK1" s="107"/>
      <c r="WOL1" s="107"/>
      <c r="WOM1" s="107"/>
      <c r="WON1" s="107"/>
      <c r="WOO1" s="107"/>
      <c r="WOP1" s="107"/>
      <c r="WOQ1" s="107"/>
      <c r="WOR1" s="107"/>
      <c r="WOS1" s="107"/>
      <c r="WOT1" s="107"/>
      <c r="WOU1" s="107"/>
      <c r="WOV1" s="107"/>
      <c r="WOW1" s="107"/>
      <c r="WOX1" s="107"/>
      <c r="WOY1" s="107"/>
      <c r="WOZ1" s="107"/>
      <c r="WPA1" s="107"/>
      <c r="WPB1" s="107"/>
      <c r="WPC1" s="107"/>
      <c r="WPD1" s="107"/>
      <c r="WPE1" s="107"/>
      <c r="WPF1" s="107"/>
      <c r="WPG1" s="107"/>
      <c r="WPH1" s="107"/>
      <c r="WPI1" s="107"/>
      <c r="WPJ1" s="107"/>
      <c r="WPK1" s="107"/>
      <c r="WPL1" s="107"/>
      <c r="WPM1" s="107"/>
      <c r="WPN1" s="107"/>
      <c r="WPO1" s="107"/>
      <c r="WPP1" s="107"/>
      <c r="WPQ1" s="107"/>
      <c r="WPR1" s="107"/>
      <c r="WPS1" s="107"/>
      <c r="WPT1" s="107"/>
      <c r="WPU1" s="107"/>
      <c r="WPV1" s="107"/>
      <c r="WPW1" s="107"/>
      <c r="WPX1" s="107"/>
      <c r="WPY1" s="107"/>
      <c r="WPZ1" s="107"/>
      <c r="WQA1" s="107"/>
      <c r="WQB1" s="107"/>
      <c r="WQC1" s="107"/>
      <c r="WQD1" s="107"/>
      <c r="WQE1" s="107"/>
      <c r="WQF1" s="107"/>
      <c r="WQG1" s="107"/>
      <c r="WQH1" s="107"/>
      <c r="WQI1" s="107"/>
      <c r="WQJ1" s="107"/>
      <c r="WQK1" s="107"/>
      <c r="WQL1" s="107"/>
      <c r="WQM1" s="107"/>
      <c r="WQN1" s="107"/>
      <c r="WQO1" s="107"/>
      <c r="WQP1" s="107"/>
      <c r="WQQ1" s="107"/>
      <c r="WQR1" s="107"/>
      <c r="WQS1" s="107"/>
      <c r="WQT1" s="107"/>
      <c r="WQU1" s="107"/>
      <c r="WQV1" s="107"/>
      <c r="WQW1" s="107"/>
      <c r="WQX1" s="107"/>
      <c r="WQY1" s="107"/>
      <c r="WQZ1" s="107"/>
      <c r="WRA1" s="107"/>
      <c r="WRB1" s="107"/>
      <c r="WRC1" s="107"/>
      <c r="WRD1" s="107"/>
      <c r="WRE1" s="107"/>
      <c r="WRF1" s="107"/>
      <c r="WRG1" s="107"/>
      <c r="WRH1" s="107"/>
      <c r="WRI1" s="107"/>
      <c r="WRJ1" s="107"/>
      <c r="WRK1" s="107"/>
      <c r="WRL1" s="107"/>
      <c r="WRM1" s="107"/>
      <c r="WRN1" s="107"/>
      <c r="WRO1" s="107"/>
      <c r="WRP1" s="107"/>
      <c r="WRQ1" s="107"/>
      <c r="WRR1" s="107"/>
      <c r="WRS1" s="107"/>
      <c r="WRT1" s="107"/>
      <c r="WRU1" s="107"/>
      <c r="WRV1" s="107"/>
      <c r="WRW1" s="107"/>
      <c r="WRX1" s="107"/>
      <c r="WRY1" s="107"/>
      <c r="WRZ1" s="107"/>
      <c r="WSA1" s="107"/>
      <c r="WSB1" s="107"/>
      <c r="WSC1" s="107"/>
      <c r="WSD1" s="107"/>
      <c r="WSE1" s="107"/>
      <c r="WSF1" s="107"/>
      <c r="WSG1" s="107"/>
      <c r="WSH1" s="107"/>
      <c r="WSI1" s="107"/>
      <c r="WSJ1" s="107"/>
      <c r="WSK1" s="107"/>
      <c r="WSL1" s="107"/>
      <c r="WSM1" s="107"/>
      <c r="WSN1" s="107"/>
      <c r="WSO1" s="107"/>
      <c r="WSP1" s="107"/>
      <c r="WSQ1" s="107"/>
      <c r="WSR1" s="107"/>
      <c r="WSS1" s="107"/>
      <c r="WST1" s="107"/>
      <c r="WSU1" s="107"/>
      <c r="WSV1" s="107"/>
      <c r="WSW1" s="107"/>
      <c r="WSX1" s="107"/>
      <c r="WSY1" s="107"/>
      <c r="WSZ1" s="107"/>
      <c r="WTA1" s="107"/>
      <c r="WTB1" s="107"/>
      <c r="WTC1" s="107"/>
      <c r="WTD1" s="107"/>
      <c r="WTE1" s="107"/>
      <c r="WTF1" s="107"/>
      <c r="WTG1" s="107"/>
      <c r="WTH1" s="107"/>
      <c r="WTI1" s="107"/>
      <c r="WTJ1" s="107"/>
      <c r="WTK1" s="107"/>
      <c r="WTL1" s="107"/>
      <c r="WTM1" s="107"/>
      <c r="WTN1" s="107"/>
      <c r="WTO1" s="107"/>
      <c r="WTP1" s="107"/>
      <c r="WTQ1" s="107"/>
      <c r="WTR1" s="107"/>
      <c r="WTS1" s="107"/>
      <c r="WTT1" s="107"/>
      <c r="WTU1" s="107"/>
      <c r="WTV1" s="107"/>
      <c r="WTW1" s="107"/>
      <c r="WTX1" s="107"/>
      <c r="WTY1" s="107"/>
      <c r="WTZ1" s="107"/>
      <c r="WUA1" s="107"/>
      <c r="WUB1" s="107"/>
      <c r="WUC1" s="107"/>
      <c r="WUD1" s="107"/>
      <c r="WUE1" s="107"/>
      <c r="WUF1" s="107"/>
      <c r="WUG1" s="107"/>
      <c r="WUH1" s="107"/>
      <c r="WUI1" s="107"/>
      <c r="WUJ1" s="107"/>
      <c r="WUK1" s="107"/>
      <c r="WUL1" s="107"/>
      <c r="WUM1" s="107"/>
      <c r="WUN1" s="107"/>
      <c r="WUO1" s="107"/>
      <c r="WUP1" s="107"/>
      <c r="WUQ1" s="107"/>
      <c r="WUR1" s="107"/>
      <c r="WUS1" s="107"/>
      <c r="WUT1" s="107"/>
      <c r="WUU1" s="107"/>
      <c r="WUV1" s="107"/>
      <c r="WUW1" s="107"/>
      <c r="WUX1" s="107"/>
      <c r="WUY1" s="107"/>
      <c r="WUZ1" s="107"/>
      <c r="WVA1" s="107"/>
      <c r="WVB1" s="107"/>
      <c r="WVC1" s="107"/>
      <c r="WVD1" s="107"/>
      <c r="WVE1" s="107"/>
      <c r="WVF1" s="107"/>
      <c r="WVG1" s="107"/>
      <c r="WVH1" s="107"/>
      <c r="WVI1" s="107"/>
      <c r="WVJ1" s="107"/>
      <c r="WVK1" s="107"/>
      <c r="WVL1" s="107"/>
      <c r="WVM1" s="107"/>
      <c r="WVN1" s="107"/>
      <c r="WVO1" s="107"/>
      <c r="WVP1" s="107"/>
      <c r="WVQ1" s="107"/>
      <c r="WVR1" s="107"/>
      <c r="WVS1" s="107"/>
      <c r="WVT1" s="107"/>
      <c r="WVU1" s="107"/>
      <c r="WVV1" s="107"/>
      <c r="WVW1" s="107"/>
      <c r="WVX1" s="107"/>
      <c r="WVY1" s="107"/>
      <c r="WVZ1" s="107"/>
      <c r="WWA1" s="107"/>
      <c r="WWB1" s="107"/>
      <c r="WWC1" s="107"/>
      <c r="WWD1" s="107"/>
      <c r="WWE1" s="107"/>
      <c r="WWF1" s="107"/>
      <c r="WWG1" s="107"/>
      <c r="WWH1" s="107"/>
      <c r="WWI1" s="107"/>
      <c r="WWJ1" s="107"/>
      <c r="WWK1" s="107"/>
      <c r="WWL1" s="107"/>
      <c r="WWM1" s="107"/>
      <c r="WWN1" s="107"/>
      <c r="WWO1" s="107"/>
      <c r="WWP1" s="107"/>
      <c r="WWQ1" s="107"/>
      <c r="WWR1" s="107"/>
      <c r="WWS1" s="107"/>
      <c r="WWT1" s="107"/>
      <c r="WWU1" s="107"/>
      <c r="WWV1" s="107"/>
      <c r="WWW1" s="107"/>
      <c r="WWX1" s="107"/>
      <c r="WWY1" s="107"/>
      <c r="WWZ1" s="107"/>
      <c r="WXA1" s="107"/>
      <c r="WXB1" s="107"/>
      <c r="WXC1" s="107"/>
      <c r="WXD1" s="107"/>
      <c r="WXE1" s="107"/>
      <c r="WXF1" s="107"/>
      <c r="WXG1" s="107"/>
      <c r="WXH1" s="107"/>
      <c r="WXI1" s="107"/>
      <c r="WXJ1" s="107"/>
      <c r="WXK1" s="107"/>
      <c r="WXL1" s="107"/>
      <c r="WXM1" s="107"/>
      <c r="WXN1" s="107"/>
      <c r="WXO1" s="107"/>
      <c r="WXP1" s="107"/>
      <c r="WXQ1" s="107"/>
      <c r="WXR1" s="107"/>
      <c r="WXS1" s="107"/>
      <c r="WXT1" s="107"/>
      <c r="WXU1" s="107"/>
      <c r="WXV1" s="107"/>
      <c r="WXW1" s="107"/>
      <c r="WXX1" s="107"/>
      <c r="WXY1" s="107"/>
      <c r="WXZ1" s="107"/>
      <c r="WYA1" s="107"/>
      <c r="WYB1" s="107"/>
      <c r="WYC1" s="107"/>
      <c r="WYD1" s="107"/>
      <c r="WYE1" s="107"/>
      <c r="WYF1" s="107"/>
      <c r="WYG1" s="107"/>
      <c r="WYH1" s="107"/>
      <c r="WYI1" s="107"/>
      <c r="WYJ1" s="107"/>
      <c r="WYK1" s="107"/>
      <c r="WYL1" s="107"/>
      <c r="WYM1" s="107"/>
      <c r="WYN1" s="107"/>
      <c r="WYO1" s="107"/>
      <c r="WYP1" s="107"/>
      <c r="WYQ1" s="107"/>
      <c r="WYR1" s="107"/>
      <c r="WYS1" s="107"/>
      <c r="WYT1" s="107"/>
      <c r="WYU1" s="107"/>
      <c r="WYV1" s="107"/>
      <c r="WYW1" s="107"/>
      <c r="WYX1" s="107"/>
      <c r="WYY1" s="107"/>
      <c r="WYZ1" s="107"/>
      <c r="WZA1" s="107"/>
      <c r="WZB1" s="107"/>
      <c r="WZC1" s="107"/>
      <c r="WZD1" s="107"/>
      <c r="WZE1" s="107"/>
      <c r="WZF1" s="107"/>
      <c r="WZG1" s="107"/>
      <c r="WZH1" s="107"/>
      <c r="WZI1" s="107"/>
      <c r="WZJ1" s="107"/>
      <c r="WZK1" s="107"/>
      <c r="WZL1" s="107"/>
      <c r="WZM1" s="107"/>
      <c r="WZN1" s="107"/>
      <c r="WZO1" s="107"/>
      <c r="WZP1" s="107"/>
      <c r="WZQ1" s="107"/>
      <c r="WZR1" s="107"/>
      <c r="WZS1" s="107"/>
      <c r="WZT1" s="107"/>
      <c r="WZU1" s="107"/>
      <c r="WZV1" s="107"/>
      <c r="WZW1" s="107"/>
      <c r="WZX1" s="107"/>
      <c r="WZY1" s="107"/>
      <c r="WZZ1" s="107"/>
      <c r="XAA1" s="107"/>
      <c r="XAB1" s="107"/>
      <c r="XAC1" s="107"/>
      <c r="XAD1" s="107"/>
      <c r="XAE1" s="107"/>
      <c r="XAF1" s="107"/>
      <c r="XAG1" s="107"/>
      <c r="XAH1" s="107"/>
      <c r="XAI1" s="107"/>
      <c r="XAJ1" s="107"/>
      <c r="XAK1" s="107"/>
      <c r="XAL1" s="107"/>
      <c r="XAM1" s="107"/>
      <c r="XAN1" s="107"/>
      <c r="XAO1" s="107"/>
      <c r="XAP1" s="107"/>
      <c r="XAQ1" s="107"/>
      <c r="XAR1" s="107"/>
      <c r="XAS1" s="107"/>
      <c r="XAT1" s="107"/>
      <c r="XAU1" s="107"/>
      <c r="XAV1" s="107"/>
      <c r="XAW1" s="107"/>
      <c r="XAX1" s="107"/>
      <c r="XAY1" s="107"/>
      <c r="XAZ1" s="107"/>
      <c r="XBA1" s="107"/>
      <c r="XBB1" s="107"/>
      <c r="XBC1" s="107"/>
      <c r="XBD1" s="107"/>
      <c r="XBE1" s="107"/>
      <c r="XBF1" s="107"/>
      <c r="XBG1" s="107"/>
      <c r="XBH1" s="107"/>
      <c r="XBI1" s="107"/>
      <c r="XBJ1" s="107"/>
      <c r="XBK1" s="107"/>
      <c r="XBL1" s="107"/>
      <c r="XBM1" s="107"/>
      <c r="XBN1" s="107"/>
      <c r="XBO1" s="107"/>
      <c r="XBP1" s="107"/>
      <c r="XBQ1" s="107"/>
      <c r="XBR1" s="107"/>
      <c r="XBS1" s="107"/>
      <c r="XBT1" s="107"/>
      <c r="XBU1" s="107"/>
      <c r="XBV1" s="107"/>
      <c r="XBW1" s="107"/>
      <c r="XBX1" s="107"/>
      <c r="XBY1" s="107"/>
      <c r="XBZ1" s="107"/>
      <c r="XCA1" s="107"/>
      <c r="XCB1" s="107"/>
      <c r="XCC1" s="107"/>
      <c r="XCD1" s="107"/>
      <c r="XCE1" s="107"/>
      <c r="XCF1" s="107"/>
      <c r="XCG1" s="107"/>
      <c r="XCH1" s="107"/>
      <c r="XCI1" s="107"/>
      <c r="XCJ1" s="107"/>
      <c r="XCK1" s="107"/>
      <c r="XCL1" s="107"/>
      <c r="XCM1" s="107"/>
      <c r="XCN1" s="107"/>
      <c r="XCO1" s="107"/>
      <c r="XCP1" s="107"/>
      <c r="XCQ1" s="107"/>
      <c r="XCR1" s="107"/>
      <c r="XCS1" s="107"/>
      <c r="XCT1" s="107"/>
      <c r="XCU1" s="107"/>
      <c r="XCV1" s="107"/>
      <c r="XCW1" s="107"/>
      <c r="XCX1" s="107"/>
      <c r="XCY1" s="107"/>
      <c r="XCZ1" s="107"/>
      <c r="XDA1" s="107"/>
      <c r="XDB1" s="107"/>
      <c r="XDC1" s="107"/>
      <c r="XDD1" s="107"/>
      <c r="XDE1" s="107"/>
      <c r="XDF1" s="107"/>
      <c r="XDG1" s="107"/>
      <c r="XDH1" s="107"/>
      <c r="XDI1" s="107"/>
      <c r="XDJ1" s="107"/>
      <c r="XDK1" s="107"/>
      <c r="XDL1" s="107"/>
      <c r="XDM1" s="107"/>
      <c r="XDN1" s="107"/>
      <c r="XDO1" s="107"/>
      <c r="XDP1" s="107"/>
      <c r="XDQ1" s="107"/>
      <c r="XDR1" s="107"/>
      <c r="XDS1" s="107"/>
      <c r="XDT1" s="107"/>
      <c r="XDU1" s="107"/>
      <c r="XDV1" s="107"/>
      <c r="XDW1" s="107"/>
      <c r="XDX1" s="107"/>
      <c r="XDY1" s="107"/>
      <c r="XDZ1" s="107"/>
      <c r="XEA1" s="107"/>
      <c r="XEB1" s="107"/>
      <c r="XEC1" s="107"/>
      <c r="XED1" s="107"/>
      <c r="XEE1" s="107"/>
      <c r="XEF1" s="107"/>
      <c r="XEG1" s="107"/>
      <c r="XEH1" s="107"/>
      <c r="XEI1" s="107"/>
      <c r="XEJ1" s="107"/>
      <c r="XEK1" s="107"/>
      <c r="XEL1" s="107"/>
      <c r="XEM1" s="107"/>
      <c r="XEN1" s="107"/>
      <c r="XEO1" s="107"/>
      <c r="XEP1" s="107"/>
      <c r="XEQ1" s="107"/>
      <c r="XER1" s="107"/>
      <c r="XES1" s="107"/>
      <c r="XET1" s="107"/>
      <c r="XEU1" s="107"/>
      <c r="XEV1" s="107"/>
      <c r="XEW1" s="107"/>
      <c r="XEX1" s="107"/>
      <c r="XEY1" s="107"/>
      <c r="XEZ1" s="107"/>
      <c r="XFA1" s="107"/>
      <c r="XFB1" s="107"/>
    </row>
    <row r="2" spans="1:16383" s="109" customFormat="1" ht="30" customHeight="1" thickBot="1" x14ac:dyDescent="0.35">
      <c r="B2" s="163" t="s">
        <v>53</v>
      </c>
      <c r="C2" s="164"/>
      <c r="D2" s="165"/>
      <c r="E2" s="169" t="s">
        <v>493</v>
      </c>
      <c r="F2" s="166"/>
      <c r="G2" s="585" t="s">
        <v>108</v>
      </c>
      <c r="H2" s="586"/>
      <c r="I2" s="165"/>
      <c r="J2" s="144"/>
      <c r="K2" s="145"/>
      <c r="L2" s="145"/>
      <c r="M2" s="145"/>
      <c r="N2" s="145"/>
      <c r="O2" s="145"/>
      <c r="P2" s="145"/>
      <c r="Q2" s="146"/>
      <c r="R2" s="14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c r="AMK2" s="107"/>
      <c r="AML2" s="107"/>
      <c r="AMM2" s="107"/>
      <c r="AMN2" s="107"/>
      <c r="AMO2" s="107"/>
      <c r="AMP2" s="107"/>
      <c r="AMQ2" s="107"/>
      <c r="AMR2" s="107"/>
      <c r="AMS2" s="107"/>
      <c r="AMT2" s="107"/>
      <c r="AMU2" s="107"/>
      <c r="AMV2" s="107"/>
      <c r="AMW2" s="107"/>
      <c r="AMX2" s="107"/>
      <c r="AMY2" s="107"/>
      <c r="AMZ2" s="107"/>
      <c r="ANA2" s="107"/>
      <c r="ANB2" s="107"/>
      <c r="ANC2" s="107"/>
      <c r="AND2" s="107"/>
      <c r="ANE2" s="107"/>
      <c r="ANF2" s="107"/>
      <c r="ANG2" s="107"/>
      <c r="ANH2" s="107"/>
      <c r="ANI2" s="107"/>
      <c r="ANJ2" s="107"/>
      <c r="ANK2" s="107"/>
      <c r="ANL2" s="107"/>
      <c r="ANM2" s="107"/>
      <c r="ANN2" s="107"/>
      <c r="ANO2" s="107"/>
      <c r="ANP2" s="107"/>
      <c r="ANQ2" s="107"/>
      <c r="ANR2" s="107"/>
      <c r="ANS2" s="107"/>
      <c r="ANT2" s="107"/>
      <c r="ANU2" s="107"/>
      <c r="ANV2" s="107"/>
      <c r="ANW2" s="107"/>
      <c r="ANX2" s="107"/>
      <c r="ANY2" s="107"/>
      <c r="ANZ2" s="107"/>
      <c r="AOA2" s="107"/>
      <c r="AOB2" s="107"/>
      <c r="AOC2" s="107"/>
      <c r="AOD2" s="107"/>
      <c r="AOE2" s="107"/>
      <c r="AOF2" s="107"/>
      <c r="AOG2" s="107"/>
      <c r="AOH2" s="107"/>
      <c r="AOI2" s="107"/>
      <c r="AOJ2" s="107"/>
      <c r="AOK2" s="107"/>
      <c r="AOL2" s="107"/>
      <c r="AOM2" s="107"/>
      <c r="AON2" s="107"/>
      <c r="AOO2" s="107"/>
      <c r="AOP2" s="107"/>
      <c r="AOQ2" s="107"/>
      <c r="AOR2" s="107"/>
      <c r="AOS2" s="107"/>
      <c r="AOT2" s="107"/>
      <c r="AOU2" s="107"/>
      <c r="AOV2" s="107"/>
      <c r="AOW2" s="107"/>
      <c r="AOX2" s="107"/>
      <c r="AOY2" s="107"/>
      <c r="AOZ2" s="107"/>
      <c r="APA2" s="107"/>
      <c r="APB2" s="107"/>
      <c r="APC2" s="107"/>
      <c r="APD2" s="107"/>
      <c r="APE2" s="107"/>
      <c r="APF2" s="107"/>
      <c r="APG2" s="107"/>
      <c r="APH2" s="107"/>
      <c r="API2" s="107"/>
      <c r="APJ2" s="107"/>
      <c r="APK2" s="107"/>
      <c r="APL2" s="107"/>
      <c r="APM2" s="107"/>
      <c r="APN2" s="107"/>
      <c r="APO2" s="107"/>
      <c r="APP2" s="107"/>
      <c r="APQ2" s="107"/>
      <c r="APR2" s="107"/>
      <c r="APS2" s="107"/>
      <c r="APT2" s="107"/>
      <c r="APU2" s="107"/>
      <c r="APV2" s="107"/>
      <c r="APW2" s="107"/>
      <c r="APX2" s="107"/>
      <c r="APY2" s="107"/>
      <c r="APZ2" s="107"/>
      <c r="AQA2" s="107"/>
      <c r="AQB2" s="107"/>
      <c r="AQC2" s="107"/>
      <c r="AQD2" s="107"/>
      <c r="AQE2" s="107"/>
      <c r="AQF2" s="107"/>
      <c r="AQG2" s="107"/>
      <c r="AQH2" s="107"/>
      <c r="AQI2" s="107"/>
      <c r="AQJ2" s="107"/>
      <c r="AQK2" s="107"/>
      <c r="AQL2" s="107"/>
      <c r="AQM2" s="107"/>
      <c r="AQN2" s="107"/>
      <c r="AQO2" s="107"/>
      <c r="AQP2" s="107"/>
      <c r="AQQ2" s="107"/>
      <c r="AQR2" s="107"/>
      <c r="AQS2" s="107"/>
      <c r="AQT2" s="107"/>
      <c r="AQU2" s="107"/>
      <c r="AQV2" s="107"/>
      <c r="AQW2" s="107"/>
      <c r="AQX2" s="107"/>
      <c r="AQY2" s="107"/>
      <c r="AQZ2" s="107"/>
      <c r="ARA2" s="107"/>
      <c r="ARB2" s="107"/>
      <c r="ARC2" s="107"/>
      <c r="ARD2" s="107"/>
      <c r="ARE2" s="107"/>
      <c r="ARF2" s="107"/>
      <c r="ARG2" s="107"/>
      <c r="ARH2" s="107"/>
      <c r="ARI2" s="107"/>
      <c r="ARJ2" s="107"/>
      <c r="ARK2" s="107"/>
      <c r="ARL2" s="107"/>
      <c r="ARM2" s="107"/>
      <c r="ARN2" s="107"/>
      <c r="ARO2" s="107"/>
      <c r="ARP2" s="107"/>
      <c r="ARQ2" s="107"/>
      <c r="ARR2" s="107"/>
      <c r="ARS2" s="107"/>
      <c r="ART2" s="107"/>
      <c r="ARU2" s="107"/>
      <c r="ARV2" s="107"/>
      <c r="ARW2" s="107"/>
      <c r="ARX2" s="107"/>
      <c r="ARY2" s="107"/>
      <c r="ARZ2" s="107"/>
      <c r="ASA2" s="107"/>
      <c r="ASB2" s="107"/>
      <c r="ASC2" s="107"/>
      <c r="ASD2" s="107"/>
      <c r="ASE2" s="107"/>
      <c r="ASF2" s="107"/>
      <c r="ASG2" s="107"/>
      <c r="ASH2" s="107"/>
      <c r="ASI2" s="107"/>
      <c r="ASJ2" s="107"/>
      <c r="ASK2" s="107"/>
      <c r="ASL2" s="107"/>
      <c r="ASM2" s="107"/>
      <c r="ASN2" s="107"/>
      <c r="ASO2" s="107"/>
      <c r="ASP2" s="107"/>
      <c r="ASQ2" s="107"/>
      <c r="ASR2" s="107"/>
      <c r="ASS2" s="107"/>
      <c r="AST2" s="107"/>
      <c r="ASU2" s="107"/>
      <c r="ASV2" s="107"/>
      <c r="ASW2" s="107"/>
      <c r="ASX2" s="107"/>
      <c r="ASY2" s="107"/>
      <c r="ASZ2" s="107"/>
      <c r="ATA2" s="107"/>
      <c r="ATB2" s="107"/>
      <c r="ATC2" s="107"/>
      <c r="ATD2" s="107"/>
      <c r="ATE2" s="107"/>
      <c r="ATF2" s="107"/>
      <c r="ATG2" s="107"/>
      <c r="ATH2" s="107"/>
      <c r="ATI2" s="107"/>
      <c r="ATJ2" s="107"/>
      <c r="ATK2" s="107"/>
      <c r="ATL2" s="107"/>
      <c r="ATM2" s="107"/>
      <c r="ATN2" s="107"/>
      <c r="ATO2" s="107"/>
      <c r="ATP2" s="107"/>
      <c r="ATQ2" s="107"/>
      <c r="ATR2" s="107"/>
      <c r="ATS2" s="107"/>
      <c r="ATT2" s="107"/>
      <c r="ATU2" s="107"/>
      <c r="ATV2" s="107"/>
      <c r="ATW2" s="107"/>
      <c r="ATX2" s="107"/>
      <c r="ATY2" s="107"/>
      <c r="ATZ2" s="107"/>
      <c r="AUA2" s="107"/>
      <c r="AUB2" s="107"/>
      <c r="AUC2" s="107"/>
      <c r="AUD2" s="107"/>
      <c r="AUE2" s="107"/>
      <c r="AUF2" s="107"/>
      <c r="AUG2" s="107"/>
      <c r="AUH2" s="107"/>
      <c r="AUI2" s="107"/>
      <c r="AUJ2" s="107"/>
      <c r="AUK2" s="107"/>
      <c r="AUL2" s="107"/>
      <c r="AUM2" s="107"/>
      <c r="AUN2" s="107"/>
      <c r="AUO2" s="107"/>
      <c r="AUP2" s="107"/>
      <c r="AUQ2" s="107"/>
      <c r="AUR2" s="107"/>
      <c r="AUS2" s="107"/>
      <c r="AUT2" s="107"/>
      <c r="AUU2" s="107"/>
      <c r="AUV2" s="107"/>
      <c r="AUW2" s="107"/>
      <c r="AUX2" s="107"/>
      <c r="AUY2" s="107"/>
      <c r="AUZ2" s="107"/>
      <c r="AVA2" s="107"/>
      <c r="AVB2" s="107"/>
      <c r="AVC2" s="107"/>
      <c r="AVD2" s="107"/>
      <c r="AVE2" s="107"/>
      <c r="AVF2" s="107"/>
      <c r="AVG2" s="107"/>
      <c r="AVH2" s="107"/>
      <c r="AVI2" s="107"/>
      <c r="AVJ2" s="107"/>
      <c r="AVK2" s="107"/>
      <c r="AVL2" s="107"/>
      <c r="AVM2" s="107"/>
      <c r="AVN2" s="107"/>
      <c r="AVO2" s="107"/>
      <c r="AVP2" s="107"/>
      <c r="AVQ2" s="107"/>
      <c r="AVR2" s="107"/>
      <c r="AVS2" s="107"/>
      <c r="AVT2" s="107"/>
      <c r="AVU2" s="107"/>
      <c r="AVV2" s="107"/>
      <c r="AVW2" s="107"/>
      <c r="AVX2" s="107"/>
      <c r="AVY2" s="107"/>
      <c r="AVZ2" s="107"/>
      <c r="AWA2" s="107"/>
      <c r="AWB2" s="107"/>
      <c r="AWC2" s="107"/>
      <c r="AWD2" s="107"/>
      <c r="AWE2" s="107"/>
      <c r="AWF2" s="107"/>
      <c r="AWG2" s="107"/>
      <c r="AWH2" s="107"/>
      <c r="AWI2" s="107"/>
      <c r="AWJ2" s="107"/>
      <c r="AWK2" s="107"/>
      <c r="AWL2" s="107"/>
      <c r="AWM2" s="107"/>
      <c r="AWN2" s="107"/>
      <c r="AWO2" s="107"/>
      <c r="AWP2" s="107"/>
      <c r="AWQ2" s="107"/>
      <c r="AWR2" s="107"/>
      <c r="AWS2" s="107"/>
      <c r="AWT2" s="107"/>
      <c r="AWU2" s="107"/>
      <c r="AWV2" s="107"/>
      <c r="AWW2" s="107"/>
      <c r="AWX2" s="107"/>
      <c r="AWY2" s="107"/>
      <c r="AWZ2" s="107"/>
      <c r="AXA2" s="107"/>
      <c r="AXB2" s="107"/>
      <c r="AXC2" s="107"/>
      <c r="AXD2" s="107"/>
      <c r="AXE2" s="107"/>
      <c r="AXF2" s="107"/>
      <c r="AXG2" s="107"/>
      <c r="AXH2" s="107"/>
      <c r="AXI2" s="107"/>
      <c r="AXJ2" s="107"/>
      <c r="AXK2" s="107"/>
      <c r="AXL2" s="107"/>
      <c r="AXM2" s="107"/>
      <c r="AXN2" s="107"/>
      <c r="AXO2" s="107"/>
      <c r="AXP2" s="107"/>
      <c r="AXQ2" s="107"/>
      <c r="AXR2" s="107"/>
      <c r="AXS2" s="107"/>
      <c r="AXT2" s="107"/>
      <c r="AXU2" s="107"/>
      <c r="AXV2" s="107"/>
      <c r="AXW2" s="107"/>
      <c r="AXX2" s="107"/>
      <c r="AXY2" s="107"/>
      <c r="AXZ2" s="107"/>
      <c r="AYA2" s="107"/>
      <c r="AYB2" s="107"/>
      <c r="AYC2" s="107"/>
      <c r="AYD2" s="107"/>
      <c r="AYE2" s="107"/>
      <c r="AYF2" s="107"/>
      <c r="AYG2" s="107"/>
      <c r="AYH2" s="107"/>
      <c r="AYI2" s="107"/>
      <c r="AYJ2" s="107"/>
      <c r="AYK2" s="107"/>
      <c r="AYL2" s="107"/>
      <c r="AYM2" s="107"/>
      <c r="AYN2" s="107"/>
      <c r="AYO2" s="107"/>
      <c r="AYP2" s="107"/>
      <c r="AYQ2" s="107"/>
      <c r="AYR2" s="107"/>
      <c r="AYS2" s="107"/>
      <c r="AYT2" s="107"/>
      <c r="AYU2" s="107"/>
      <c r="AYV2" s="107"/>
      <c r="AYW2" s="107"/>
      <c r="AYX2" s="107"/>
      <c r="AYY2" s="107"/>
      <c r="AYZ2" s="107"/>
      <c r="AZA2" s="107"/>
      <c r="AZB2" s="107"/>
      <c r="AZC2" s="107"/>
      <c r="AZD2" s="107"/>
      <c r="AZE2" s="107"/>
      <c r="AZF2" s="107"/>
      <c r="AZG2" s="107"/>
      <c r="AZH2" s="107"/>
      <c r="AZI2" s="107"/>
      <c r="AZJ2" s="107"/>
      <c r="AZK2" s="107"/>
      <c r="AZL2" s="107"/>
      <c r="AZM2" s="107"/>
      <c r="AZN2" s="107"/>
      <c r="AZO2" s="107"/>
      <c r="AZP2" s="107"/>
      <c r="AZQ2" s="107"/>
      <c r="AZR2" s="107"/>
      <c r="AZS2" s="107"/>
      <c r="AZT2" s="107"/>
      <c r="AZU2" s="107"/>
      <c r="AZV2" s="107"/>
      <c r="AZW2" s="107"/>
      <c r="AZX2" s="107"/>
      <c r="AZY2" s="107"/>
      <c r="AZZ2" s="107"/>
      <c r="BAA2" s="107"/>
      <c r="BAB2" s="107"/>
      <c r="BAC2" s="107"/>
      <c r="BAD2" s="107"/>
      <c r="BAE2" s="107"/>
      <c r="BAF2" s="107"/>
      <c r="BAG2" s="107"/>
      <c r="BAH2" s="107"/>
      <c r="BAI2" s="107"/>
      <c r="BAJ2" s="107"/>
      <c r="BAK2" s="107"/>
      <c r="BAL2" s="107"/>
      <c r="BAM2" s="107"/>
      <c r="BAN2" s="107"/>
      <c r="BAO2" s="107"/>
      <c r="BAP2" s="107"/>
      <c r="BAQ2" s="107"/>
      <c r="BAR2" s="107"/>
      <c r="BAS2" s="107"/>
      <c r="BAT2" s="107"/>
      <c r="BAU2" s="107"/>
      <c r="BAV2" s="107"/>
      <c r="BAW2" s="107"/>
      <c r="BAX2" s="107"/>
      <c r="BAY2" s="107"/>
      <c r="BAZ2" s="107"/>
      <c r="BBA2" s="107"/>
      <c r="BBB2" s="107"/>
      <c r="BBC2" s="107"/>
      <c r="BBD2" s="107"/>
      <c r="BBE2" s="107"/>
      <c r="BBF2" s="107"/>
      <c r="BBG2" s="107"/>
      <c r="BBH2" s="107"/>
      <c r="BBI2" s="107"/>
      <c r="BBJ2" s="107"/>
      <c r="BBK2" s="107"/>
      <c r="BBL2" s="107"/>
      <c r="BBM2" s="107"/>
      <c r="BBN2" s="107"/>
      <c r="BBO2" s="107"/>
      <c r="BBP2" s="107"/>
      <c r="BBQ2" s="107"/>
      <c r="BBR2" s="107"/>
      <c r="BBS2" s="107"/>
      <c r="BBT2" s="107"/>
      <c r="BBU2" s="107"/>
      <c r="BBV2" s="107"/>
      <c r="BBW2" s="107"/>
      <c r="BBX2" s="107"/>
      <c r="BBY2" s="107"/>
      <c r="BBZ2" s="107"/>
      <c r="BCA2" s="107"/>
      <c r="BCB2" s="107"/>
      <c r="BCC2" s="107"/>
      <c r="BCD2" s="107"/>
      <c r="BCE2" s="107"/>
      <c r="BCF2" s="107"/>
      <c r="BCG2" s="107"/>
      <c r="BCH2" s="107"/>
      <c r="BCI2" s="107"/>
      <c r="BCJ2" s="107"/>
      <c r="BCK2" s="107"/>
      <c r="BCL2" s="107"/>
      <c r="BCM2" s="107"/>
      <c r="BCN2" s="107"/>
      <c r="BCO2" s="107"/>
      <c r="BCP2" s="107"/>
      <c r="BCQ2" s="107"/>
      <c r="BCR2" s="107"/>
      <c r="BCS2" s="107"/>
      <c r="BCT2" s="107"/>
      <c r="BCU2" s="107"/>
      <c r="BCV2" s="107"/>
      <c r="BCW2" s="107"/>
      <c r="BCX2" s="107"/>
      <c r="BCY2" s="107"/>
      <c r="BCZ2" s="107"/>
      <c r="BDA2" s="107"/>
      <c r="BDB2" s="107"/>
      <c r="BDC2" s="107"/>
      <c r="BDD2" s="107"/>
      <c r="BDE2" s="107"/>
      <c r="BDF2" s="107"/>
      <c r="BDG2" s="107"/>
      <c r="BDH2" s="107"/>
      <c r="BDI2" s="107"/>
      <c r="BDJ2" s="107"/>
      <c r="BDK2" s="107"/>
      <c r="BDL2" s="107"/>
      <c r="BDM2" s="107"/>
      <c r="BDN2" s="107"/>
      <c r="BDO2" s="107"/>
      <c r="BDP2" s="107"/>
      <c r="BDQ2" s="107"/>
      <c r="BDR2" s="107"/>
      <c r="BDS2" s="107"/>
      <c r="BDT2" s="107"/>
      <c r="BDU2" s="107"/>
      <c r="BDV2" s="107"/>
      <c r="BDW2" s="107"/>
      <c r="BDX2" s="107"/>
      <c r="BDY2" s="107"/>
      <c r="BDZ2" s="107"/>
      <c r="BEA2" s="107"/>
      <c r="BEB2" s="107"/>
      <c r="BEC2" s="107"/>
      <c r="BED2" s="107"/>
      <c r="BEE2" s="107"/>
      <c r="BEF2" s="107"/>
      <c r="BEG2" s="107"/>
      <c r="BEH2" s="107"/>
      <c r="BEI2" s="107"/>
      <c r="BEJ2" s="107"/>
      <c r="BEK2" s="107"/>
      <c r="BEL2" s="107"/>
      <c r="BEM2" s="107"/>
      <c r="BEN2" s="107"/>
      <c r="BEO2" s="107"/>
      <c r="BEP2" s="107"/>
      <c r="BEQ2" s="107"/>
      <c r="BER2" s="107"/>
      <c r="BES2" s="107"/>
      <c r="BET2" s="107"/>
      <c r="BEU2" s="107"/>
      <c r="BEV2" s="107"/>
      <c r="BEW2" s="107"/>
      <c r="BEX2" s="107"/>
      <c r="BEY2" s="107"/>
      <c r="BEZ2" s="107"/>
      <c r="BFA2" s="107"/>
      <c r="BFB2" s="107"/>
      <c r="BFC2" s="107"/>
      <c r="BFD2" s="107"/>
      <c r="BFE2" s="107"/>
      <c r="BFF2" s="107"/>
      <c r="BFG2" s="107"/>
      <c r="BFH2" s="107"/>
      <c r="BFI2" s="107"/>
      <c r="BFJ2" s="107"/>
      <c r="BFK2" s="107"/>
      <c r="BFL2" s="107"/>
      <c r="BFM2" s="107"/>
      <c r="BFN2" s="107"/>
      <c r="BFO2" s="107"/>
      <c r="BFP2" s="107"/>
      <c r="BFQ2" s="107"/>
      <c r="BFR2" s="107"/>
      <c r="BFS2" s="107"/>
      <c r="BFT2" s="107"/>
      <c r="BFU2" s="107"/>
      <c r="BFV2" s="107"/>
      <c r="BFW2" s="107"/>
      <c r="BFX2" s="107"/>
      <c r="BFY2" s="107"/>
      <c r="BFZ2" s="107"/>
      <c r="BGA2" s="107"/>
      <c r="BGB2" s="107"/>
      <c r="BGC2" s="107"/>
      <c r="BGD2" s="107"/>
      <c r="BGE2" s="107"/>
      <c r="BGF2" s="107"/>
      <c r="BGG2" s="107"/>
      <c r="BGH2" s="107"/>
      <c r="BGI2" s="107"/>
      <c r="BGJ2" s="107"/>
      <c r="BGK2" s="107"/>
      <c r="BGL2" s="107"/>
      <c r="BGM2" s="107"/>
      <c r="BGN2" s="107"/>
      <c r="BGO2" s="107"/>
      <c r="BGP2" s="107"/>
      <c r="BGQ2" s="107"/>
      <c r="BGR2" s="107"/>
      <c r="BGS2" s="107"/>
      <c r="BGT2" s="107"/>
      <c r="BGU2" s="107"/>
      <c r="BGV2" s="107"/>
      <c r="BGW2" s="107"/>
      <c r="BGX2" s="107"/>
      <c r="BGY2" s="107"/>
      <c r="BGZ2" s="107"/>
      <c r="BHA2" s="107"/>
      <c r="BHB2" s="107"/>
      <c r="BHC2" s="107"/>
      <c r="BHD2" s="107"/>
      <c r="BHE2" s="107"/>
      <c r="BHF2" s="107"/>
      <c r="BHG2" s="107"/>
      <c r="BHH2" s="107"/>
      <c r="BHI2" s="107"/>
      <c r="BHJ2" s="107"/>
      <c r="BHK2" s="107"/>
      <c r="BHL2" s="107"/>
      <c r="BHM2" s="107"/>
      <c r="BHN2" s="107"/>
      <c r="BHO2" s="107"/>
      <c r="BHP2" s="107"/>
      <c r="BHQ2" s="107"/>
      <c r="BHR2" s="107"/>
      <c r="BHS2" s="107"/>
      <c r="BHT2" s="107"/>
      <c r="BHU2" s="107"/>
      <c r="BHV2" s="107"/>
      <c r="BHW2" s="107"/>
      <c r="BHX2" s="107"/>
      <c r="BHY2" s="107"/>
      <c r="BHZ2" s="107"/>
      <c r="BIA2" s="107"/>
      <c r="BIB2" s="107"/>
      <c r="BIC2" s="107"/>
      <c r="BID2" s="107"/>
      <c r="BIE2" s="107"/>
      <c r="BIF2" s="107"/>
      <c r="BIG2" s="107"/>
      <c r="BIH2" s="107"/>
      <c r="BII2" s="107"/>
      <c r="BIJ2" s="107"/>
      <c r="BIK2" s="107"/>
      <c r="BIL2" s="107"/>
      <c r="BIM2" s="107"/>
      <c r="BIN2" s="107"/>
      <c r="BIO2" s="107"/>
      <c r="BIP2" s="107"/>
      <c r="BIQ2" s="107"/>
      <c r="BIR2" s="107"/>
      <c r="BIS2" s="107"/>
      <c r="BIT2" s="107"/>
      <c r="BIU2" s="107"/>
      <c r="BIV2" s="107"/>
      <c r="BIW2" s="107"/>
      <c r="BIX2" s="107"/>
      <c r="BIY2" s="107"/>
      <c r="BIZ2" s="107"/>
      <c r="BJA2" s="107"/>
      <c r="BJB2" s="107"/>
      <c r="BJC2" s="107"/>
      <c r="BJD2" s="107"/>
      <c r="BJE2" s="107"/>
      <c r="BJF2" s="107"/>
      <c r="BJG2" s="107"/>
      <c r="BJH2" s="107"/>
      <c r="BJI2" s="107"/>
      <c r="BJJ2" s="107"/>
      <c r="BJK2" s="107"/>
      <c r="BJL2" s="107"/>
      <c r="BJM2" s="107"/>
      <c r="BJN2" s="107"/>
      <c r="BJO2" s="107"/>
      <c r="BJP2" s="107"/>
      <c r="BJQ2" s="107"/>
      <c r="BJR2" s="107"/>
      <c r="BJS2" s="107"/>
      <c r="BJT2" s="107"/>
      <c r="BJU2" s="107"/>
      <c r="BJV2" s="107"/>
      <c r="BJW2" s="107"/>
      <c r="BJX2" s="107"/>
      <c r="BJY2" s="107"/>
      <c r="BJZ2" s="107"/>
      <c r="BKA2" s="107"/>
      <c r="BKB2" s="107"/>
      <c r="BKC2" s="107"/>
      <c r="BKD2" s="107"/>
      <c r="BKE2" s="107"/>
      <c r="BKF2" s="107"/>
      <c r="BKG2" s="107"/>
      <c r="BKH2" s="107"/>
      <c r="BKI2" s="107"/>
      <c r="BKJ2" s="107"/>
      <c r="BKK2" s="107"/>
      <c r="BKL2" s="107"/>
      <c r="BKM2" s="107"/>
      <c r="BKN2" s="107"/>
      <c r="BKO2" s="107"/>
      <c r="BKP2" s="107"/>
      <c r="BKQ2" s="107"/>
      <c r="BKR2" s="107"/>
      <c r="BKS2" s="107"/>
      <c r="BKT2" s="107"/>
      <c r="BKU2" s="107"/>
      <c r="BKV2" s="107"/>
      <c r="BKW2" s="107"/>
      <c r="BKX2" s="107"/>
      <c r="BKY2" s="107"/>
      <c r="BKZ2" s="107"/>
      <c r="BLA2" s="107"/>
      <c r="BLB2" s="107"/>
      <c r="BLC2" s="107"/>
      <c r="BLD2" s="107"/>
      <c r="BLE2" s="107"/>
      <c r="BLF2" s="107"/>
      <c r="BLG2" s="107"/>
      <c r="BLH2" s="107"/>
      <c r="BLI2" s="107"/>
      <c r="BLJ2" s="107"/>
      <c r="BLK2" s="107"/>
      <c r="BLL2" s="107"/>
      <c r="BLM2" s="107"/>
      <c r="BLN2" s="107"/>
      <c r="BLO2" s="107"/>
      <c r="BLP2" s="107"/>
      <c r="BLQ2" s="107"/>
      <c r="BLR2" s="107"/>
      <c r="BLS2" s="107"/>
      <c r="BLT2" s="107"/>
      <c r="BLU2" s="107"/>
      <c r="BLV2" s="107"/>
      <c r="BLW2" s="107"/>
      <c r="BLX2" s="107"/>
      <c r="BLY2" s="107"/>
      <c r="BLZ2" s="107"/>
      <c r="BMA2" s="107"/>
      <c r="BMB2" s="107"/>
      <c r="BMC2" s="107"/>
      <c r="BMD2" s="107"/>
      <c r="BME2" s="107"/>
      <c r="BMF2" s="107"/>
      <c r="BMG2" s="107"/>
      <c r="BMH2" s="107"/>
      <c r="BMI2" s="107"/>
      <c r="BMJ2" s="107"/>
      <c r="BMK2" s="107"/>
      <c r="BML2" s="107"/>
      <c r="BMM2" s="107"/>
      <c r="BMN2" s="107"/>
      <c r="BMO2" s="107"/>
      <c r="BMP2" s="107"/>
      <c r="BMQ2" s="107"/>
      <c r="BMR2" s="107"/>
      <c r="BMS2" s="107"/>
      <c r="BMT2" s="107"/>
      <c r="BMU2" s="107"/>
      <c r="BMV2" s="107"/>
      <c r="BMW2" s="107"/>
      <c r="BMX2" s="107"/>
      <c r="BMY2" s="107"/>
      <c r="BMZ2" s="107"/>
      <c r="BNA2" s="107"/>
      <c r="BNB2" s="107"/>
      <c r="BNC2" s="107"/>
      <c r="BND2" s="107"/>
      <c r="BNE2" s="107"/>
      <c r="BNF2" s="107"/>
      <c r="BNG2" s="107"/>
      <c r="BNH2" s="107"/>
      <c r="BNI2" s="107"/>
      <c r="BNJ2" s="107"/>
      <c r="BNK2" s="107"/>
      <c r="BNL2" s="107"/>
      <c r="BNM2" s="107"/>
      <c r="BNN2" s="107"/>
      <c r="BNO2" s="107"/>
      <c r="BNP2" s="107"/>
      <c r="BNQ2" s="107"/>
      <c r="BNR2" s="107"/>
      <c r="BNS2" s="107"/>
      <c r="BNT2" s="107"/>
      <c r="BNU2" s="107"/>
      <c r="BNV2" s="107"/>
      <c r="BNW2" s="107"/>
      <c r="BNX2" s="107"/>
      <c r="BNY2" s="107"/>
      <c r="BNZ2" s="107"/>
      <c r="BOA2" s="107"/>
      <c r="BOB2" s="107"/>
      <c r="BOC2" s="107"/>
      <c r="BOD2" s="107"/>
      <c r="BOE2" s="107"/>
      <c r="BOF2" s="107"/>
      <c r="BOG2" s="107"/>
      <c r="BOH2" s="107"/>
      <c r="BOI2" s="107"/>
      <c r="BOJ2" s="107"/>
      <c r="BOK2" s="107"/>
      <c r="BOL2" s="107"/>
      <c r="BOM2" s="107"/>
      <c r="BON2" s="107"/>
      <c r="BOO2" s="107"/>
      <c r="BOP2" s="107"/>
      <c r="BOQ2" s="107"/>
      <c r="BOR2" s="107"/>
      <c r="BOS2" s="107"/>
      <c r="BOT2" s="107"/>
      <c r="BOU2" s="107"/>
      <c r="BOV2" s="107"/>
      <c r="BOW2" s="107"/>
      <c r="BOX2" s="107"/>
      <c r="BOY2" s="107"/>
      <c r="BOZ2" s="107"/>
      <c r="BPA2" s="107"/>
      <c r="BPB2" s="107"/>
      <c r="BPC2" s="107"/>
      <c r="BPD2" s="107"/>
      <c r="BPE2" s="107"/>
      <c r="BPF2" s="107"/>
      <c r="BPG2" s="107"/>
      <c r="BPH2" s="107"/>
      <c r="BPI2" s="107"/>
      <c r="BPJ2" s="107"/>
      <c r="BPK2" s="107"/>
      <c r="BPL2" s="107"/>
      <c r="BPM2" s="107"/>
      <c r="BPN2" s="107"/>
      <c r="BPO2" s="107"/>
      <c r="BPP2" s="107"/>
      <c r="BPQ2" s="107"/>
      <c r="BPR2" s="107"/>
      <c r="BPS2" s="107"/>
      <c r="BPT2" s="107"/>
      <c r="BPU2" s="107"/>
      <c r="BPV2" s="107"/>
      <c r="BPW2" s="107"/>
      <c r="BPX2" s="107"/>
      <c r="BPY2" s="107"/>
      <c r="BPZ2" s="107"/>
      <c r="BQA2" s="107"/>
      <c r="BQB2" s="107"/>
      <c r="BQC2" s="107"/>
      <c r="BQD2" s="107"/>
      <c r="BQE2" s="107"/>
      <c r="BQF2" s="107"/>
      <c r="BQG2" s="107"/>
      <c r="BQH2" s="107"/>
      <c r="BQI2" s="107"/>
      <c r="BQJ2" s="107"/>
      <c r="BQK2" s="107"/>
      <c r="BQL2" s="107"/>
      <c r="BQM2" s="107"/>
      <c r="BQN2" s="107"/>
      <c r="BQO2" s="107"/>
      <c r="BQP2" s="107"/>
      <c r="BQQ2" s="107"/>
      <c r="BQR2" s="107"/>
      <c r="BQS2" s="107"/>
      <c r="BQT2" s="107"/>
      <c r="BQU2" s="107"/>
      <c r="BQV2" s="107"/>
      <c r="BQW2" s="107"/>
      <c r="BQX2" s="107"/>
      <c r="BQY2" s="107"/>
      <c r="BQZ2" s="107"/>
      <c r="BRA2" s="107"/>
      <c r="BRB2" s="107"/>
      <c r="BRC2" s="107"/>
      <c r="BRD2" s="107"/>
      <c r="BRE2" s="107"/>
      <c r="BRF2" s="107"/>
      <c r="BRG2" s="107"/>
      <c r="BRH2" s="107"/>
      <c r="BRI2" s="107"/>
      <c r="BRJ2" s="107"/>
      <c r="BRK2" s="107"/>
      <c r="BRL2" s="107"/>
      <c r="BRM2" s="107"/>
      <c r="BRN2" s="107"/>
      <c r="BRO2" s="107"/>
      <c r="BRP2" s="107"/>
      <c r="BRQ2" s="107"/>
      <c r="BRR2" s="107"/>
      <c r="BRS2" s="107"/>
      <c r="BRT2" s="107"/>
      <c r="BRU2" s="107"/>
      <c r="BRV2" s="107"/>
      <c r="BRW2" s="107"/>
      <c r="BRX2" s="107"/>
      <c r="BRY2" s="107"/>
      <c r="BRZ2" s="107"/>
      <c r="BSA2" s="107"/>
      <c r="BSB2" s="107"/>
      <c r="BSC2" s="107"/>
      <c r="BSD2" s="107"/>
      <c r="BSE2" s="107"/>
      <c r="BSF2" s="107"/>
      <c r="BSG2" s="107"/>
      <c r="BSH2" s="107"/>
      <c r="BSI2" s="107"/>
      <c r="BSJ2" s="107"/>
      <c r="BSK2" s="107"/>
      <c r="BSL2" s="107"/>
      <c r="BSM2" s="107"/>
      <c r="BSN2" s="107"/>
      <c r="BSO2" s="107"/>
      <c r="BSP2" s="107"/>
      <c r="BSQ2" s="107"/>
      <c r="BSR2" s="107"/>
      <c r="BSS2" s="107"/>
      <c r="BST2" s="107"/>
      <c r="BSU2" s="107"/>
      <c r="BSV2" s="107"/>
      <c r="BSW2" s="107"/>
      <c r="BSX2" s="107"/>
      <c r="BSY2" s="107"/>
      <c r="BSZ2" s="107"/>
      <c r="BTA2" s="107"/>
      <c r="BTB2" s="107"/>
      <c r="BTC2" s="107"/>
      <c r="BTD2" s="107"/>
      <c r="BTE2" s="107"/>
      <c r="BTF2" s="107"/>
      <c r="BTG2" s="107"/>
      <c r="BTH2" s="107"/>
      <c r="BTI2" s="107"/>
      <c r="BTJ2" s="107"/>
      <c r="BTK2" s="107"/>
      <c r="BTL2" s="107"/>
      <c r="BTM2" s="107"/>
      <c r="BTN2" s="107"/>
      <c r="BTO2" s="107"/>
      <c r="BTP2" s="107"/>
      <c r="BTQ2" s="107"/>
      <c r="BTR2" s="107"/>
      <c r="BTS2" s="107"/>
      <c r="BTT2" s="107"/>
      <c r="BTU2" s="107"/>
      <c r="BTV2" s="107"/>
      <c r="BTW2" s="107"/>
      <c r="BTX2" s="107"/>
      <c r="BTY2" s="107"/>
      <c r="BTZ2" s="107"/>
      <c r="BUA2" s="107"/>
      <c r="BUB2" s="107"/>
      <c r="BUC2" s="107"/>
      <c r="BUD2" s="107"/>
      <c r="BUE2" s="107"/>
      <c r="BUF2" s="107"/>
      <c r="BUG2" s="107"/>
      <c r="BUH2" s="107"/>
      <c r="BUI2" s="107"/>
      <c r="BUJ2" s="107"/>
      <c r="BUK2" s="107"/>
      <c r="BUL2" s="107"/>
      <c r="BUM2" s="107"/>
      <c r="BUN2" s="107"/>
      <c r="BUO2" s="107"/>
      <c r="BUP2" s="107"/>
      <c r="BUQ2" s="107"/>
      <c r="BUR2" s="107"/>
      <c r="BUS2" s="107"/>
      <c r="BUT2" s="107"/>
      <c r="BUU2" s="107"/>
      <c r="BUV2" s="107"/>
      <c r="BUW2" s="107"/>
      <c r="BUX2" s="107"/>
      <c r="BUY2" s="107"/>
      <c r="BUZ2" s="107"/>
      <c r="BVA2" s="107"/>
      <c r="BVB2" s="107"/>
      <c r="BVC2" s="107"/>
      <c r="BVD2" s="107"/>
      <c r="BVE2" s="107"/>
      <c r="BVF2" s="107"/>
      <c r="BVG2" s="107"/>
      <c r="BVH2" s="107"/>
      <c r="BVI2" s="107"/>
      <c r="BVJ2" s="107"/>
      <c r="BVK2" s="107"/>
      <c r="BVL2" s="107"/>
      <c r="BVM2" s="107"/>
      <c r="BVN2" s="107"/>
      <c r="BVO2" s="107"/>
      <c r="BVP2" s="107"/>
      <c r="BVQ2" s="107"/>
      <c r="BVR2" s="107"/>
      <c r="BVS2" s="107"/>
      <c r="BVT2" s="107"/>
      <c r="BVU2" s="107"/>
      <c r="BVV2" s="107"/>
      <c r="BVW2" s="107"/>
      <c r="BVX2" s="107"/>
      <c r="BVY2" s="107"/>
      <c r="BVZ2" s="107"/>
      <c r="BWA2" s="107"/>
      <c r="BWB2" s="107"/>
      <c r="BWC2" s="107"/>
      <c r="BWD2" s="107"/>
      <c r="BWE2" s="107"/>
      <c r="BWF2" s="107"/>
      <c r="BWG2" s="107"/>
      <c r="BWH2" s="107"/>
      <c r="BWI2" s="107"/>
      <c r="BWJ2" s="107"/>
      <c r="BWK2" s="107"/>
      <c r="BWL2" s="107"/>
      <c r="BWM2" s="107"/>
      <c r="BWN2" s="107"/>
      <c r="BWO2" s="107"/>
      <c r="BWP2" s="107"/>
      <c r="BWQ2" s="107"/>
      <c r="BWR2" s="107"/>
      <c r="BWS2" s="107"/>
      <c r="BWT2" s="107"/>
      <c r="BWU2" s="107"/>
      <c r="BWV2" s="107"/>
      <c r="BWW2" s="107"/>
      <c r="BWX2" s="107"/>
      <c r="BWY2" s="107"/>
      <c r="BWZ2" s="107"/>
      <c r="BXA2" s="107"/>
      <c r="BXB2" s="107"/>
      <c r="BXC2" s="107"/>
      <c r="BXD2" s="107"/>
      <c r="BXE2" s="107"/>
      <c r="BXF2" s="107"/>
      <c r="BXG2" s="107"/>
      <c r="BXH2" s="107"/>
      <c r="BXI2" s="107"/>
      <c r="BXJ2" s="107"/>
      <c r="BXK2" s="107"/>
      <c r="BXL2" s="107"/>
      <c r="BXM2" s="107"/>
      <c r="BXN2" s="107"/>
      <c r="BXO2" s="107"/>
      <c r="BXP2" s="107"/>
      <c r="BXQ2" s="107"/>
      <c r="BXR2" s="107"/>
      <c r="BXS2" s="107"/>
      <c r="BXT2" s="107"/>
      <c r="BXU2" s="107"/>
      <c r="BXV2" s="107"/>
      <c r="BXW2" s="107"/>
      <c r="BXX2" s="107"/>
      <c r="BXY2" s="107"/>
      <c r="BXZ2" s="107"/>
      <c r="BYA2" s="107"/>
      <c r="BYB2" s="107"/>
      <c r="BYC2" s="107"/>
      <c r="BYD2" s="107"/>
      <c r="BYE2" s="107"/>
      <c r="BYF2" s="107"/>
      <c r="BYG2" s="107"/>
      <c r="BYH2" s="107"/>
      <c r="BYI2" s="107"/>
      <c r="BYJ2" s="107"/>
      <c r="BYK2" s="107"/>
      <c r="BYL2" s="107"/>
      <c r="BYM2" s="107"/>
      <c r="BYN2" s="107"/>
      <c r="BYO2" s="107"/>
      <c r="BYP2" s="107"/>
      <c r="BYQ2" s="107"/>
      <c r="BYR2" s="107"/>
      <c r="BYS2" s="107"/>
      <c r="BYT2" s="107"/>
      <c r="BYU2" s="107"/>
      <c r="BYV2" s="107"/>
      <c r="BYW2" s="107"/>
      <c r="BYX2" s="107"/>
      <c r="BYY2" s="107"/>
      <c r="BYZ2" s="107"/>
      <c r="BZA2" s="107"/>
      <c r="BZB2" s="107"/>
      <c r="BZC2" s="107"/>
      <c r="BZD2" s="107"/>
      <c r="BZE2" s="107"/>
      <c r="BZF2" s="107"/>
      <c r="BZG2" s="107"/>
      <c r="BZH2" s="107"/>
      <c r="BZI2" s="107"/>
      <c r="BZJ2" s="107"/>
      <c r="BZK2" s="107"/>
      <c r="BZL2" s="107"/>
      <c r="BZM2" s="107"/>
      <c r="BZN2" s="107"/>
      <c r="BZO2" s="107"/>
      <c r="BZP2" s="107"/>
      <c r="BZQ2" s="107"/>
      <c r="BZR2" s="107"/>
      <c r="BZS2" s="107"/>
      <c r="BZT2" s="107"/>
      <c r="BZU2" s="107"/>
      <c r="BZV2" s="107"/>
      <c r="BZW2" s="107"/>
      <c r="BZX2" s="107"/>
      <c r="BZY2" s="107"/>
      <c r="BZZ2" s="107"/>
      <c r="CAA2" s="107"/>
      <c r="CAB2" s="107"/>
      <c r="CAC2" s="107"/>
      <c r="CAD2" s="107"/>
      <c r="CAE2" s="107"/>
      <c r="CAF2" s="107"/>
      <c r="CAG2" s="107"/>
      <c r="CAH2" s="107"/>
      <c r="CAI2" s="107"/>
      <c r="CAJ2" s="107"/>
      <c r="CAK2" s="107"/>
      <c r="CAL2" s="107"/>
      <c r="CAM2" s="107"/>
      <c r="CAN2" s="107"/>
      <c r="CAO2" s="107"/>
      <c r="CAP2" s="107"/>
      <c r="CAQ2" s="107"/>
      <c r="CAR2" s="107"/>
      <c r="CAS2" s="107"/>
      <c r="CAT2" s="107"/>
      <c r="CAU2" s="107"/>
      <c r="CAV2" s="107"/>
      <c r="CAW2" s="107"/>
      <c r="CAX2" s="107"/>
      <c r="CAY2" s="107"/>
      <c r="CAZ2" s="107"/>
      <c r="CBA2" s="107"/>
      <c r="CBB2" s="107"/>
      <c r="CBC2" s="107"/>
      <c r="CBD2" s="107"/>
      <c r="CBE2" s="107"/>
      <c r="CBF2" s="107"/>
      <c r="CBG2" s="107"/>
      <c r="CBH2" s="107"/>
      <c r="CBI2" s="107"/>
      <c r="CBJ2" s="107"/>
      <c r="CBK2" s="107"/>
      <c r="CBL2" s="107"/>
      <c r="CBM2" s="107"/>
      <c r="CBN2" s="107"/>
      <c r="CBO2" s="107"/>
      <c r="CBP2" s="107"/>
      <c r="CBQ2" s="107"/>
      <c r="CBR2" s="107"/>
      <c r="CBS2" s="107"/>
      <c r="CBT2" s="107"/>
      <c r="CBU2" s="107"/>
      <c r="CBV2" s="107"/>
      <c r="CBW2" s="107"/>
      <c r="CBX2" s="107"/>
      <c r="CBY2" s="107"/>
      <c r="CBZ2" s="107"/>
      <c r="CCA2" s="107"/>
      <c r="CCB2" s="107"/>
      <c r="CCC2" s="107"/>
      <c r="CCD2" s="107"/>
      <c r="CCE2" s="107"/>
      <c r="CCF2" s="107"/>
      <c r="CCG2" s="107"/>
      <c r="CCH2" s="107"/>
      <c r="CCI2" s="107"/>
      <c r="CCJ2" s="107"/>
      <c r="CCK2" s="107"/>
      <c r="CCL2" s="107"/>
      <c r="CCM2" s="107"/>
      <c r="CCN2" s="107"/>
      <c r="CCO2" s="107"/>
      <c r="CCP2" s="107"/>
      <c r="CCQ2" s="107"/>
      <c r="CCR2" s="107"/>
      <c r="CCS2" s="107"/>
      <c r="CCT2" s="107"/>
      <c r="CCU2" s="107"/>
      <c r="CCV2" s="107"/>
      <c r="CCW2" s="107"/>
      <c r="CCX2" s="107"/>
      <c r="CCY2" s="107"/>
      <c r="CCZ2" s="107"/>
      <c r="CDA2" s="107"/>
      <c r="CDB2" s="107"/>
      <c r="CDC2" s="107"/>
      <c r="CDD2" s="107"/>
      <c r="CDE2" s="107"/>
      <c r="CDF2" s="107"/>
      <c r="CDG2" s="107"/>
      <c r="CDH2" s="107"/>
      <c r="CDI2" s="107"/>
      <c r="CDJ2" s="107"/>
      <c r="CDK2" s="107"/>
      <c r="CDL2" s="107"/>
      <c r="CDM2" s="107"/>
      <c r="CDN2" s="107"/>
      <c r="CDO2" s="107"/>
      <c r="CDP2" s="107"/>
      <c r="CDQ2" s="107"/>
      <c r="CDR2" s="107"/>
      <c r="CDS2" s="107"/>
      <c r="CDT2" s="107"/>
      <c r="CDU2" s="107"/>
      <c r="CDV2" s="107"/>
      <c r="CDW2" s="107"/>
      <c r="CDX2" s="107"/>
      <c r="CDY2" s="107"/>
      <c r="CDZ2" s="107"/>
      <c r="CEA2" s="107"/>
      <c r="CEB2" s="107"/>
      <c r="CEC2" s="107"/>
      <c r="CED2" s="107"/>
      <c r="CEE2" s="107"/>
      <c r="CEF2" s="107"/>
      <c r="CEG2" s="107"/>
      <c r="CEH2" s="107"/>
      <c r="CEI2" s="107"/>
      <c r="CEJ2" s="107"/>
      <c r="CEK2" s="107"/>
      <c r="CEL2" s="107"/>
      <c r="CEM2" s="107"/>
      <c r="CEN2" s="107"/>
      <c r="CEO2" s="107"/>
      <c r="CEP2" s="107"/>
      <c r="CEQ2" s="107"/>
      <c r="CER2" s="107"/>
      <c r="CES2" s="107"/>
      <c r="CET2" s="107"/>
      <c r="CEU2" s="107"/>
      <c r="CEV2" s="107"/>
      <c r="CEW2" s="107"/>
      <c r="CEX2" s="107"/>
      <c r="CEY2" s="107"/>
      <c r="CEZ2" s="107"/>
      <c r="CFA2" s="107"/>
      <c r="CFB2" s="107"/>
      <c r="CFC2" s="107"/>
      <c r="CFD2" s="107"/>
      <c r="CFE2" s="107"/>
      <c r="CFF2" s="107"/>
      <c r="CFG2" s="107"/>
      <c r="CFH2" s="107"/>
      <c r="CFI2" s="107"/>
      <c r="CFJ2" s="107"/>
      <c r="CFK2" s="107"/>
      <c r="CFL2" s="107"/>
      <c r="CFM2" s="107"/>
      <c r="CFN2" s="107"/>
      <c r="CFO2" s="107"/>
      <c r="CFP2" s="107"/>
      <c r="CFQ2" s="107"/>
      <c r="CFR2" s="107"/>
      <c r="CFS2" s="107"/>
      <c r="CFT2" s="107"/>
      <c r="CFU2" s="107"/>
      <c r="CFV2" s="107"/>
      <c r="CFW2" s="107"/>
      <c r="CFX2" s="107"/>
      <c r="CFY2" s="107"/>
      <c r="CFZ2" s="107"/>
      <c r="CGA2" s="107"/>
      <c r="CGB2" s="107"/>
      <c r="CGC2" s="107"/>
      <c r="CGD2" s="107"/>
      <c r="CGE2" s="107"/>
      <c r="CGF2" s="107"/>
      <c r="CGG2" s="107"/>
      <c r="CGH2" s="107"/>
      <c r="CGI2" s="107"/>
      <c r="CGJ2" s="107"/>
      <c r="CGK2" s="107"/>
      <c r="CGL2" s="107"/>
      <c r="CGM2" s="107"/>
      <c r="CGN2" s="107"/>
      <c r="CGO2" s="107"/>
      <c r="CGP2" s="107"/>
      <c r="CGQ2" s="107"/>
      <c r="CGR2" s="107"/>
      <c r="CGS2" s="107"/>
      <c r="CGT2" s="107"/>
      <c r="CGU2" s="107"/>
      <c r="CGV2" s="107"/>
      <c r="CGW2" s="107"/>
      <c r="CGX2" s="107"/>
      <c r="CGY2" s="107"/>
      <c r="CGZ2" s="107"/>
      <c r="CHA2" s="107"/>
      <c r="CHB2" s="107"/>
      <c r="CHC2" s="107"/>
      <c r="CHD2" s="107"/>
      <c r="CHE2" s="107"/>
      <c r="CHF2" s="107"/>
      <c r="CHG2" s="107"/>
      <c r="CHH2" s="107"/>
      <c r="CHI2" s="107"/>
      <c r="CHJ2" s="107"/>
      <c r="CHK2" s="107"/>
      <c r="CHL2" s="107"/>
      <c r="CHM2" s="107"/>
      <c r="CHN2" s="107"/>
      <c r="CHO2" s="107"/>
      <c r="CHP2" s="107"/>
      <c r="CHQ2" s="107"/>
      <c r="CHR2" s="107"/>
      <c r="CHS2" s="107"/>
      <c r="CHT2" s="107"/>
      <c r="CHU2" s="107"/>
      <c r="CHV2" s="107"/>
      <c r="CHW2" s="107"/>
      <c r="CHX2" s="107"/>
      <c r="CHY2" s="107"/>
      <c r="CHZ2" s="107"/>
      <c r="CIA2" s="107"/>
      <c r="CIB2" s="107"/>
      <c r="CIC2" s="107"/>
      <c r="CID2" s="107"/>
      <c r="CIE2" s="107"/>
      <c r="CIF2" s="107"/>
      <c r="CIG2" s="107"/>
      <c r="CIH2" s="107"/>
      <c r="CII2" s="107"/>
      <c r="CIJ2" s="107"/>
      <c r="CIK2" s="107"/>
      <c r="CIL2" s="107"/>
      <c r="CIM2" s="107"/>
      <c r="CIN2" s="107"/>
      <c r="CIO2" s="107"/>
      <c r="CIP2" s="107"/>
      <c r="CIQ2" s="107"/>
      <c r="CIR2" s="107"/>
      <c r="CIS2" s="107"/>
      <c r="CIT2" s="107"/>
      <c r="CIU2" s="107"/>
      <c r="CIV2" s="107"/>
      <c r="CIW2" s="107"/>
      <c r="CIX2" s="107"/>
      <c r="CIY2" s="107"/>
      <c r="CIZ2" s="107"/>
      <c r="CJA2" s="107"/>
      <c r="CJB2" s="107"/>
      <c r="CJC2" s="107"/>
      <c r="CJD2" s="107"/>
      <c r="CJE2" s="107"/>
      <c r="CJF2" s="107"/>
      <c r="CJG2" s="107"/>
      <c r="CJH2" s="107"/>
      <c r="CJI2" s="107"/>
      <c r="CJJ2" s="107"/>
      <c r="CJK2" s="107"/>
      <c r="CJL2" s="107"/>
      <c r="CJM2" s="107"/>
      <c r="CJN2" s="107"/>
      <c r="CJO2" s="107"/>
      <c r="CJP2" s="107"/>
      <c r="CJQ2" s="107"/>
      <c r="CJR2" s="107"/>
      <c r="CJS2" s="107"/>
      <c r="CJT2" s="107"/>
      <c r="CJU2" s="107"/>
      <c r="CJV2" s="107"/>
      <c r="CJW2" s="107"/>
      <c r="CJX2" s="107"/>
      <c r="CJY2" s="107"/>
      <c r="CJZ2" s="107"/>
      <c r="CKA2" s="107"/>
      <c r="CKB2" s="107"/>
      <c r="CKC2" s="107"/>
      <c r="CKD2" s="107"/>
      <c r="CKE2" s="107"/>
      <c r="CKF2" s="107"/>
      <c r="CKG2" s="107"/>
      <c r="CKH2" s="107"/>
      <c r="CKI2" s="107"/>
      <c r="CKJ2" s="107"/>
      <c r="CKK2" s="107"/>
      <c r="CKL2" s="107"/>
      <c r="CKM2" s="107"/>
      <c r="CKN2" s="107"/>
      <c r="CKO2" s="107"/>
      <c r="CKP2" s="107"/>
      <c r="CKQ2" s="107"/>
      <c r="CKR2" s="107"/>
      <c r="CKS2" s="107"/>
      <c r="CKT2" s="107"/>
      <c r="CKU2" s="107"/>
      <c r="CKV2" s="107"/>
      <c r="CKW2" s="107"/>
      <c r="CKX2" s="107"/>
      <c r="CKY2" s="107"/>
      <c r="CKZ2" s="107"/>
      <c r="CLA2" s="107"/>
      <c r="CLB2" s="107"/>
      <c r="CLC2" s="107"/>
      <c r="CLD2" s="107"/>
      <c r="CLE2" s="107"/>
      <c r="CLF2" s="107"/>
      <c r="CLG2" s="107"/>
      <c r="CLH2" s="107"/>
      <c r="CLI2" s="107"/>
      <c r="CLJ2" s="107"/>
      <c r="CLK2" s="107"/>
      <c r="CLL2" s="107"/>
      <c r="CLM2" s="107"/>
      <c r="CLN2" s="107"/>
      <c r="CLO2" s="107"/>
      <c r="CLP2" s="107"/>
      <c r="CLQ2" s="107"/>
      <c r="CLR2" s="107"/>
      <c r="CLS2" s="107"/>
      <c r="CLT2" s="107"/>
      <c r="CLU2" s="107"/>
      <c r="CLV2" s="107"/>
      <c r="CLW2" s="107"/>
      <c r="CLX2" s="107"/>
      <c r="CLY2" s="107"/>
      <c r="CLZ2" s="107"/>
      <c r="CMA2" s="107"/>
      <c r="CMB2" s="107"/>
      <c r="CMC2" s="107"/>
      <c r="CMD2" s="107"/>
      <c r="CME2" s="107"/>
      <c r="CMF2" s="107"/>
      <c r="CMG2" s="107"/>
      <c r="CMH2" s="107"/>
      <c r="CMI2" s="107"/>
      <c r="CMJ2" s="107"/>
      <c r="CMK2" s="107"/>
      <c r="CML2" s="107"/>
      <c r="CMM2" s="107"/>
      <c r="CMN2" s="107"/>
      <c r="CMO2" s="107"/>
      <c r="CMP2" s="107"/>
      <c r="CMQ2" s="107"/>
      <c r="CMR2" s="107"/>
      <c r="CMS2" s="107"/>
      <c r="CMT2" s="107"/>
      <c r="CMU2" s="107"/>
      <c r="CMV2" s="107"/>
      <c r="CMW2" s="107"/>
      <c r="CMX2" s="107"/>
      <c r="CMY2" s="107"/>
      <c r="CMZ2" s="107"/>
      <c r="CNA2" s="107"/>
      <c r="CNB2" s="107"/>
      <c r="CNC2" s="107"/>
      <c r="CND2" s="107"/>
      <c r="CNE2" s="107"/>
      <c r="CNF2" s="107"/>
      <c r="CNG2" s="107"/>
      <c r="CNH2" s="107"/>
      <c r="CNI2" s="107"/>
      <c r="CNJ2" s="107"/>
      <c r="CNK2" s="107"/>
      <c r="CNL2" s="107"/>
      <c r="CNM2" s="107"/>
      <c r="CNN2" s="107"/>
      <c r="CNO2" s="107"/>
      <c r="CNP2" s="107"/>
      <c r="CNQ2" s="107"/>
      <c r="CNR2" s="107"/>
      <c r="CNS2" s="107"/>
      <c r="CNT2" s="107"/>
      <c r="CNU2" s="107"/>
      <c r="CNV2" s="107"/>
      <c r="CNW2" s="107"/>
      <c r="CNX2" s="107"/>
      <c r="CNY2" s="107"/>
      <c r="CNZ2" s="107"/>
      <c r="COA2" s="107"/>
      <c r="COB2" s="107"/>
      <c r="COC2" s="107"/>
      <c r="COD2" s="107"/>
      <c r="COE2" s="107"/>
      <c r="COF2" s="107"/>
      <c r="COG2" s="107"/>
      <c r="COH2" s="107"/>
      <c r="COI2" s="107"/>
      <c r="COJ2" s="107"/>
      <c r="COK2" s="107"/>
      <c r="COL2" s="107"/>
      <c r="COM2" s="107"/>
      <c r="CON2" s="107"/>
      <c r="COO2" s="107"/>
      <c r="COP2" s="107"/>
      <c r="COQ2" s="107"/>
      <c r="COR2" s="107"/>
      <c r="COS2" s="107"/>
      <c r="COT2" s="107"/>
      <c r="COU2" s="107"/>
      <c r="COV2" s="107"/>
      <c r="COW2" s="107"/>
      <c r="COX2" s="107"/>
      <c r="COY2" s="107"/>
      <c r="COZ2" s="107"/>
      <c r="CPA2" s="107"/>
      <c r="CPB2" s="107"/>
      <c r="CPC2" s="107"/>
      <c r="CPD2" s="107"/>
      <c r="CPE2" s="107"/>
      <c r="CPF2" s="107"/>
      <c r="CPG2" s="107"/>
      <c r="CPH2" s="107"/>
      <c r="CPI2" s="107"/>
      <c r="CPJ2" s="107"/>
      <c r="CPK2" s="107"/>
      <c r="CPL2" s="107"/>
      <c r="CPM2" s="107"/>
      <c r="CPN2" s="107"/>
      <c r="CPO2" s="107"/>
      <c r="CPP2" s="107"/>
      <c r="CPQ2" s="107"/>
      <c r="CPR2" s="107"/>
      <c r="CPS2" s="107"/>
      <c r="CPT2" s="107"/>
      <c r="CPU2" s="107"/>
      <c r="CPV2" s="107"/>
      <c r="CPW2" s="107"/>
      <c r="CPX2" s="107"/>
      <c r="CPY2" s="107"/>
      <c r="CPZ2" s="107"/>
      <c r="CQA2" s="107"/>
      <c r="CQB2" s="107"/>
      <c r="CQC2" s="107"/>
      <c r="CQD2" s="107"/>
      <c r="CQE2" s="107"/>
      <c r="CQF2" s="107"/>
      <c r="CQG2" s="107"/>
      <c r="CQH2" s="107"/>
      <c r="CQI2" s="107"/>
      <c r="CQJ2" s="107"/>
      <c r="CQK2" s="107"/>
      <c r="CQL2" s="107"/>
      <c r="CQM2" s="107"/>
      <c r="CQN2" s="107"/>
      <c r="CQO2" s="107"/>
      <c r="CQP2" s="107"/>
      <c r="CQQ2" s="107"/>
      <c r="CQR2" s="107"/>
      <c r="CQS2" s="107"/>
      <c r="CQT2" s="107"/>
      <c r="CQU2" s="107"/>
      <c r="CQV2" s="107"/>
      <c r="CQW2" s="107"/>
      <c r="CQX2" s="107"/>
      <c r="CQY2" s="107"/>
      <c r="CQZ2" s="107"/>
      <c r="CRA2" s="107"/>
      <c r="CRB2" s="107"/>
      <c r="CRC2" s="107"/>
      <c r="CRD2" s="107"/>
      <c r="CRE2" s="107"/>
      <c r="CRF2" s="107"/>
      <c r="CRG2" s="107"/>
      <c r="CRH2" s="107"/>
      <c r="CRI2" s="107"/>
      <c r="CRJ2" s="107"/>
      <c r="CRK2" s="107"/>
      <c r="CRL2" s="107"/>
      <c r="CRM2" s="107"/>
      <c r="CRN2" s="107"/>
      <c r="CRO2" s="107"/>
      <c r="CRP2" s="107"/>
      <c r="CRQ2" s="107"/>
      <c r="CRR2" s="107"/>
      <c r="CRS2" s="107"/>
      <c r="CRT2" s="107"/>
      <c r="CRU2" s="107"/>
      <c r="CRV2" s="107"/>
      <c r="CRW2" s="107"/>
      <c r="CRX2" s="107"/>
      <c r="CRY2" s="107"/>
      <c r="CRZ2" s="107"/>
      <c r="CSA2" s="107"/>
      <c r="CSB2" s="107"/>
      <c r="CSC2" s="107"/>
      <c r="CSD2" s="107"/>
      <c r="CSE2" s="107"/>
      <c r="CSF2" s="107"/>
      <c r="CSG2" s="107"/>
      <c r="CSH2" s="107"/>
      <c r="CSI2" s="107"/>
      <c r="CSJ2" s="107"/>
      <c r="CSK2" s="107"/>
      <c r="CSL2" s="107"/>
      <c r="CSM2" s="107"/>
      <c r="CSN2" s="107"/>
      <c r="CSO2" s="107"/>
      <c r="CSP2" s="107"/>
      <c r="CSQ2" s="107"/>
      <c r="CSR2" s="107"/>
      <c r="CSS2" s="107"/>
      <c r="CST2" s="107"/>
      <c r="CSU2" s="107"/>
      <c r="CSV2" s="107"/>
      <c r="CSW2" s="107"/>
      <c r="CSX2" s="107"/>
      <c r="CSY2" s="107"/>
      <c r="CSZ2" s="107"/>
      <c r="CTA2" s="107"/>
      <c r="CTB2" s="107"/>
      <c r="CTC2" s="107"/>
      <c r="CTD2" s="107"/>
      <c r="CTE2" s="107"/>
      <c r="CTF2" s="107"/>
      <c r="CTG2" s="107"/>
      <c r="CTH2" s="107"/>
      <c r="CTI2" s="107"/>
      <c r="CTJ2" s="107"/>
      <c r="CTK2" s="107"/>
      <c r="CTL2" s="107"/>
      <c r="CTM2" s="107"/>
      <c r="CTN2" s="107"/>
      <c r="CTO2" s="107"/>
      <c r="CTP2" s="107"/>
      <c r="CTQ2" s="107"/>
      <c r="CTR2" s="107"/>
      <c r="CTS2" s="107"/>
      <c r="CTT2" s="107"/>
      <c r="CTU2" s="107"/>
      <c r="CTV2" s="107"/>
      <c r="CTW2" s="107"/>
      <c r="CTX2" s="107"/>
      <c r="CTY2" s="107"/>
      <c r="CTZ2" s="107"/>
      <c r="CUA2" s="107"/>
      <c r="CUB2" s="107"/>
      <c r="CUC2" s="107"/>
      <c r="CUD2" s="107"/>
      <c r="CUE2" s="107"/>
      <c r="CUF2" s="107"/>
      <c r="CUG2" s="107"/>
      <c r="CUH2" s="107"/>
      <c r="CUI2" s="107"/>
      <c r="CUJ2" s="107"/>
      <c r="CUK2" s="107"/>
      <c r="CUL2" s="107"/>
      <c r="CUM2" s="107"/>
      <c r="CUN2" s="107"/>
      <c r="CUO2" s="107"/>
      <c r="CUP2" s="107"/>
      <c r="CUQ2" s="107"/>
      <c r="CUR2" s="107"/>
      <c r="CUS2" s="107"/>
      <c r="CUT2" s="107"/>
      <c r="CUU2" s="107"/>
      <c r="CUV2" s="107"/>
      <c r="CUW2" s="107"/>
      <c r="CUX2" s="107"/>
      <c r="CUY2" s="107"/>
      <c r="CUZ2" s="107"/>
      <c r="CVA2" s="107"/>
      <c r="CVB2" s="107"/>
      <c r="CVC2" s="107"/>
      <c r="CVD2" s="107"/>
      <c r="CVE2" s="107"/>
      <c r="CVF2" s="107"/>
      <c r="CVG2" s="107"/>
      <c r="CVH2" s="107"/>
      <c r="CVI2" s="107"/>
      <c r="CVJ2" s="107"/>
      <c r="CVK2" s="107"/>
      <c r="CVL2" s="107"/>
      <c r="CVM2" s="107"/>
      <c r="CVN2" s="107"/>
      <c r="CVO2" s="107"/>
      <c r="CVP2" s="107"/>
      <c r="CVQ2" s="107"/>
      <c r="CVR2" s="107"/>
      <c r="CVS2" s="107"/>
      <c r="CVT2" s="107"/>
      <c r="CVU2" s="107"/>
      <c r="CVV2" s="107"/>
      <c r="CVW2" s="107"/>
      <c r="CVX2" s="107"/>
      <c r="CVY2" s="107"/>
      <c r="CVZ2" s="107"/>
      <c r="CWA2" s="107"/>
      <c r="CWB2" s="107"/>
      <c r="CWC2" s="107"/>
      <c r="CWD2" s="107"/>
      <c r="CWE2" s="107"/>
      <c r="CWF2" s="107"/>
      <c r="CWG2" s="107"/>
      <c r="CWH2" s="107"/>
      <c r="CWI2" s="107"/>
      <c r="CWJ2" s="107"/>
      <c r="CWK2" s="107"/>
      <c r="CWL2" s="107"/>
      <c r="CWM2" s="107"/>
      <c r="CWN2" s="107"/>
      <c r="CWO2" s="107"/>
      <c r="CWP2" s="107"/>
      <c r="CWQ2" s="107"/>
      <c r="CWR2" s="107"/>
      <c r="CWS2" s="107"/>
      <c r="CWT2" s="107"/>
      <c r="CWU2" s="107"/>
      <c r="CWV2" s="107"/>
      <c r="CWW2" s="107"/>
      <c r="CWX2" s="107"/>
      <c r="CWY2" s="107"/>
      <c r="CWZ2" s="107"/>
      <c r="CXA2" s="107"/>
      <c r="CXB2" s="107"/>
      <c r="CXC2" s="107"/>
      <c r="CXD2" s="107"/>
      <c r="CXE2" s="107"/>
      <c r="CXF2" s="107"/>
      <c r="CXG2" s="107"/>
      <c r="CXH2" s="107"/>
      <c r="CXI2" s="107"/>
      <c r="CXJ2" s="107"/>
      <c r="CXK2" s="107"/>
      <c r="CXL2" s="107"/>
      <c r="CXM2" s="107"/>
      <c r="CXN2" s="107"/>
      <c r="CXO2" s="107"/>
      <c r="CXP2" s="107"/>
      <c r="CXQ2" s="107"/>
      <c r="CXR2" s="107"/>
      <c r="CXS2" s="107"/>
      <c r="CXT2" s="107"/>
      <c r="CXU2" s="107"/>
      <c r="CXV2" s="107"/>
      <c r="CXW2" s="107"/>
      <c r="CXX2" s="107"/>
      <c r="CXY2" s="107"/>
      <c r="CXZ2" s="107"/>
      <c r="CYA2" s="107"/>
      <c r="CYB2" s="107"/>
      <c r="CYC2" s="107"/>
      <c r="CYD2" s="107"/>
      <c r="CYE2" s="107"/>
      <c r="CYF2" s="107"/>
      <c r="CYG2" s="107"/>
      <c r="CYH2" s="107"/>
      <c r="CYI2" s="107"/>
      <c r="CYJ2" s="107"/>
      <c r="CYK2" s="107"/>
      <c r="CYL2" s="107"/>
      <c r="CYM2" s="107"/>
      <c r="CYN2" s="107"/>
      <c r="CYO2" s="107"/>
      <c r="CYP2" s="107"/>
      <c r="CYQ2" s="107"/>
      <c r="CYR2" s="107"/>
      <c r="CYS2" s="107"/>
      <c r="CYT2" s="107"/>
      <c r="CYU2" s="107"/>
      <c r="CYV2" s="107"/>
      <c r="CYW2" s="107"/>
      <c r="CYX2" s="107"/>
      <c r="CYY2" s="107"/>
      <c r="CYZ2" s="107"/>
      <c r="CZA2" s="107"/>
      <c r="CZB2" s="107"/>
      <c r="CZC2" s="107"/>
      <c r="CZD2" s="107"/>
      <c r="CZE2" s="107"/>
      <c r="CZF2" s="107"/>
      <c r="CZG2" s="107"/>
      <c r="CZH2" s="107"/>
      <c r="CZI2" s="107"/>
      <c r="CZJ2" s="107"/>
      <c r="CZK2" s="107"/>
      <c r="CZL2" s="107"/>
      <c r="CZM2" s="107"/>
      <c r="CZN2" s="107"/>
      <c r="CZO2" s="107"/>
      <c r="CZP2" s="107"/>
      <c r="CZQ2" s="107"/>
      <c r="CZR2" s="107"/>
      <c r="CZS2" s="107"/>
      <c r="CZT2" s="107"/>
      <c r="CZU2" s="107"/>
      <c r="CZV2" s="107"/>
      <c r="CZW2" s="107"/>
      <c r="CZX2" s="107"/>
      <c r="CZY2" s="107"/>
      <c r="CZZ2" s="107"/>
      <c r="DAA2" s="107"/>
      <c r="DAB2" s="107"/>
      <c r="DAC2" s="107"/>
      <c r="DAD2" s="107"/>
      <c r="DAE2" s="107"/>
      <c r="DAF2" s="107"/>
      <c r="DAG2" s="107"/>
      <c r="DAH2" s="107"/>
      <c r="DAI2" s="107"/>
      <c r="DAJ2" s="107"/>
      <c r="DAK2" s="107"/>
      <c r="DAL2" s="107"/>
      <c r="DAM2" s="107"/>
      <c r="DAN2" s="107"/>
      <c r="DAO2" s="107"/>
      <c r="DAP2" s="107"/>
      <c r="DAQ2" s="107"/>
      <c r="DAR2" s="107"/>
      <c r="DAS2" s="107"/>
      <c r="DAT2" s="107"/>
      <c r="DAU2" s="107"/>
      <c r="DAV2" s="107"/>
      <c r="DAW2" s="107"/>
      <c r="DAX2" s="107"/>
      <c r="DAY2" s="107"/>
      <c r="DAZ2" s="107"/>
      <c r="DBA2" s="107"/>
      <c r="DBB2" s="107"/>
      <c r="DBC2" s="107"/>
      <c r="DBD2" s="107"/>
      <c r="DBE2" s="107"/>
      <c r="DBF2" s="107"/>
      <c r="DBG2" s="107"/>
      <c r="DBH2" s="107"/>
      <c r="DBI2" s="107"/>
      <c r="DBJ2" s="107"/>
      <c r="DBK2" s="107"/>
      <c r="DBL2" s="107"/>
      <c r="DBM2" s="107"/>
      <c r="DBN2" s="107"/>
      <c r="DBO2" s="107"/>
      <c r="DBP2" s="107"/>
      <c r="DBQ2" s="107"/>
      <c r="DBR2" s="107"/>
      <c r="DBS2" s="107"/>
      <c r="DBT2" s="107"/>
      <c r="DBU2" s="107"/>
      <c r="DBV2" s="107"/>
      <c r="DBW2" s="107"/>
      <c r="DBX2" s="107"/>
      <c r="DBY2" s="107"/>
      <c r="DBZ2" s="107"/>
      <c r="DCA2" s="107"/>
      <c r="DCB2" s="107"/>
      <c r="DCC2" s="107"/>
      <c r="DCD2" s="107"/>
      <c r="DCE2" s="107"/>
      <c r="DCF2" s="107"/>
      <c r="DCG2" s="107"/>
      <c r="DCH2" s="107"/>
      <c r="DCI2" s="107"/>
      <c r="DCJ2" s="107"/>
      <c r="DCK2" s="107"/>
      <c r="DCL2" s="107"/>
      <c r="DCM2" s="107"/>
      <c r="DCN2" s="107"/>
      <c r="DCO2" s="107"/>
      <c r="DCP2" s="107"/>
      <c r="DCQ2" s="107"/>
      <c r="DCR2" s="107"/>
      <c r="DCS2" s="107"/>
      <c r="DCT2" s="107"/>
      <c r="DCU2" s="107"/>
      <c r="DCV2" s="107"/>
      <c r="DCW2" s="107"/>
      <c r="DCX2" s="107"/>
      <c r="DCY2" s="107"/>
      <c r="DCZ2" s="107"/>
      <c r="DDA2" s="107"/>
      <c r="DDB2" s="107"/>
      <c r="DDC2" s="107"/>
      <c r="DDD2" s="107"/>
      <c r="DDE2" s="107"/>
      <c r="DDF2" s="107"/>
      <c r="DDG2" s="107"/>
      <c r="DDH2" s="107"/>
      <c r="DDI2" s="107"/>
      <c r="DDJ2" s="107"/>
      <c r="DDK2" s="107"/>
      <c r="DDL2" s="107"/>
      <c r="DDM2" s="107"/>
      <c r="DDN2" s="107"/>
      <c r="DDO2" s="107"/>
      <c r="DDP2" s="107"/>
      <c r="DDQ2" s="107"/>
      <c r="DDR2" s="107"/>
      <c r="DDS2" s="107"/>
      <c r="DDT2" s="107"/>
      <c r="DDU2" s="107"/>
      <c r="DDV2" s="107"/>
      <c r="DDW2" s="107"/>
      <c r="DDX2" s="107"/>
      <c r="DDY2" s="107"/>
      <c r="DDZ2" s="107"/>
      <c r="DEA2" s="107"/>
      <c r="DEB2" s="107"/>
      <c r="DEC2" s="107"/>
      <c r="DED2" s="107"/>
      <c r="DEE2" s="107"/>
      <c r="DEF2" s="107"/>
      <c r="DEG2" s="107"/>
      <c r="DEH2" s="107"/>
      <c r="DEI2" s="107"/>
      <c r="DEJ2" s="107"/>
      <c r="DEK2" s="107"/>
      <c r="DEL2" s="107"/>
      <c r="DEM2" s="107"/>
      <c r="DEN2" s="107"/>
      <c r="DEO2" s="107"/>
      <c r="DEP2" s="107"/>
      <c r="DEQ2" s="107"/>
      <c r="DER2" s="107"/>
      <c r="DES2" s="107"/>
      <c r="DET2" s="107"/>
      <c r="DEU2" s="107"/>
      <c r="DEV2" s="107"/>
      <c r="DEW2" s="107"/>
      <c r="DEX2" s="107"/>
      <c r="DEY2" s="107"/>
      <c r="DEZ2" s="107"/>
      <c r="DFA2" s="107"/>
      <c r="DFB2" s="107"/>
      <c r="DFC2" s="107"/>
      <c r="DFD2" s="107"/>
      <c r="DFE2" s="107"/>
      <c r="DFF2" s="107"/>
      <c r="DFG2" s="107"/>
      <c r="DFH2" s="107"/>
      <c r="DFI2" s="107"/>
      <c r="DFJ2" s="107"/>
      <c r="DFK2" s="107"/>
      <c r="DFL2" s="107"/>
      <c r="DFM2" s="107"/>
      <c r="DFN2" s="107"/>
      <c r="DFO2" s="107"/>
      <c r="DFP2" s="107"/>
      <c r="DFQ2" s="107"/>
      <c r="DFR2" s="107"/>
      <c r="DFS2" s="107"/>
      <c r="DFT2" s="107"/>
      <c r="DFU2" s="107"/>
      <c r="DFV2" s="107"/>
      <c r="DFW2" s="107"/>
      <c r="DFX2" s="107"/>
      <c r="DFY2" s="107"/>
      <c r="DFZ2" s="107"/>
      <c r="DGA2" s="107"/>
      <c r="DGB2" s="107"/>
      <c r="DGC2" s="107"/>
      <c r="DGD2" s="107"/>
      <c r="DGE2" s="107"/>
      <c r="DGF2" s="107"/>
      <c r="DGG2" s="107"/>
      <c r="DGH2" s="107"/>
      <c r="DGI2" s="107"/>
      <c r="DGJ2" s="107"/>
      <c r="DGK2" s="107"/>
      <c r="DGL2" s="107"/>
      <c r="DGM2" s="107"/>
      <c r="DGN2" s="107"/>
      <c r="DGO2" s="107"/>
      <c r="DGP2" s="107"/>
      <c r="DGQ2" s="107"/>
      <c r="DGR2" s="107"/>
      <c r="DGS2" s="107"/>
      <c r="DGT2" s="107"/>
      <c r="DGU2" s="107"/>
      <c r="DGV2" s="107"/>
      <c r="DGW2" s="107"/>
      <c r="DGX2" s="107"/>
      <c r="DGY2" s="107"/>
      <c r="DGZ2" s="107"/>
      <c r="DHA2" s="107"/>
      <c r="DHB2" s="107"/>
      <c r="DHC2" s="107"/>
      <c r="DHD2" s="107"/>
      <c r="DHE2" s="107"/>
      <c r="DHF2" s="107"/>
      <c r="DHG2" s="107"/>
      <c r="DHH2" s="107"/>
      <c r="DHI2" s="107"/>
      <c r="DHJ2" s="107"/>
      <c r="DHK2" s="107"/>
      <c r="DHL2" s="107"/>
      <c r="DHM2" s="107"/>
      <c r="DHN2" s="107"/>
      <c r="DHO2" s="107"/>
      <c r="DHP2" s="107"/>
      <c r="DHQ2" s="107"/>
      <c r="DHR2" s="107"/>
      <c r="DHS2" s="107"/>
      <c r="DHT2" s="107"/>
      <c r="DHU2" s="107"/>
      <c r="DHV2" s="107"/>
      <c r="DHW2" s="107"/>
      <c r="DHX2" s="107"/>
      <c r="DHY2" s="107"/>
      <c r="DHZ2" s="107"/>
      <c r="DIA2" s="107"/>
      <c r="DIB2" s="107"/>
      <c r="DIC2" s="107"/>
      <c r="DID2" s="107"/>
      <c r="DIE2" s="107"/>
      <c r="DIF2" s="107"/>
      <c r="DIG2" s="107"/>
      <c r="DIH2" s="107"/>
      <c r="DII2" s="107"/>
      <c r="DIJ2" s="107"/>
      <c r="DIK2" s="107"/>
      <c r="DIL2" s="107"/>
      <c r="DIM2" s="107"/>
      <c r="DIN2" s="107"/>
      <c r="DIO2" s="107"/>
      <c r="DIP2" s="107"/>
      <c r="DIQ2" s="107"/>
      <c r="DIR2" s="107"/>
      <c r="DIS2" s="107"/>
      <c r="DIT2" s="107"/>
      <c r="DIU2" s="107"/>
      <c r="DIV2" s="107"/>
      <c r="DIW2" s="107"/>
      <c r="DIX2" s="107"/>
      <c r="DIY2" s="107"/>
      <c r="DIZ2" s="107"/>
      <c r="DJA2" s="107"/>
      <c r="DJB2" s="107"/>
      <c r="DJC2" s="107"/>
      <c r="DJD2" s="107"/>
      <c r="DJE2" s="107"/>
      <c r="DJF2" s="107"/>
      <c r="DJG2" s="107"/>
      <c r="DJH2" s="107"/>
      <c r="DJI2" s="107"/>
      <c r="DJJ2" s="107"/>
      <c r="DJK2" s="107"/>
      <c r="DJL2" s="107"/>
      <c r="DJM2" s="107"/>
      <c r="DJN2" s="107"/>
      <c r="DJO2" s="107"/>
      <c r="DJP2" s="107"/>
      <c r="DJQ2" s="107"/>
      <c r="DJR2" s="107"/>
      <c r="DJS2" s="107"/>
      <c r="DJT2" s="107"/>
      <c r="DJU2" s="107"/>
      <c r="DJV2" s="107"/>
      <c r="DJW2" s="107"/>
      <c r="DJX2" s="107"/>
      <c r="DJY2" s="107"/>
      <c r="DJZ2" s="107"/>
      <c r="DKA2" s="107"/>
      <c r="DKB2" s="107"/>
      <c r="DKC2" s="107"/>
      <c r="DKD2" s="107"/>
      <c r="DKE2" s="107"/>
      <c r="DKF2" s="107"/>
      <c r="DKG2" s="107"/>
      <c r="DKH2" s="107"/>
      <c r="DKI2" s="107"/>
      <c r="DKJ2" s="107"/>
      <c r="DKK2" s="107"/>
      <c r="DKL2" s="107"/>
      <c r="DKM2" s="107"/>
      <c r="DKN2" s="107"/>
      <c r="DKO2" s="107"/>
      <c r="DKP2" s="107"/>
      <c r="DKQ2" s="107"/>
      <c r="DKR2" s="107"/>
      <c r="DKS2" s="107"/>
      <c r="DKT2" s="107"/>
      <c r="DKU2" s="107"/>
      <c r="DKV2" s="107"/>
      <c r="DKW2" s="107"/>
      <c r="DKX2" s="107"/>
      <c r="DKY2" s="107"/>
      <c r="DKZ2" s="107"/>
      <c r="DLA2" s="107"/>
      <c r="DLB2" s="107"/>
      <c r="DLC2" s="107"/>
      <c r="DLD2" s="107"/>
      <c r="DLE2" s="107"/>
      <c r="DLF2" s="107"/>
      <c r="DLG2" s="107"/>
      <c r="DLH2" s="107"/>
      <c r="DLI2" s="107"/>
      <c r="DLJ2" s="107"/>
      <c r="DLK2" s="107"/>
      <c r="DLL2" s="107"/>
      <c r="DLM2" s="107"/>
      <c r="DLN2" s="107"/>
      <c r="DLO2" s="107"/>
      <c r="DLP2" s="107"/>
      <c r="DLQ2" s="107"/>
      <c r="DLR2" s="107"/>
      <c r="DLS2" s="107"/>
      <c r="DLT2" s="107"/>
      <c r="DLU2" s="107"/>
      <c r="DLV2" s="107"/>
      <c r="DLW2" s="107"/>
      <c r="DLX2" s="107"/>
      <c r="DLY2" s="107"/>
      <c r="DLZ2" s="107"/>
      <c r="DMA2" s="107"/>
      <c r="DMB2" s="107"/>
      <c r="DMC2" s="107"/>
      <c r="DMD2" s="107"/>
      <c r="DME2" s="107"/>
      <c r="DMF2" s="107"/>
      <c r="DMG2" s="107"/>
      <c r="DMH2" s="107"/>
      <c r="DMI2" s="107"/>
      <c r="DMJ2" s="107"/>
      <c r="DMK2" s="107"/>
      <c r="DML2" s="107"/>
      <c r="DMM2" s="107"/>
      <c r="DMN2" s="107"/>
      <c r="DMO2" s="107"/>
      <c r="DMP2" s="107"/>
      <c r="DMQ2" s="107"/>
      <c r="DMR2" s="107"/>
      <c r="DMS2" s="107"/>
      <c r="DMT2" s="107"/>
      <c r="DMU2" s="107"/>
      <c r="DMV2" s="107"/>
      <c r="DMW2" s="107"/>
      <c r="DMX2" s="107"/>
      <c r="DMY2" s="107"/>
      <c r="DMZ2" s="107"/>
      <c r="DNA2" s="107"/>
      <c r="DNB2" s="107"/>
      <c r="DNC2" s="107"/>
      <c r="DND2" s="107"/>
      <c r="DNE2" s="107"/>
      <c r="DNF2" s="107"/>
      <c r="DNG2" s="107"/>
      <c r="DNH2" s="107"/>
      <c r="DNI2" s="107"/>
      <c r="DNJ2" s="107"/>
      <c r="DNK2" s="107"/>
      <c r="DNL2" s="107"/>
      <c r="DNM2" s="107"/>
      <c r="DNN2" s="107"/>
      <c r="DNO2" s="107"/>
      <c r="DNP2" s="107"/>
      <c r="DNQ2" s="107"/>
      <c r="DNR2" s="107"/>
      <c r="DNS2" s="107"/>
      <c r="DNT2" s="107"/>
      <c r="DNU2" s="107"/>
      <c r="DNV2" s="107"/>
      <c r="DNW2" s="107"/>
      <c r="DNX2" s="107"/>
      <c r="DNY2" s="107"/>
      <c r="DNZ2" s="107"/>
      <c r="DOA2" s="107"/>
      <c r="DOB2" s="107"/>
      <c r="DOC2" s="107"/>
      <c r="DOD2" s="107"/>
      <c r="DOE2" s="107"/>
      <c r="DOF2" s="107"/>
      <c r="DOG2" s="107"/>
      <c r="DOH2" s="107"/>
      <c r="DOI2" s="107"/>
      <c r="DOJ2" s="107"/>
      <c r="DOK2" s="107"/>
      <c r="DOL2" s="107"/>
      <c r="DOM2" s="107"/>
      <c r="DON2" s="107"/>
      <c r="DOO2" s="107"/>
      <c r="DOP2" s="107"/>
      <c r="DOQ2" s="107"/>
      <c r="DOR2" s="107"/>
      <c r="DOS2" s="107"/>
      <c r="DOT2" s="107"/>
      <c r="DOU2" s="107"/>
      <c r="DOV2" s="107"/>
      <c r="DOW2" s="107"/>
      <c r="DOX2" s="107"/>
      <c r="DOY2" s="107"/>
      <c r="DOZ2" s="107"/>
      <c r="DPA2" s="107"/>
      <c r="DPB2" s="107"/>
      <c r="DPC2" s="107"/>
      <c r="DPD2" s="107"/>
      <c r="DPE2" s="107"/>
      <c r="DPF2" s="107"/>
      <c r="DPG2" s="107"/>
      <c r="DPH2" s="107"/>
      <c r="DPI2" s="107"/>
      <c r="DPJ2" s="107"/>
      <c r="DPK2" s="107"/>
      <c r="DPL2" s="107"/>
      <c r="DPM2" s="107"/>
      <c r="DPN2" s="107"/>
      <c r="DPO2" s="107"/>
      <c r="DPP2" s="107"/>
      <c r="DPQ2" s="107"/>
      <c r="DPR2" s="107"/>
      <c r="DPS2" s="107"/>
      <c r="DPT2" s="107"/>
      <c r="DPU2" s="107"/>
      <c r="DPV2" s="107"/>
      <c r="DPW2" s="107"/>
      <c r="DPX2" s="107"/>
      <c r="DPY2" s="107"/>
      <c r="DPZ2" s="107"/>
      <c r="DQA2" s="107"/>
      <c r="DQB2" s="107"/>
      <c r="DQC2" s="107"/>
      <c r="DQD2" s="107"/>
      <c r="DQE2" s="107"/>
      <c r="DQF2" s="107"/>
      <c r="DQG2" s="107"/>
      <c r="DQH2" s="107"/>
      <c r="DQI2" s="107"/>
      <c r="DQJ2" s="107"/>
      <c r="DQK2" s="107"/>
      <c r="DQL2" s="107"/>
      <c r="DQM2" s="107"/>
      <c r="DQN2" s="107"/>
      <c r="DQO2" s="107"/>
      <c r="DQP2" s="107"/>
      <c r="DQQ2" s="107"/>
      <c r="DQR2" s="107"/>
      <c r="DQS2" s="107"/>
      <c r="DQT2" s="107"/>
      <c r="DQU2" s="107"/>
      <c r="DQV2" s="107"/>
      <c r="DQW2" s="107"/>
      <c r="DQX2" s="107"/>
      <c r="DQY2" s="107"/>
      <c r="DQZ2" s="107"/>
      <c r="DRA2" s="107"/>
      <c r="DRB2" s="107"/>
      <c r="DRC2" s="107"/>
      <c r="DRD2" s="107"/>
      <c r="DRE2" s="107"/>
      <c r="DRF2" s="107"/>
      <c r="DRG2" s="107"/>
      <c r="DRH2" s="107"/>
      <c r="DRI2" s="107"/>
      <c r="DRJ2" s="107"/>
      <c r="DRK2" s="107"/>
      <c r="DRL2" s="107"/>
      <c r="DRM2" s="107"/>
      <c r="DRN2" s="107"/>
      <c r="DRO2" s="107"/>
      <c r="DRP2" s="107"/>
      <c r="DRQ2" s="107"/>
      <c r="DRR2" s="107"/>
      <c r="DRS2" s="107"/>
      <c r="DRT2" s="107"/>
      <c r="DRU2" s="107"/>
      <c r="DRV2" s="107"/>
      <c r="DRW2" s="107"/>
      <c r="DRX2" s="107"/>
      <c r="DRY2" s="107"/>
      <c r="DRZ2" s="107"/>
      <c r="DSA2" s="107"/>
      <c r="DSB2" s="107"/>
      <c r="DSC2" s="107"/>
      <c r="DSD2" s="107"/>
      <c r="DSE2" s="107"/>
      <c r="DSF2" s="107"/>
      <c r="DSG2" s="107"/>
      <c r="DSH2" s="107"/>
      <c r="DSI2" s="107"/>
      <c r="DSJ2" s="107"/>
      <c r="DSK2" s="107"/>
      <c r="DSL2" s="107"/>
      <c r="DSM2" s="107"/>
      <c r="DSN2" s="107"/>
      <c r="DSO2" s="107"/>
      <c r="DSP2" s="107"/>
      <c r="DSQ2" s="107"/>
      <c r="DSR2" s="107"/>
      <c r="DSS2" s="107"/>
      <c r="DST2" s="107"/>
      <c r="DSU2" s="107"/>
      <c r="DSV2" s="107"/>
      <c r="DSW2" s="107"/>
      <c r="DSX2" s="107"/>
      <c r="DSY2" s="107"/>
      <c r="DSZ2" s="107"/>
      <c r="DTA2" s="107"/>
      <c r="DTB2" s="107"/>
      <c r="DTC2" s="107"/>
      <c r="DTD2" s="107"/>
      <c r="DTE2" s="107"/>
      <c r="DTF2" s="107"/>
      <c r="DTG2" s="107"/>
      <c r="DTH2" s="107"/>
      <c r="DTI2" s="107"/>
      <c r="DTJ2" s="107"/>
      <c r="DTK2" s="107"/>
      <c r="DTL2" s="107"/>
      <c r="DTM2" s="107"/>
      <c r="DTN2" s="107"/>
      <c r="DTO2" s="107"/>
      <c r="DTP2" s="107"/>
      <c r="DTQ2" s="107"/>
      <c r="DTR2" s="107"/>
      <c r="DTS2" s="107"/>
      <c r="DTT2" s="107"/>
      <c r="DTU2" s="107"/>
      <c r="DTV2" s="107"/>
      <c r="DTW2" s="107"/>
      <c r="DTX2" s="107"/>
      <c r="DTY2" s="107"/>
      <c r="DTZ2" s="107"/>
      <c r="DUA2" s="107"/>
      <c r="DUB2" s="107"/>
      <c r="DUC2" s="107"/>
      <c r="DUD2" s="107"/>
      <c r="DUE2" s="107"/>
      <c r="DUF2" s="107"/>
      <c r="DUG2" s="107"/>
      <c r="DUH2" s="107"/>
      <c r="DUI2" s="107"/>
      <c r="DUJ2" s="107"/>
      <c r="DUK2" s="107"/>
      <c r="DUL2" s="107"/>
      <c r="DUM2" s="107"/>
      <c r="DUN2" s="107"/>
      <c r="DUO2" s="107"/>
      <c r="DUP2" s="107"/>
      <c r="DUQ2" s="107"/>
      <c r="DUR2" s="107"/>
      <c r="DUS2" s="107"/>
      <c r="DUT2" s="107"/>
      <c r="DUU2" s="107"/>
      <c r="DUV2" s="107"/>
      <c r="DUW2" s="107"/>
      <c r="DUX2" s="107"/>
      <c r="DUY2" s="107"/>
      <c r="DUZ2" s="107"/>
      <c r="DVA2" s="107"/>
      <c r="DVB2" s="107"/>
      <c r="DVC2" s="107"/>
      <c r="DVD2" s="107"/>
      <c r="DVE2" s="107"/>
      <c r="DVF2" s="107"/>
      <c r="DVG2" s="107"/>
      <c r="DVH2" s="107"/>
      <c r="DVI2" s="107"/>
      <c r="DVJ2" s="107"/>
      <c r="DVK2" s="107"/>
      <c r="DVL2" s="107"/>
      <c r="DVM2" s="107"/>
      <c r="DVN2" s="107"/>
      <c r="DVO2" s="107"/>
      <c r="DVP2" s="107"/>
      <c r="DVQ2" s="107"/>
      <c r="DVR2" s="107"/>
      <c r="DVS2" s="107"/>
      <c r="DVT2" s="107"/>
      <c r="DVU2" s="107"/>
      <c r="DVV2" s="107"/>
      <c r="DVW2" s="107"/>
      <c r="DVX2" s="107"/>
      <c r="DVY2" s="107"/>
      <c r="DVZ2" s="107"/>
      <c r="DWA2" s="107"/>
      <c r="DWB2" s="107"/>
      <c r="DWC2" s="107"/>
      <c r="DWD2" s="107"/>
      <c r="DWE2" s="107"/>
      <c r="DWF2" s="107"/>
      <c r="DWG2" s="107"/>
      <c r="DWH2" s="107"/>
      <c r="DWI2" s="107"/>
      <c r="DWJ2" s="107"/>
      <c r="DWK2" s="107"/>
      <c r="DWL2" s="107"/>
      <c r="DWM2" s="107"/>
      <c r="DWN2" s="107"/>
      <c r="DWO2" s="107"/>
      <c r="DWP2" s="107"/>
      <c r="DWQ2" s="107"/>
      <c r="DWR2" s="107"/>
      <c r="DWS2" s="107"/>
      <c r="DWT2" s="107"/>
      <c r="DWU2" s="107"/>
      <c r="DWV2" s="107"/>
      <c r="DWW2" s="107"/>
      <c r="DWX2" s="107"/>
      <c r="DWY2" s="107"/>
      <c r="DWZ2" s="107"/>
      <c r="DXA2" s="107"/>
      <c r="DXB2" s="107"/>
      <c r="DXC2" s="107"/>
      <c r="DXD2" s="107"/>
      <c r="DXE2" s="107"/>
      <c r="DXF2" s="107"/>
      <c r="DXG2" s="107"/>
      <c r="DXH2" s="107"/>
      <c r="DXI2" s="107"/>
      <c r="DXJ2" s="107"/>
      <c r="DXK2" s="107"/>
      <c r="DXL2" s="107"/>
      <c r="DXM2" s="107"/>
      <c r="DXN2" s="107"/>
      <c r="DXO2" s="107"/>
      <c r="DXP2" s="107"/>
      <c r="DXQ2" s="107"/>
      <c r="DXR2" s="107"/>
      <c r="DXS2" s="107"/>
      <c r="DXT2" s="107"/>
      <c r="DXU2" s="107"/>
      <c r="DXV2" s="107"/>
      <c r="DXW2" s="107"/>
      <c r="DXX2" s="107"/>
      <c r="DXY2" s="107"/>
      <c r="DXZ2" s="107"/>
      <c r="DYA2" s="107"/>
      <c r="DYB2" s="107"/>
      <c r="DYC2" s="107"/>
      <c r="DYD2" s="107"/>
      <c r="DYE2" s="107"/>
      <c r="DYF2" s="107"/>
      <c r="DYG2" s="107"/>
      <c r="DYH2" s="107"/>
      <c r="DYI2" s="107"/>
      <c r="DYJ2" s="107"/>
      <c r="DYK2" s="107"/>
      <c r="DYL2" s="107"/>
      <c r="DYM2" s="107"/>
      <c r="DYN2" s="107"/>
      <c r="DYO2" s="107"/>
      <c r="DYP2" s="107"/>
      <c r="DYQ2" s="107"/>
      <c r="DYR2" s="107"/>
      <c r="DYS2" s="107"/>
      <c r="DYT2" s="107"/>
      <c r="DYU2" s="107"/>
      <c r="DYV2" s="107"/>
      <c r="DYW2" s="107"/>
      <c r="DYX2" s="107"/>
      <c r="DYY2" s="107"/>
      <c r="DYZ2" s="107"/>
      <c r="DZA2" s="107"/>
      <c r="DZB2" s="107"/>
      <c r="DZC2" s="107"/>
      <c r="DZD2" s="107"/>
      <c r="DZE2" s="107"/>
      <c r="DZF2" s="107"/>
      <c r="DZG2" s="107"/>
      <c r="DZH2" s="107"/>
      <c r="DZI2" s="107"/>
      <c r="DZJ2" s="107"/>
      <c r="DZK2" s="107"/>
      <c r="DZL2" s="107"/>
      <c r="DZM2" s="107"/>
      <c r="DZN2" s="107"/>
      <c r="DZO2" s="107"/>
      <c r="DZP2" s="107"/>
      <c r="DZQ2" s="107"/>
      <c r="DZR2" s="107"/>
      <c r="DZS2" s="107"/>
      <c r="DZT2" s="107"/>
      <c r="DZU2" s="107"/>
      <c r="DZV2" s="107"/>
      <c r="DZW2" s="107"/>
      <c r="DZX2" s="107"/>
      <c r="DZY2" s="107"/>
      <c r="DZZ2" s="107"/>
      <c r="EAA2" s="107"/>
      <c r="EAB2" s="107"/>
      <c r="EAC2" s="107"/>
      <c r="EAD2" s="107"/>
      <c r="EAE2" s="107"/>
      <c r="EAF2" s="107"/>
      <c r="EAG2" s="107"/>
      <c r="EAH2" s="107"/>
      <c r="EAI2" s="107"/>
      <c r="EAJ2" s="107"/>
      <c r="EAK2" s="107"/>
      <c r="EAL2" s="107"/>
      <c r="EAM2" s="107"/>
      <c r="EAN2" s="107"/>
      <c r="EAO2" s="107"/>
      <c r="EAP2" s="107"/>
      <c r="EAQ2" s="107"/>
      <c r="EAR2" s="107"/>
      <c r="EAS2" s="107"/>
      <c r="EAT2" s="107"/>
      <c r="EAU2" s="107"/>
      <c r="EAV2" s="107"/>
      <c r="EAW2" s="107"/>
      <c r="EAX2" s="107"/>
      <c r="EAY2" s="107"/>
      <c r="EAZ2" s="107"/>
      <c r="EBA2" s="107"/>
      <c r="EBB2" s="107"/>
      <c r="EBC2" s="107"/>
      <c r="EBD2" s="107"/>
      <c r="EBE2" s="107"/>
      <c r="EBF2" s="107"/>
      <c r="EBG2" s="107"/>
      <c r="EBH2" s="107"/>
      <c r="EBI2" s="107"/>
      <c r="EBJ2" s="107"/>
      <c r="EBK2" s="107"/>
      <c r="EBL2" s="107"/>
      <c r="EBM2" s="107"/>
      <c r="EBN2" s="107"/>
      <c r="EBO2" s="107"/>
      <c r="EBP2" s="107"/>
      <c r="EBQ2" s="107"/>
      <c r="EBR2" s="107"/>
      <c r="EBS2" s="107"/>
      <c r="EBT2" s="107"/>
      <c r="EBU2" s="107"/>
      <c r="EBV2" s="107"/>
      <c r="EBW2" s="107"/>
      <c r="EBX2" s="107"/>
      <c r="EBY2" s="107"/>
      <c r="EBZ2" s="107"/>
      <c r="ECA2" s="107"/>
      <c r="ECB2" s="107"/>
      <c r="ECC2" s="107"/>
      <c r="ECD2" s="107"/>
      <c r="ECE2" s="107"/>
      <c r="ECF2" s="107"/>
      <c r="ECG2" s="107"/>
      <c r="ECH2" s="107"/>
      <c r="ECI2" s="107"/>
      <c r="ECJ2" s="107"/>
      <c r="ECK2" s="107"/>
      <c r="ECL2" s="107"/>
      <c r="ECM2" s="107"/>
      <c r="ECN2" s="107"/>
      <c r="ECO2" s="107"/>
      <c r="ECP2" s="107"/>
      <c r="ECQ2" s="107"/>
      <c r="ECR2" s="107"/>
      <c r="ECS2" s="107"/>
      <c r="ECT2" s="107"/>
      <c r="ECU2" s="107"/>
      <c r="ECV2" s="107"/>
      <c r="ECW2" s="107"/>
      <c r="ECX2" s="107"/>
      <c r="ECY2" s="107"/>
      <c r="ECZ2" s="107"/>
      <c r="EDA2" s="107"/>
      <c r="EDB2" s="107"/>
      <c r="EDC2" s="107"/>
      <c r="EDD2" s="107"/>
      <c r="EDE2" s="107"/>
      <c r="EDF2" s="107"/>
      <c r="EDG2" s="107"/>
      <c r="EDH2" s="107"/>
      <c r="EDI2" s="107"/>
      <c r="EDJ2" s="107"/>
      <c r="EDK2" s="107"/>
      <c r="EDL2" s="107"/>
      <c r="EDM2" s="107"/>
      <c r="EDN2" s="107"/>
      <c r="EDO2" s="107"/>
      <c r="EDP2" s="107"/>
      <c r="EDQ2" s="107"/>
      <c r="EDR2" s="107"/>
      <c r="EDS2" s="107"/>
      <c r="EDT2" s="107"/>
      <c r="EDU2" s="107"/>
      <c r="EDV2" s="107"/>
      <c r="EDW2" s="107"/>
      <c r="EDX2" s="107"/>
      <c r="EDY2" s="107"/>
      <c r="EDZ2" s="107"/>
      <c r="EEA2" s="107"/>
      <c r="EEB2" s="107"/>
      <c r="EEC2" s="107"/>
      <c r="EED2" s="107"/>
      <c r="EEE2" s="107"/>
      <c r="EEF2" s="107"/>
      <c r="EEG2" s="107"/>
      <c r="EEH2" s="107"/>
      <c r="EEI2" s="107"/>
      <c r="EEJ2" s="107"/>
      <c r="EEK2" s="107"/>
      <c r="EEL2" s="107"/>
      <c r="EEM2" s="107"/>
      <c r="EEN2" s="107"/>
      <c r="EEO2" s="107"/>
      <c r="EEP2" s="107"/>
      <c r="EEQ2" s="107"/>
      <c r="EER2" s="107"/>
      <c r="EES2" s="107"/>
      <c r="EET2" s="107"/>
      <c r="EEU2" s="107"/>
      <c r="EEV2" s="107"/>
      <c r="EEW2" s="107"/>
      <c r="EEX2" s="107"/>
      <c r="EEY2" s="107"/>
      <c r="EEZ2" s="107"/>
      <c r="EFA2" s="107"/>
      <c r="EFB2" s="107"/>
      <c r="EFC2" s="107"/>
      <c r="EFD2" s="107"/>
      <c r="EFE2" s="107"/>
      <c r="EFF2" s="107"/>
      <c r="EFG2" s="107"/>
      <c r="EFH2" s="107"/>
      <c r="EFI2" s="107"/>
      <c r="EFJ2" s="107"/>
      <c r="EFK2" s="107"/>
      <c r="EFL2" s="107"/>
      <c r="EFM2" s="107"/>
      <c r="EFN2" s="107"/>
      <c r="EFO2" s="107"/>
      <c r="EFP2" s="107"/>
      <c r="EFQ2" s="107"/>
      <c r="EFR2" s="107"/>
      <c r="EFS2" s="107"/>
      <c r="EFT2" s="107"/>
      <c r="EFU2" s="107"/>
      <c r="EFV2" s="107"/>
      <c r="EFW2" s="107"/>
      <c r="EFX2" s="107"/>
      <c r="EFY2" s="107"/>
      <c r="EFZ2" s="107"/>
      <c r="EGA2" s="107"/>
      <c r="EGB2" s="107"/>
      <c r="EGC2" s="107"/>
      <c r="EGD2" s="107"/>
      <c r="EGE2" s="107"/>
      <c r="EGF2" s="107"/>
      <c r="EGG2" s="107"/>
      <c r="EGH2" s="107"/>
      <c r="EGI2" s="107"/>
      <c r="EGJ2" s="107"/>
      <c r="EGK2" s="107"/>
      <c r="EGL2" s="107"/>
      <c r="EGM2" s="107"/>
      <c r="EGN2" s="107"/>
      <c r="EGO2" s="107"/>
      <c r="EGP2" s="107"/>
      <c r="EGQ2" s="107"/>
      <c r="EGR2" s="107"/>
      <c r="EGS2" s="107"/>
      <c r="EGT2" s="107"/>
      <c r="EGU2" s="107"/>
      <c r="EGV2" s="107"/>
      <c r="EGW2" s="107"/>
      <c r="EGX2" s="107"/>
      <c r="EGY2" s="107"/>
      <c r="EGZ2" s="107"/>
      <c r="EHA2" s="107"/>
      <c r="EHB2" s="107"/>
      <c r="EHC2" s="107"/>
      <c r="EHD2" s="107"/>
      <c r="EHE2" s="107"/>
      <c r="EHF2" s="107"/>
      <c r="EHG2" s="107"/>
      <c r="EHH2" s="107"/>
      <c r="EHI2" s="107"/>
      <c r="EHJ2" s="107"/>
      <c r="EHK2" s="107"/>
      <c r="EHL2" s="107"/>
      <c r="EHM2" s="107"/>
      <c r="EHN2" s="107"/>
      <c r="EHO2" s="107"/>
      <c r="EHP2" s="107"/>
      <c r="EHQ2" s="107"/>
      <c r="EHR2" s="107"/>
      <c r="EHS2" s="107"/>
      <c r="EHT2" s="107"/>
      <c r="EHU2" s="107"/>
      <c r="EHV2" s="107"/>
      <c r="EHW2" s="107"/>
      <c r="EHX2" s="107"/>
      <c r="EHY2" s="107"/>
      <c r="EHZ2" s="107"/>
      <c r="EIA2" s="107"/>
      <c r="EIB2" s="107"/>
      <c r="EIC2" s="107"/>
      <c r="EID2" s="107"/>
      <c r="EIE2" s="107"/>
      <c r="EIF2" s="107"/>
      <c r="EIG2" s="107"/>
      <c r="EIH2" s="107"/>
      <c r="EII2" s="107"/>
      <c r="EIJ2" s="107"/>
      <c r="EIK2" s="107"/>
      <c r="EIL2" s="107"/>
      <c r="EIM2" s="107"/>
      <c r="EIN2" s="107"/>
      <c r="EIO2" s="107"/>
      <c r="EIP2" s="107"/>
      <c r="EIQ2" s="107"/>
      <c r="EIR2" s="107"/>
      <c r="EIS2" s="107"/>
      <c r="EIT2" s="107"/>
      <c r="EIU2" s="107"/>
      <c r="EIV2" s="107"/>
      <c r="EIW2" s="107"/>
      <c r="EIX2" s="107"/>
      <c r="EIY2" s="107"/>
      <c r="EIZ2" s="107"/>
      <c r="EJA2" s="107"/>
      <c r="EJB2" s="107"/>
      <c r="EJC2" s="107"/>
      <c r="EJD2" s="107"/>
      <c r="EJE2" s="107"/>
      <c r="EJF2" s="107"/>
      <c r="EJG2" s="107"/>
      <c r="EJH2" s="107"/>
      <c r="EJI2" s="107"/>
      <c r="EJJ2" s="107"/>
      <c r="EJK2" s="107"/>
      <c r="EJL2" s="107"/>
      <c r="EJM2" s="107"/>
      <c r="EJN2" s="107"/>
      <c r="EJO2" s="107"/>
      <c r="EJP2" s="107"/>
      <c r="EJQ2" s="107"/>
      <c r="EJR2" s="107"/>
      <c r="EJS2" s="107"/>
      <c r="EJT2" s="107"/>
      <c r="EJU2" s="107"/>
      <c r="EJV2" s="107"/>
      <c r="EJW2" s="107"/>
      <c r="EJX2" s="107"/>
      <c r="EJY2" s="107"/>
      <c r="EJZ2" s="107"/>
      <c r="EKA2" s="107"/>
      <c r="EKB2" s="107"/>
      <c r="EKC2" s="107"/>
      <c r="EKD2" s="107"/>
      <c r="EKE2" s="107"/>
      <c r="EKF2" s="107"/>
      <c r="EKG2" s="107"/>
      <c r="EKH2" s="107"/>
      <c r="EKI2" s="107"/>
      <c r="EKJ2" s="107"/>
      <c r="EKK2" s="107"/>
      <c r="EKL2" s="107"/>
      <c r="EKM2" s="107"/>
      <c r="EKN2" s="107"/>
      <c r="EKO2" s="107"/>
      <c r="EKP2" s="107"/>
      <c r="EKQ2" s="107"/>
      <c r="EKR2" s="107"/>
      <c r="EKS2" s="107"/>
      <c r="EKT2" s="107"/>
      <c r="EKU2" s="107"/>
      <c r="EKV2" s="107"/>
      <c r="EKW2" s="107"/>
      <c r="EKX2" s="107"/>
      <c r="EKY2" s="107"/>
      <c r="EKZ2" s="107"/>
      <c r="ELA2" s="107"/>
      <c r="ELB2" s="107"/>
      <c r="ELC2" s="107"/>
      <c r="ELD2" s="107"/>
      <c r="ELE2" s="107"/>
      <c r="ELF2" s="107"/>
      <c r="ELG2" s="107"/>
      <c r="ELH2" s="107"/>
      <c r="ELI2" s="107"/>
      <c r="ELJ2" s="107"/>
      <c r="ELK2" s="107"/>
      <c r="ELL2" s="107"/>
      <c r="ELM2" s="107"/>
      <c r="ELN2" s="107"/>
      <c r="ELO2" s="107"/>
      <c r="ELP2" s="107"/>
      <c r="ELQ2" s="107"/>
      <c r="ELR2" s="107"/>
      <c r="ELS2" s="107"/>
      <c r="ELT2" s="107"/>
      <c r="ELU2" s="107"/>
      <c r="ELV2" s="107"/>
      <c r="ELW2" s="107"/>
      <c r="ELX2" s="107"/>
      <c r="ELY2" s="107"/>
      <c r="ELZ2" s="107"/>
      <c r="EMA2" s="107"/>
      <c r="EMB2" s="107"/>
      <c r="EMC2" s="107"/>
      <c r="EMD2" s="107"/>
      <c r="EME2" s="107"/>
      <c r="EMF2" s="107"/>
      <c r="EMG2" s="107"/>
      <c r="EMH2" s="107"/>
      <c r="EMI2" s="107"/>
      <c r="EMJ2" s="107"/>
      <c r="EMK2" s="107"/>
      <c r="EML2" s="107"/>
      <c r="EMM2" s="107"/>
      <c r="EMN2" s="107"/>
      <c r="EMO2" s="107"/>
      <c r="EMP2" s="107"/>
      <c r="EMQ2" s="107"/>
      <c r="EMR2" s="107"/>
      <c r="EMS2" s="107"/>
      <c r="EMT2" s="107"/>
      <c r="EMU2" s="107"/>
      <c r="EMV2" s="107"/>
      <c r="EMW2" s="107"/>
      <c r="EMX2" s="107"/>
      <c r="EMY2" s="107"/>
      <c r="EMZ2" s="107"/>
      <c r="ENA2" s="107"/>
      <c r="ENB2" s="107"/>
      <c r="ENC2" s="107"/>
      <c r="END2" s="107"/>
      <c r="ENE2" s="107"/>
      <c r="ENF2" s="107"/>
      <c r="ENG2" s="107"/>
      <c r="ENH2" s="107"/>
      <c r="ENI2" s="107"/>
      <c r="ENJ2" s="107"/>
      <c r="ENK2" s="107"/>
      <c r="ENL2" s="107"/>
      <c r="ENM2" s="107"/>
      <c r="ENN2" s="107"/>
      <c r="ENO2" s="107"/>
      <c r="ENP2" s="107"/>
      <c r="ENQ2" s="107"/>
      <c r="ENR2" s="107"/>
      <c r="ENS2" s="107"/>
      <c r="ENT2" s="107"/>
      <c r="ENU2" s="107"/>
      <c r="ENV2" s="107"/>
      <c r="ENW2" s="107"/>
      <c r="ENX2" s="107"/>
      <c r="ENY2" s="107"/>
      <c r="ENZ2" s="107"/>
      <c r="EOA2" s="107"/>
      <c r="EOB2" s="107"/>
      <c r="EOC2" s="107"/>
      <c r="EOD2" s="107"/>
      <c r="EOE2" s="107"/>
      <c r="EOF2" s="107"/>
      <c r="EOG2" s="107"/>
      <c r="EOH2" s="107"/>
      <c r="EOI2" s="107"/>
      <c r="EOJ2" s="107"/>
      <c r="EOK2" s="107"/>
      <c r="EOL2" s="107"/>
      <c r="EOM2" s="107"/>
      <c r="EON2" s="107"/>
      <c r="EOO2" s="107"/>
      <c r="EOP2" s="107"/>
      <c r="EOQ2" s="107"/>
      <c r="EOR2" s="107"/>
      <c r="EOS2" s="107"/>
      <c r="EOT2" s="107"/>
      <c r="EOU2" s="107"/>
      <c r="EOV2" s="107"/>
      <c r="EOW2" s="107"/>
      <c r="EOX2" s="107"/>
      <c r="EOY2" s="107"/>
      <c r="EOZ2" s="107"/>
      <c r="EPA2" s="107"/>
      <c r="EPB2" s="107"/>
      <c r="EPC2" s="107"/>
      <c r="EPD2" s="107"/>
      <c r="EPE2" s="107"/>
      <c r="EPF2" s="107"/>
      <c r="EPG2" s="107"/>
      <c r="EPH2" s="107"/>
      <c r="EPI2" s="107"/>
      <c r="EPJ2" s="107"/>
      <c r="EPK2" s="107"/>
      <c r="EPL2" s="107"/>
      <c r="EPM2" s="107"/>
      <c r="EPN2" s="107"/>
      <c r="EPO2" s="107"/>
      <c r="EPP2" s="107"/>
      <c r="EPQ2" s="107"/>
      <c r="EPR2" s="107"/>
      <c r="EPS2" s="107"/>
      <c r="EPT2" s="107"/>
      <c r="EPU2" s="107"/>
      <c r="EPV2" s="107"/>
      <c r="EPW2" s="107"/>
      <c r="EPX2" s="107"/>
      <c r="EPY2" s="107"/>
      <c r="EPZ2" s="107"/>
      <c r="EQA2" s="107"/>
      <c r="EQB2" s="107"/>
      <c r="EQC2" s="107"/>
      <c r="EQD2" s="107"/>
      <c r="EQE2" s="107"/>
      <c r="EQF2" s="107"/>
      <c r="EQG2" s="107"/>
      <c r="EQH2" s="107"/>
      <c r="EQI2" s="107"/>
      <c r="EQJ2" s="107"/>
      <c r="EQK2" s="107"/>
      <c r="EQL2" s="107"/>
      <c r="EQM2" s="107"/>
      <c r="EQN2" s="107"/>
      <c r="EQO2" s="107"/>
      <c r="EQP2" s="107"/>
      <c r="EQQ2" s="107"/>
      <c r="EQR2" s="107"/>
      <c r="EQS2" s="107"/>
      <c r="EQT2" s="107"/>
      <c r="EQU2" s="107"/>
      <c r="EQV2" s="107"/>
      <c r="EQW2" s="107"/>
      <c r="EQX2" s="107"/>
      <c r="EQY2" s="107"/>
      <c r="EQZ2" s="107"/>
      <c r="ERA2" s="107"/>
      <c r="ERB2" s="107"/>
      <c r="ERC2" s="107"/>
      <c r="ERD2" s="107"/>
      <c r="ERE2" s="107"/>
      <c r="ERF2" s="107"/>
      <c r="ERG2" s="107"/>
      <c r="ERH2" s="107"/>
      <c r="ERI2" s="107"/>
      <c r="ERJ2" s="107"/>
      <c r="ERK2" s="107"/>
      <c r="ERL2" s="107"/>
      <c r="ERM2" s="107"/>
      <c r="ERN2" s="107"/>
      <c r="ERO2" s="107"/>
      <c r="ERP2" s="107"/>
      <c r="ERQ2" s="107"/>
      <c r="ERR2" s="107"/>
      <c r="ERS2" s="107"/>
      <c r="ERT2" s="107"/>
      <c r="ERU2" s="107"/>
      <c r="ERV2" s="107"/>
      <c r="ERW2" s="107"/>
      <c r="ERX2" s="107"/>
      <c r="ERY2" s="107"/>
      <c r="ERZ2" s="107"/>
      <c r="ESA2" s="107"/>
      <c r="ESB2" s="107"/>
      <c r="ESC2" s="107"/>
      <c r="ESD2" s="107"/>
      <c r="ESE2" s="107"/>
      <c r="ESF2" s="107"/>
      <c r="ESG2" s="107"/>
      <c r="ESH2" s="107"/>
      <c r="ESI2" s="107"/>
      <c r="ESJ2" s="107"/>
      <c r="ESK2" s="107"/>
      <c r="ESL2" s="107"/>
      <c r="ESM2" s="107"/>
      <c r="ESN2" s="107"/>
      <c r="ESO2" s="107"/>
      <c r="ESP2" s="107"/>
      <c r="ESQ2" s="107"/>
      <c r="ESR2" s="107"/>
      <c r="ESS2" s="107"/>
      <c r="EST2" s="107"/>
      <c r="ESU2" s="107"/>
      <c r="ESV2" s="107"/>
      <c r="ESW2" s="107"/>
      <c r="ESX2" s="107"/>
      <c r="ESY2" s="107"/>
      <c r="ESZ2" s="107"/>
      <c r="ETA2" s="107"/>
      <c r="ETB2" s="107"/>
      <c r="ETC2" s="107"/>
      <c r="ETD2" s="107"/>
      <c r="ETE2" s="107"/>
      <c r="ETF2" s="107"/>
      <c r="ETG2" s="107"/>
      <c r="ETH2" s="107"/>
      <c r="ETI2" s="107"/>
      <c r="ETJ2" s="107"/>
      <c r="ETK2" s="107"/>
      <c r="ETL2" s="107"/>
      <c r="ETM2" s="107"/>
      <c r="ETN2" s="107"/>
      <c r="ETO2" s="107"/>
      <c r="ETP2" s="107"/>
      <c r="ETQ2" s="107"/>
      <c r="ETR2" s="107"/>
      <c r="ETS2" s="107"/>
      <c r="ETT2" s="107"/>
      <c r="ETU2" s="107"/>
      <c r="ETV2" s="107"/>
      <c r="ETW2" s="107"/>
      <c r="ETX2" s="107"/>
      <c r="ETY2" s="107"/>
      <c r="ETZ2" s="107"/>
      <c r="EUA2" s="107"/>
      <c r="EUB2" s="107"/>
      <c r="EUC2" s="107"/>
      <c r="EUD2" s="107"/>
      <c r="EUE2" s="107"/>
      <c r="EUF2" s="107"/>
      <c r="EUG2" s="107"/>
      <c r="EUH2" s="107"/>
      <c r="EUI2" s="107"/>
      <c r="EUJ2" s="107"/>
      <c r="EUK2" s="107"/>
      <c r="EUL2" s="107"/>
      <c r="EUM2" s="107"/>
      <c r="EUN2" s="107"/>
      <c r="EUO2" s="107"/>
      <c r="EUP2" s="107"/>
      <c r="EUQ2" s="107"/>
      <c r="EUR2" s="107"/>
      <c r="EUS2" s="107"/>
      <c r="EUT2" s="107"/>
      <c r="EUU2" s="107"/>
      <c r="EUV2" s="107"/>
      <c r="EUW2" s="107"/>
      <c r="EUX2" s="107"/>
      <c r="EUY2" s="107"/>
      <c r="EUZ2" s="107"/>
      <c r="EVA2" s="107"/>
      <c r="EVB2" s="107"/>
      <c r="EVC2" s="107"/>
      <c r="EVD2" s="107"/>
      <c r="EVE2" s="107"/>
      <c r="EVF2" s="107"/>
      <c r="EVG2" s="107"/>
      <c r="EVH2" s="107"/>
      <c r="EVI2" s="107"/>
      <c r="EVJ2" s="107"/>
      <c r="EVK2" s="107"/>
      <c r="EVL2" s="107"/>
      <c r="EVM2" s="107"/>
      <c r="EVN2" s="107"/>
      <c r="EVO2" s="107"/>
      <c r="EVP2" s="107"/>
      <c r="EVQ2" s="107"/>
      <c r="EVR2" s="107"/>
      <c r="EVS2" s="107"/>
      <c r="EVT2" s="107"/>
      <c r="EVU2" s="107"/>
      <c r="EVV2" s="107"/>
      <c r="EVW2" s="107"/>
      <c r="EVX2" s="107"/>
      <c r="EVY2" s="107"/>
      <c r="EVZ2" s="107"/>
      <c r="EWA2" s="107"/>
      <c r="EWB2" s="107"/>
      <c r="EWC2" s="107"/>
      <c r="EWD2" s="107"/>
      <c r="EWE2" s="107"/>
      <c r="EWF2" s="107"/>
      <c r="EWG2" s="107"/>
      <c r="EWH2" s="107"/>
      <c r="EWI2" s="107"/>
      <c r="EWJ2" s="107"/>
      <c r="EWK2" s="107"/>
      <c r="EWL2" s="107"/>
      <c r="EWM2" s="107"/>
      <c r="EWN2" s="107"/>
      <c r="EWO2" s="107"/>
      <c r="EWP2" s="107"/>
      <c r="EWQ2" s="107"/>
      <c r="EWR2" s="107"/>
      <c r="EWS2" s="107"/>
      <c r="EWT2" s="107"/>
      <c r="EWU2" s="107"/>
      <c r="EWV2" s="107"/>
      <c r="EWW2" s="107"/>
      <c r="EWX2" s="107"/>
      <c r="EWY2" s="107"/>
      <c r="EWZ2" s="107"/>
      <c r="EXA2" s="107"/>
      <c r="EXB2" s="107"/>
      <c r="EXC2" s="107"/>
      <c r="EXD2" s="107"/>
      <c r="EXE2" s="107"/>
      <c r="EXF2" s="107"/>
      <c r="EXG2" s="107"/>
      <c r="EXH2" s="107"/>
      <c r="EXI2" s="107"/>
      <c r="EXJ2" s="107"/>
      <c r="EXK2" s="107"/>
      <c r="EXL2" s="107"/>
      <c r="EXM2" s="107"/>
      <c r="EXN2" s="107"/>
      <c r="EXO2" s="107"/>
      <c r="EXP2" s="107"/>
      <c r="EXQ2" s="107"/>
      <c r="EXR2" s="107"/>
      <c r="EXS2" s="107"/>
      <c r="EXT2" s="107"/>
      <c r="EXU2" s="107"/>
      <c r="EXV2" s="107"/>
      <c r="EXW2" s="107"/>
      <c r="EXX2" s="107"/>
      <c r="EXY2" s="107"/>
      <c r="EXZ2" s="107"/>
      <c r="EYA2" s="107"/>
      <c r="EYB2" s="107"/>
      <c r="EYC2" s="107"/>
      <c r="EYD2" s="107"/>
      <c r="EYE2" s="107"/>
      <c r="EYF2" s="107"/>
      <c r="EYG2" s="107"/>
      <c r="EYH2" s="107"/>
      <c r="EYI2" s="107"/>
      <c r="EYJ2" s="107"/>
      <c r="EYK2" s="107"/>
      <c r="EYL2" s="107"/>
      <c r="EYM2" s="107"/>
      <c r="EYN2" s="107"/>
      <c r="EYO2" s="107"/>
      <c r="EYP2" s="107"/>
      <c r="EYQ2" s="107"/>
      <c r="EYR2" s="107"/>
      <c r="EYS2" s="107"/>
      <c r="EYT2" s="107"/>
      <c r="EYU2" s="107"/>
      <c r="EYV2" s="107"/>
      <c r="EYW2" s="107"/>
      <c r="EYX2" s="107"/>
      <c r="EYY2" s="107"/>
      <c r="EYZ2" s="107"/>
      <c r="EZA2" s="107"/>
      <c r="EZB2" s="107"/>
      <c r="EZC2" s="107"/>
      <c r="EZD2" s="107"/>
      <c r="EZE2" s="107"/>
      <c r="EZF2" s="107"/>
      <c r="EZG2" s="107"/>
      <c r="EZH2" s="107"/>
      <c r="EZI2" s="107"/>
      <c r="EZJ2" s="107"/>
      <c r="EZK2" s="107"/>
      <c r="EZL2" s="107"/>
      <c r="EZM2" s="107"/>
      <c r="EZN2" s="107"/>
      <c r="EZO2" s="107"/>
      <c r="EZP2" s="107"/>
      <c r="EZQ2" s="107"/>
      <c r="EZR2" s="107"/>
      <c r="EZS2" s="107"/>
      <c r="EZT2" s="107"/>
      <c r="EZU2" s="107"/>
      <c r="EZV2" s="107"/>
      <c r="EZW2" s="107"/>
      <c r="EZX2" s="107"/>
      <c r="EZY2" s="107"/>
      <c r="EZZ2" s="107"/>
      <c r="FAA2" s="107"/>
      <c r="FAB2" s="107"/>
      <c r="FAC2" s="107"/>
      <c r="FAD2" s="107"/>
      <c r="FAE2" s="107"/>
      <c r="FAF2" s="107"/>
      <c r="FAG2" s="107"/>
      <c r="FAH2" s="107"/>
      <c r="FAI2" s="107"/>
      <c r="FAJ2" s="107"/>
      <c r="FAK2" s="107"/>
      <c r="FAL2" s="107"/>
      <c r="FAM2" s="107"/>
      <c r="FAN2" s="107"/>
      <c r="FAO2" s="107"/>
      <c r="FAP2" s="107"/>
      <c r="FAQ2" s="107"/>
      <c r="FAR2" s="107"/>
      <c r="FAS2" s="107"/>
      <c r="FAT2" s="107"/>
      <c r="FAU2" s="107"/>
      <c r="FAV2" s="107"/>
      <c r="FAW2" s="107"/>
      <c r="FAX2" s="107"/>
      <c r="FAY2" s="107"/>
      <c r="FAZ2" s="107"/>
      <c r="FBA2" s="107"/>
      <c r="FBB2" s="107"/>
      <c r="FBC2" s="107"/>
      <c r="FBD2" s="107"/>
      <c r="FBE2" s="107"/>
      <c r="FBF2" s="107"/>
      <c r="FBG2" s="107"/>
      <c r="FBH2" s="107"/>
      <c r="FBI2" s="107"/>
      <c r="FBJ2" s="107"/>
      <c r="FBK2" s="107"/>
      <c r="FBL2" s="107"/>
      <c r="FBM2" s="107"/>
      <c r="FBN2" s="107"/>
      <c r="FBO2" s="107"/>
      <c r="FBP2" s="107"/>
      <c r="FBQ2" s="107"/>
      <c r="FBR2" s="107"/>
      <c r="FBS2" s="107"/>
      <c r="FBT2" s="107"/>
      <c r="FBU2" s="107"/>
      <c r="FBV2" s="107"/>
      <c r="FBW2" s="107"/>
      <c r="FBX2" s="107"/>
      <c r="FBY2" s="107"/>
      <c r="FBZ2" s="107"/>
      <c r="FCA2" s="107"/>
      <c r="FCB2" s="107"/>
      <c r="FCC2" s="107"/>
      <c r="FCD2" s="107"/>
      <c r="FCE2" s="107"/>
      <c r="FCF2" s="107"/>
      <c r="FCG2" s="107"/>
      <c r="FCH2" s="107"/>
      <c r="FCI2" s="107"/>
      <c r="FCJ2" s="107"/>
      <c r="FCK2" s="107"/>
      <c r="FCL2" s="107"/>
      <c r="FCM2" s="107"/>
      <c r="FCN2" s="107"/>
      <c r="FCO2" s="107"/>
      <c r="FCP2" s="107"/>
      <c r="FCQ2" s="107"/>
      <c r="FCR2" s="107"/>
      <c r="FCS2" s="107"/>
      <c r="FCT2" s="107"/>
      <c r="FCU2" s="107"/>
      <c r="FCV2" s="107"/>
      <c r="FCW2" s="107"/>
      <c r="FCX2" s="107"/>
      <c r="FCY2" s="107"/>
      <c r="FCZ2" s="107"/>
      <c r="FDA2" s="107"/>
      <c r="FDB2" s="107"/>
      <c r="FDC2" s="107"/>
      <c r="FDD2" s="107"/>
      <c r="FDE2" s="107"/>
      <c r="FDF2" s="107"/>
      <c r="FDG2" s="107"/>
      <c r="FDH2" s="107"/>
      <c r="FDI2" s="107"/>
      <c r="FDJ2" s="107"/>
      <c r="FDK2" s="107"/>
      <c r="FDL2" s="107"/>
      <c r="FDM2" s="107"/>
      <c r="FDN2" s="107"/>
      <c r="FDO2" s="107"/>
      <c r="FDP2" s="107"/>
      <c r="FDQ2" s="107"/>
      <c r="FDR2" s="107"/>
      <c r="FDS2" s="107"/>
      <c r="FDT2" s="107"/>
      <c r="FDU2" s="107"/>
      <c r="FDV2" s="107"/>
      <c r="FDW2" s="107"/>
      <c r="FDX2" s="107"/>
      <c r="FDY2" s="107"/>
      <c r="FDZ2" s="107"/>
      <c r="FEA2" s="107"/>
      <c r="FEB2" s="107"/>
      <c r="FEC2" s="107"/>
      <c r="FED2" s="107"/>
      <c r="FEE2" s="107"/>
      <c r="FEF2" s="107"/>
      <c r="FEG2" s="107"/>
      <c r="FEH2" s="107"/>
      <c r="FEI2" s="107"/>
      <c r="FEJ2" s="107"/>
      <c r="FEK2" s="107"/>
      <c r="FEL2" s="107"/>
      <c r="FEM2" s="107"/>
      <c r="FEN2" s="107"/>
      <c r="FEO2" s="107"/>
      <c r="FEP2" s="107"/>
      <c r="FEQ2" s="107"/>
      <c r="FER2" s="107"/>
      <c r="FES2" s="107"/>
      <c r="FET2" s="107"/>
      <c r="FEU2" s="107"/>
      <c r="FEV2" s="107"/>
      <c r="FEW2" s="107"/>
      <c r="FEX2" s="107"/>
      <c r="FEY2" s="107"/>
      <c r="FEZ2" s="107"/>
      <c r="FFA2" s="107"/>
      <c r="FFB2" s="107"/>
      <c r="FFC2" s="107"/>
      <c r="FFD2" s="107"/>
      <c r="FFE2" s="107"/>
      <c r="FFF2" s="107"/>
      <c r="FFG2" s="107"/>
      <c r="FFH2" s="107"/>
      <c r="FFI2" s="107"/>
      <c r="FFJ2" s="107"/>
      <c r="FFK2" s="107"/>
      <c r="FFL2" s="107"/>
      <c r="FFM2" s="107"/>
      <c r="FFN2" s="107"/>
      <c r="FFO2" s="107"/>
      <c r="FFP2" s="107"/>
      <c r="FFQ2" s="107"/>
      <c r="FFR2" s="107"/>
      <c r="FFS2" s="107"/>
      <c r="FFT2" s="107"/>
      <c r="FFU2" s="107"/>
      <c r="FFV2" s="107"/>
      <c r="FFW2" s="107"/>
      <c r="FFX2" s="107"/>
      <c r="FFY2" s="107"/>
      <c r="FFZ2" s="107"/>
      <c r="FGA2" s="107"/>
      <c r="FGB2" s="107"/>
      <c r="FGC2" s="107"/>
      <c r="FGD2" s="107"/>
      <c r="FGE2" s="107"/>
      <c r="FGF2" s="107"/>
      <c r="FGG2" s="107"/>
      <c r="FGH2" s="107"/>
      <c r="FGI2" s="107"/>
      <c r="FGJ2" s="107"/>
      <c r="FGK2" s="107"/>
      <c r="FGL2" s="107"/>
      <c r="FGM2" s="107"/>
      <c r="FGN2" s="107"/>
      <c r="FGO2" s="107"/>
      <c r="FGP2" s="107"/>
      <c r="FGQ2" s="107"/>
      <c r="FGR2" s="107"/>
      <c r="FGS2" s="107"/>
      <c r="FGT2" s="107"/>
      <c r="FGU2" s="107"/>
      <c r="FGV2" s="107"/>
      <c r="FGW2" s="107"/>
      <c r="FGX2" s="107"/>
      <c r="FGY2" s="107"/>
      <c r="FGZ2" s="107"/>
      <c r="FHA2" s="107"/>
      <c r="FHB2" s="107"/>
      <c r="FHC2" s="107"/>
      <c r="FHD2" s="107"/>
      <c r="FHE2" s="107"/>
      <c r="FHF2" s="107"/>
      <c r="FHG2" s="107"/>
      <c r="FHH2" s="107"/>
      <c r="FHI2" s="107"/>
      <c r="FHJ2" s="107"/>
      <c r="FHK2" s="107"/>
      <c r="FHL2" s="107"/>
      <c r="FHM2" s="107"/>
      <c r="FHN2" s="107"/>
      <c r="FHO2" s="107"/>
      <c r="FHP2" s="107"/>
      <c r="FHQ2" s="107"/>
      <c r="FHR2" s="107"/>
      <c r="FHS2" s="107"/>
      <c r="FHT2" s="107"/>
      <c r="FHU2" s="107"/>
      <c r="FHV2" s="107"/>
      <c r="FHW2" s="107"/>
      <c r="FHX2" s="107"/>
      <c r="FHY2" s="107"/>
      <c r="FHZ2" s="107"/>
      <c r="FIA2" s="107"/>
      <c r="FIB2" s="107"/>
      <c r="FIC2" s="107"/>
      <c r="FID2" s="107"/>
      <c r="FIE2" s="107"/>
      <c r="FIF2" s="107"/>
      <c r="FIG2" s="107"/>
      <c r="FIH2" s="107"/>
      <c r="FII2" s="107"/>
      <c r="FIJ2" s="107"/>
      <c r="FIK2" s="107"/>
      <c r="FIL2" s="107"/>
      <c r="FIM2" s="107"/>
      <c r="FIN2" s="107"/>
      <c r="FIO2" s="107"/>
      <c r="FIP2" s="107"/>
      <c r="FIQ2" s="107"/>
      <c r="FIR2" s="107"/>
      <c r="FIS2" s="107"/>
      <c r="FIT2" s="107"/>
      <c r="FIU2" s="107"/>
      <c r="FIV2" s="107"/>
      <c r="FIW2" s="107"/>
      <c r="FIX2" s="107"/>
      <c r="FIY2" s="107"/>
      <c r="FIZ2" s="107"/>
      <c r="FJA2" s="107"/>
      <c r="FJB2" s="107"/>
      <c r="FJC2" s="107"/>
      <c r="FJD2" s="107"/>
      <c r="FJE2" s="107"/>
      <c r="FJF2" s="107"/>
      <c r="FJG2" s="107"/>
      <c r="FJH2" s="107"/>
      <c r="FJI2" s="107"/>
      <c r="FJJ2" s="107"/>
      <c r="FJK2" s="107"/>
      <c r="FJL2" s="107"/>
      <c r="FJM2" s="107"/>
      <c r="FJN2" s="107"/>
      <c r="FJO2" s="107"/>
      <c r="FJP2" s="107"/>
      <c r="FJQ2" s="107"/>
      <c r="FJR2" s="107"/>
      <c r="FJS2" s="107"/>
      <c r="FJT2" s="107"/>
      <c r="FJU2" s="107"/>
      <c r="FJV2" s="107"/>
      <c r="FJW2" s="107"/>
      <c r="FJX2" s="107"/>
      <c r="FJY2" s="107"/>
      <c r="FJZ2" s="107"/>
      <c r="FKA2" s="107"/>
      <c r="FKB2" s="107"/>
      <c r="FKC2" s="107"/>
      <c r="FKD2" s="107"/>
      <c r="FKE2" s="107"/>
      <c r="FKF2" s="107"/>
      <c r="FKG2" s="107"/>
      <c r="FKH2" s="107"/>
      <c r="FKI2" s="107"/>
      <c r="FKJ2" s="107"/>
      <c r="FKK2" s="107"/>
      <c r="FKL2" s="107"/>
      <c r="FKM2" s="107"/>
      <c r="FKN2" s="107"/>
      <c r="FKO2" s="107"/>
      <c r="FKP2" s="107"/>
      <c r="FKQ2" s="107"/>
      <c r="FKR2" s="107"/>
      <c r="FKS2" s="107"/>
      <c r="FKT2" s="107"/>
      <c r="FKU2" s="107"/>
      <c r="FKV2" s="107"/>
      <c r="FKW2" s="107"/>
      <c r="FKX2" s="107"/>
      <c r="FKY2" s="107"/>
      <c r="FKZ2" s="107"/>
      <c r="FLA2" s="107"/>
      <c r="FLB2" s="107"/>
      <c r="FLC2" s="107"/>
      <c r="FLD2" s="107"/>
      <c r="FLE2" s="107"/>
      <c r="FLF2" s="107"/>
      <c r="FLG2" s="107"/>
      <c r="FLH2" s="107"/>
      <c r="FLI2" s="107"/>
      <c r="FLJ2" s="107"/>
      <c r="FLK2" s="107"/>
      <c r="FLL2" s="107"/>
      <c r="FLM2" s="107"/>
      <c r="FLN2" s="107"/>
      <c r="FLO2" s="107"/>
      <c r="FLP2" s="107"/>
      <c r="FLQ2" s="107"/>
      <c r="FLR2" s="107"/>
      <c r="FLS2" s="107"/>
      <c r="FLT2" s="107"/>
      <c r="FLU2" s="107"/>
      <c r="FLV2" s="107"/>
      <c r="FLW2" s="107"/>
      <c r="FLX2" s="107"/>
      <c r="FLY2" s="107"/>
      <c r="FLZ2" s="107"/>
      <c r="FMA2" s="107"/>
      <c r="FMB2" s="107"/>
      <c r="FMC2" s="107"/>
      <c r="FMD2" s="107"/>
      <c r="FME2" s="107"/>
      <c r="FMF2" s="107"/>
      <c r="FMG2" s="107"/>
      <c r="FMH2" s="107"/>
      <c r="FMI2" s="107"/>
      <c r="FMJ2" s="107"/>
      <c r="FMK2" s="107"/>
      <c r="FML2" s="107"/>
      <c r="FMM2" s="107"/>
      <c r="FMN2" s="107"/>
      <c r="FMO2" s="107"/>
      <c r="FMP2" s="107"/>
      <c r="FMQ2" s="107"/>
      <c r="FMR2" s="107"/>
      <c r="FMS2" s="107"/>
      <c r="FMT2" s="107"/>
      <c r="FMU2" s="107"/>
      <c r="FMV2" s="107"/>
      <c r="FMW2" s="107"/>
      <c r="FMX2" s="107"/>
      <c r="FMY2" s="107"/>
      <c r="FMZ2" s="107"/>
      <c r="FNA2" s="107"/>
      <c r="FNB2" s="107"/>
      <c r="FNC2" s="107"/>
      <c r="FND2" s="107"/>
      <c r="FNE2" s="107"/>
      <c r="FNF2" s="107"/>
      <c r="FNG2" s="107"/>
      <c r="FNH2" s="107"/>
      <c r="FNI2" s="107"/>
      <c r="FNJ2" s="107"/>
      <c r="FNK2" s="107"/>
      <c r="FNL2" s="107"/>
      <c r="FNM2" s="107"/>
      <c r="FNN2" s="107"/>
      <c r="FNO2" s="107"/>
      <c r="FNP2" s="107"/>
      <c r="FNQ2" s="107"/>
      <c r="FNR2" s="107"/>
      <c r="FNS2" s="107"/>
      <c r="FNT2" s="107"/>
      <c r="FNU2" s="107"/>
      <c r="FNV2" s="107"/>
      <c r="FNW2" s="107"/>
      <c r="FNX2" s="107"/>
      <c r="FNY2" s="107"/>
      <c r="FNZ2" s="107"/>
      <c r="FOA2" s="107"/>
      <c r="FOB2" s="107"/>
      <c r="FOC2" s="107"/>
      <c r="FOD2" s="107"/>
      <c r="FOE2" s="107"/>
      <c r="FOF2" s="107"/>
      <c r="FOG2" s="107"/>
      <c r="FOH2" s="107"/>
      <c r="FOI2" s="107"/>
      <c r="FOJ2" s="107"/>
      <c r="FOK2" s="107"/>
      <c r="FOL2" s="107"/>
      <c r="FOM2" s="107"/>
      <c r="FON2" s="107"/>
      <c r="FOO2" s="107"/>
      <c r="FOP2" s="107"/>
      <c r="FOQ2" s="107"/>
      <c r="FOR2" s="107"/>
      <c r="FOS2" s="107"/>
      <c r="FOT2" s="107"/>
      <c r="FOU2" s="107"/>
      <c r="FOV2" s="107"/>
      <c r="FOW2" s="107"/>
      <c r="FOX2" s="107"/>
      <c r="FOY2" s="107"/>
      <c r="FOZ2" s="107"/>
      <c r="FPA2" s="107"/>
      <c r="FPB2" s="107"/>
      <c r="FPC2" s="107"/>
      <c r="FPD2" s="107"/>
      <c r="FPE2" s="107"/>
      <c r="FPF2" s="107"/>
      <c r="FPG2" s="107"/>
      <c r="FPH2" s="107"/>
      <c r="FPI2" s="107"/>
      <c r="FPJ2" s="107"/>
      <c r="FPK2" s="107"/>
      <c r="FPL2" s="107"/>
      <c r="FPM2" s="107"/>
      <c r="FPN2" s="107"/>
      <c r="FPO2" s="107"/>
      <c r="FPP2" s="107"/>
      <c r="FPQ2" s="107"/>
      <c r="FPR2" s="107"/>
      <c r="FPS2" s="107"/>
      <c r="FPT2" s="107"/>
      <c r="FPU2" s="107"/>
      <c r="FPV2" s="107"/>
      <c r="FPW2" s="107"/>
      <c r="FPX2" s="107"/>
      <c r="FPY2" s="107"/>
      <c r="FPZ2" s="107"/>
      <c r="FQA2" s="107"/>
      <c r="FQB2" s="107"/>
      <c r="FQC2" s="107"/>
      <c r="FQD2" s="107"/>
      <c r="FQE2" s="107"/>
      <c r="FQF2" s="107"/>
      <c r="FQG2" s="107"/>
      <c r="FQH2" s="107"/>
      <c r="FQI2" s="107"/>
      <c r="FQJ2" s="107"/>
      <c r="FQK2" s="107"/>
      <c r="FQL2" s="107"/>
      <c r="FQM2" s="107"/>
      <c r="FQN2" s="107"/>
      <c r="FQO2" s="107"/>
      <c r="FQP2" s="107"/>
      <c r="FQQ2" s="107"/>
      <c r="FQR2" s="107"/>
      <c r="FQS2" s="107"/>
      <c r="FQT2" s="107"/>
      <c r="FQU2" s="107"/>
      <c r="FQV2" s="107"/>
      <c r="FQW2" s="107"/>
      <c r="FQX2" s="107"/>
      <c r="FQY2" s="107"/>
      <c r="FQZ2" s="107"/>
      <c r="FRA2" s="107"/>
      <c r="FRB2" s="107"/>
      <c r="FRC2" s="107"/>
      <c r="FRD2" s="107"/>
      <c r="FRE2" s="107"/>
      <c r="FRF2" s="107"/>
      <c r="FRG2" s="107"/>
      <c r="FRH2" s="107"/>
      <c r="FRI2" s="107"/>
      <c r="FRJ2" s="107"/>
      <c r="FRK2" s="107"/>
      <c r="FRL2" s="107"/>
      <c r="FRM2" s="107"/>
      <c r="FRN2" s="107"/>
      <c r="FRO2" s="107"/>
      <c r="FRP2" s="107"/>
      <c r="FRQ2" s="107"/>
      <c r="FRR2" s="107"/>
      <c r="FRS2" s="107"/>
      <c r="FRT2" s="107"/>
      <c r="FRU2" s="107"/>
      <c r="FRV2" s="107"/>
      <c r="FRW2" s="107"/>
      <c r="FRX2" s="107"/>
      <c r="FRY2" s="107"/>
      <c r="FRZ2" s="107"/>
      <c r="FSA2" s="107"/>
      <c r="FSB2" s="107"/>
      <c r="FSC2" s="107"/>
      <c r="FSD2" s="107"/>
      <c r="FSE2" s="107"/>
      <c r="FSF2" s="107"/>
      <c r="FSG2" s="107"/>
      <c r="FSH2" s="107"/>
      <c r="FSI2" s="107"/>
      <c r="FSJ2" s="107"/>
      <c r="FSK2" s="107"/>
      <c r="FSL2" s="107"/>
      <c r="FSM2" s="107"/>
      <c r="FSN2" s="107"/>
      <c r="FSO2" s="107"/>
      <c r="FSP2" s="107"/>
      <c r="FSQ2" s="107"/>
      <c r="FSR2" s="107"/>
      <c r="FSS2" s="107"/>
      <c r="FST2" s="107"/>
      <c r="FSU2" s="107"/>
      <c r="FSV2" s="107"/>
      <c r="FSW2" s="107"/>
      <c r="FSX2" s="107"/>
      <c r="FSY2" s="107"/>
      <c r="FSZ2" s="107"/>
      <c r="FTA2" s="107"/>
      <c r="FTB2" s="107"/>
      <c r="FTC2" s="107"/>
      <c r="FTD2" s="107"/>
      <c r="FTE2" s="107"/>
      <c r="FTF2" s="107"/>
      <c r="FTG2" s="107"/>
      <c r="FTH2" s="107"/>
      <c r="FTI2" s="107"/>
      <c r="FTJ2" s="107"/>
      <c r="FTK2" s="107"/>
      <c r="FTL2" s="107"/>
      <c r="FTM2" s="107"/>
      <c r="FTN2" s="107"/>
      <c r="FTO2" s="107"/>
      <c r="FTP2" s="107"/>
      <c r="FTQ2" s="107"/>
      <c r="FTR2" s="107"/>
      <c r="FTS2" s="107"/>
      <c r="FTT2" s="107"/>
      <c r="FTU2" s="107"/>
      <c r="FTV2" s="107"/>
      <c r="FTW2" s="107"/>
      <c r="FTX2" s="107"/>
      <c r="FTY2" s="107"/>
      <c r="FTZ2" s="107"/>
      <c r="FUA2" s="107"/>
      <c r="FUB2" s="107"/>
      <c r="FUC2" s="107"/>
      <c r="FUD2" s="107"/>
      <c r="FUE2" s="107"/>
      <c r="FUF2" s="107"/>
      <c r="FUG2" s="107"/>
      <c r="FUH2" s="107"/>
      <c r="FUI2" s="107"/>
      <c r="FUJ2" s="107"/>
      <c r="FUK2" s="107"/>
      <c r="FUL2" s="107"/>
      <c r="FUM2" s="107"/>
      <c r="FUN2" s="107"/>
      <c r="FUO2" s="107"/>
      <c r="FUP2" s="107"/>
      <c r="FUQ2" s="107"/>
      <c r="FUR2" s="107"/>
      <c r="FUS2" s="107"/>
      <c r="FUT2" s="107"/>
      <c r="FUU2" s="107"/>
      <c r="FUV2" s="107"/>
      <c r="FUW2" s="107"/>
      <c r="FUX2" s="107"/>
      <c r="FUY2" s="107"/>
      <c r="FUZ2" s="107"/>
      <c r="FVA2" s="107"/>
      <c r="FVB2" s="107"/>
      <c r="FVC2" s="107"/>
      <c r="FVD2" s="107"/>
      <c r="FVE2" s="107"/>
      <c r="FVF2" s="107"/>
      <c r="FVG2" s="107"/>
      <c r="FVH2" s="107"/>
      <c r="FVI2" s="107"/>
      <c r="FVJ2" s="107"/>
      <c r="FVK2" s="107"/>
      <c r="FVL2" s="107"/>
      <c r="FVM2" s="107"/>
      <c r="FVN2" s="107"/>
      <c r="FVO2" s="107"/>
      <c r="FVP2" s="107"/>
      <c r="FVQ2" s="107"/>
      <c r="FVR2" s="107"/>
      <c r="FVS2" s="107"/>
      <c r="FVT2" s="107"/>
      <c r="FVU2" s="107"/>
      <c r="FVV2" s="107"/>
      <c r="FVW2" s="107"/>
      <c r="FVX2" s="107"/>
      <c r="FVY2" s="107"/>
      <c r="FVZ2" s="107"/>
      <c r="FWA2" s="107"/>
      <c r="FWB2" s="107"/>
      <c r="FWC2" s="107"/>
      <c r="FWD2" s="107"/>
      <c r="FWE2" s="107"/>
      <c r="FWF2" s="107"/>
      <c r="FWG2" s="107"/>
      <c r="FWH2" s="107"/>
      <c r="FWI2" s="107"/>
      <c r="FWJ2" s="107"/>
      <c r="FWK2" s="107"/>
      <c r="FWL2" s="107"/>
      <c r="FWM2" s="107"/>
      <c r="FWN2" s="107"/>
      <c r="FWO2" s="107"/>
      <c r="FWP2" s="107"/>
      <c r="FWQ2" s="107"/>
      <c r="FWR2" s="107"/>
      <c r="FWS2" s="107"/>
      <c r="FWT2" s="107"/>
      <c r="FWU2" s="107"/>
      <c r="FWV2" s="107"/>
      <c r="FWW2" s="107"/>
      <c r="FWX2" s="107"/>
      <c r="FWY2" s="107"/>
      <c r="FWZ2" s="107"/>
      <c r="FXA2" s="107"/>
      <c r="FXB2" s="107"/>
      <c r="FXC2" s="107"/>
      <c r="FXD2" s="107"/>
      <c r="FXE2" s="107"/>
      <c r="FXF2" s="107"/>
      <c r="FXG2" s="107"/>
      <c r="FXH2" s="107"/>
      <c r="FXI2" s="107"/>
      <c r="FXJ2" s="107"/>
      <c r="FXK2" s="107"/>
      <c r="FXL2" s="107"/>
      <c r="FXM2" s="107"/>
      <c r="FXN2" s="107"/>
      <c r="FXO2" s="107"/>
      <c r="FXP2" s="107"/>
      <c r="FXQ2" s="107"/>
      <c r="FXR2" s="107"/>
      <c r="FXS2" s="107"/>
      <c r="FXT2" s="107"/>
      <c r="FXU2" s="107"/>
      <c r="FXV2" s="107"/>
      <c r="FXW2" s="107"/>
      <c r="FXX2" s="107"/>
      <c r="FXY2" s="107"/>
      <c r="FXZ2" s="107"/>
      <c r="FYA2" s="107"/>
      <c r="FYB2" s="107"/>
      <c r="FYC2" s="107"/>
      <c r="FYD2" s="107"/>
      <c r="FYE2" s="107"/>
      <c r="FYF2" s="107"/>
      <c r="FYG2" s="107"/>
      <c r="FYH2" s="107"/>
      <c r="FYI2" s="107"/>
      <c r="FYJ2" s="107"/>
      <c r="FYK2" s="107"/>
      <c r="FYL2" s="107"/>
      <c r="FYM2" s="107"/>
      <c r="FYN2" s="107"/>
      <c r="FYO2" s="107"/>
      <c r="FYP2" s="107"/>
      <c r="FYQ2" s="107"/>
      <c r="FYR2" s="107"/>
      <c r="FYS2" s="107"/>
      <c r="FYT2" s="107"/>
      <c r="FYU2" s="107"/>
      <c r="FYV2" s="107"/>
      <c r="FYW2" s="107"/>
      <c r="FYX2" s="107"/>
      <c r="FYY2" s="107"/>
      <c r="FYZ2" s="107"/>
      <c r="FZA2" s="107"/>
      <c r="FZB2" s="107"/>
      <c r="FZC2" s="107"/>
      <c r="FZD2" s="107"/>
      <c r="FZE2" s="107"/>
      <c r="FZF2" s="107"/>
      <c r="FZG2" s="107"/>
      <c r="FZH2" s="107"/>
      <c r="FZI2" s="107"/>
      <c r="FZJ2" s="107"/>
      <c r="FZK2" s="107"/>
      <c r="FZL2" s="107"/>
      <c r="FZM2" s="107"/>
      <c r="FZN2" s="107"/>
      <c r="FZO2" s="107"/>
      <c r="FZP2" s="107"/>
      <c r="FZQ2" s="107"/>
      <c r="FZR2" s="107"/>
      <c r="FZS2" s="107"/>
      <c r="FZT2" s="107"/>
      <c r="FZU2" s="107"/>
      <c r="FZV2" s="107"/>
      <c r="FZW2" s="107"/>
      <c r="FZX2" s="107"/>
      <c r="FZY2" s="107"/>
      <c r="FZZ2" s="107"/>
      <c r="GAA2" s="107"/>
      <c r="GAB2" s="107"/>
      <c r="GAC2" s="107"/>
      <c r="GAD2" s="107"/>
      <c r="GAE2" s="107"/>
      <c r="GAF2" s="107"/>
      <c r="GAG2" s="107"/>
      <c r="GAH2" s="107"/>
      <c r="GAI2" s="107"/>
      <c r="GAJ2" s="107"/>
      <c r="GAK2" s="107"/>
      <c r="GAL2" s="107"/>
      <c r="GAM2" s="107"/>
      <c r="GAN2" s="107"/>
      <c r="GAO2" s="107"/>
      <c r="GAP2" s="107"/>
      <c r="GAQ2" s="107"/>
      <c r="GAR2" s="107"/>
      <c r="GAS2" s="107"/>
      <c r="GAT2" s="107"/>
      <c r="GAU2" s="107"/>
      <c r="GAV2" s="107"/>
      <c r="GAW2" s="107"/>
      <c r="GAX2" s="107"/>
      <c r="GAY2" s="107"/>
      <c r="GAZ2" s="107"/>
      <c r="GBA2" s="107"/>
      <c r="GBB2" s="107"/>
      <c r="GBC2" s="107"/>
      <c r="GBD2" s="107"/>
      <c r="GBE2" s="107"/>
      <c r="GBF2" s="107"/>
      <c r="GBG2" s="107"/>
      <c r="GBH2" s="107"/>
      <c r="GBI2" s="107"/>
      <c r="GBJ2" s="107"/>
      <c r="GBK2" s="107"/>
      <c r="GBL2" s="107"/>
      <c r="GBM2" s="107"/>
      <c r="GBN2" s="107"/>
      <c r="GBO2" s="107"/>
      <c r="GBP2" s="107"/>
      <c r="GBQ2" s="107"/>
      <c r="GBR2" s="107"/>
      <c r="GBS2" s="107"/>
      <c r="GBT2" s="107"/>
      <c r="GBU2" s="107"/>
      <c r="GBV2" s="107"/>
      <c r="GBW2" s="107"/>
      <c r="GBX2" s="107"/>
      <c r="GBY2" s="107"/>
      <c r="GBZ2" s="107"/>
      <c r="GCA2" s="107"/>
      <c r="GCB2" s="107"/>
      <c r="GCC2" s="107"/>
      <c r="GCD2" s="107"/>
      <c r="GCE2" s="107"/>
      <c r="GCF2" s="107"/>
      <c r="GCG2" s="107"/>
      <c r="GCH2" s="107"/>
      <c r="GCI2" s="107"/>
      <c r="GCJ2" s="107"/>
      <c r="GCK2" s="107"/>
      <c r="GCL2" s="107"/>
      <c r="GCM2" s="107"/>
      <c r="GCN2" s="107"/>
      <c r="GCO2" s="107"/>
      <c r="GCP2" s="107"/>
      <c r="GCQ2" s="107"/>
      <c r="GCR2" s="107"/>
      <c r="GCS2" s="107"/>
      <c r="GCT2" s="107"/>
      <c r="GCU2" s="107"/>
      <c r="GCV2" s="107"/>
      <c r="GCW2" s="107"/>
      <c r="GCX2" s="107"/>
      <c r="GCY2" s="107"/>
      <c r="GCZ2" s="107"/>
      <c r="GDA2" s="107"/>
      <c r="GDB2" s="107"/>
      <c r="GDC2" s="107"/>
      <c r="GDD2" s="107"/>
      <c r="GDE2" s="107"/>
      <c r="GDF2" s="107"/>
      <c r="GDG2" s="107"/>
      <c r="GDH2" s="107"/>
      <c r="GDI2" s="107"/>
      <c r="GDJ2" s="107"/>
      <c r="GDK2" s="107"/>
      <c r="GDL2" s="107"/>
      <c r="GDM2" s="107"/>
      <c r="GDN2" s="107"/>
      <c r="GDO2" s="107"/>
      <c r="GDP2" s="107"/>
      <c r="GDQ2" s="107"/>
      <c r="GDR2" s="107"/>
      <c r="GDS2" s="107"/>
      <c r="GDT2" s="107"/>
      <c r="GDU2" s="107"/>
      <c r="GDV2" s="107"/>
      <c r="GDW2" s="107"/>
      <c r="GDX2" s="107"/>
      <c r="GDY2" s="107"/>
      <c r="GDZ2" s="107"/>
      <c r="GEA2" s="107"/>
      <c r="GEB2" s="107"/>
      <c r="GEC2" s="107"/>
      <c r="GED2" s="107"/>
      <c r="GEE2" s="107"/>
      <c r="GEF2" s="107"/>
      <c r="GEG2" s="107"/>
      <c r="GEH2" s="107"/>
      <c r="GEI2" s="107"/>
      <c r="GEJ2" s="107"/>
      <c r="GEK2" s="107"/>
      <c r="GEL2" s="107"/>
      <c r="GEM2" s="107"/>
      <c r="GEN2" s="107"/>
      <c r="GEO2" s="107"/>
      <c r="GEP2" s="107"/>
      <c r="GEQ2" s="107"/>
      <c r="GER2" s="107"/>
      <c r="GES2" s="107"/>
      <c r="GET2" s="107"/>
      <c r="GEU2" s="107"/>
      <c r="GEV2" s="107"/>
      <c r="GEW2" s="107"/>
      <c r="GEX2" s="107"/>
      <c r="GEY2" s="107"/>
      <c r="GEZ2" s="107"/>
      <c r="GFA2" s="107"/>
      <c r="GFB2" s="107"/>
      <c r="GFC2" s="107"/>
      <c r="GFD2" s="107"/>
      <c r="GFE2" s="107"/>
      <c r="GFF2" s="107"/>
      <c r="GFG2" s="107"/>
      <c r="GFH2" s="107"/>
      <c r="GFI2" s="107"/>
      <c r="GFJ2" s="107"/>
      <c r="GFK2" s="107"/>
      <c r="GFL2" s="107"/>
      <c r="GFM2" s="107"/>
      <c r="GFN2" s="107"/>
      <c r="GFO2" s="107"/>
      <c r="GFP2" s="107"/>
      <c r="GFQ2" s="107"/>
      <c r="GFR2" s="107"/>
      <c r="GFS2" s="107"/>
      <c r="GFT2" s="107"/>
      <c r="GFU2" s="107"/>
      <c r="GFV2" s="107"/>
      <c r="GFW2" s="107"/>
      <c r="GFX2" s="107"/>
      <c r="GFY2" s="107"/>
      <c r="GFZ2" s="107"/>
      <c r="GGA2" s="107"/>
      <c r="GGB2" s="107"/>
      <c r="GGC2" s="107"/>
      <c r="GGD2" s="107"/>
      <c r="GGE2" s="107"/>
      <c r="GGF2" s="107"/>
      <c r="GGG2" s="107"/>
      <c r="GGH2" s="107"/>
      <c r="GGI2" s="107"/>
      <c r="GGJ2" s="107"/>
      <c r="GGK2" s="107"/>
      <c r="GGL2" s="107"/>
      <c r="GGM2" s="107"/>
      <c r="GGN2" s="107"/>
      <c r="GGO2" s="107"/>
      <c r="GGP2" s="107"/>
      <c r="GGQ2" s="107"/>
      <c r="GGR2" s="107"/>
      <c r="GGS2" s="107"/>
      <c r="GGT2" s="107"/>
      <c r="GGU2" s="107"/>
      <c r="GGV2" s="107"/>
      <c r="GGW2" s="107"/>
      <c r="GGX2" s="107"/>
      <c r="GGY2" s="107"/>
      <c r="GGZ2" s="107"/>
      <c r="GHA2" s="107"/>
      <c r="GHB2" s="107"/>
      <c r="GHC2" s="107"/>
      <c r="GHD2" s="107"/>
      <c r="GHE2" s="107"/>
      <c r="GHF2" s="107"/>
      <c r="GHG2" s="107"/>
      <c r="GHH2" s="107"/>
      <c r="GHI2" s="107"/>
      <c r="GHJ2" s="107"/>
      <c r="GHK2" s="107"/>
      <c r="GHL2" s="107"/>
      <c r="GHM2" s="107"/>
      <c r="GHN2" s="107"/>
      <c r="GHO2" s="107"/>
      <c r="GHP2" s="107"/>
      <c r="GHQ2" s="107"/>
      <c r="GHR2" s="107"/>
      <c r="GHS2" s="107"/>
      <c r="GHT2" s="107"/>
      <c r="GHU2" s="107"/>
      <c r="GHV2" s="107"/>
      <c r="GHW2" s="107"/>
      <c r="GHX2" s="107"/>
      <c r="GHY2" s="107"/>
      <c r="GHZ2" s="107"/>
      <c r="GIA2" s="107"/>
      <c r="GIB2" s="107"/>
      <c r="GIC2" s="107"/>
      <c r="GID2" s="107"/>
      <c r="GIE2" s="107"/>
      <c r="GIF2" s="107"/>
      <c r="GIG2" s="107"/>
      <c r="GIH2" s="107"/>
      <c r="GII2" s="107"/>
      <c r="GIJ2" s="107"/>
      <c r="GIK2" s="107"/>
      <c r="GIL2" s="107"/>
      <c r="GIM2" s="107"/>
      <c r="GIN2" s="107"/>
      <c r="GIO2" s="107"/>
      <c r="GIP2" s="107"/>
      <c r="GIQ2" s="107"/>
      <c r="GIR2" s="107"/>
      <c r="GIS2" s="107"/>
      <c r="GIT2" s="107"/>
      <c r="GIU2" s="107"/>
      <c r="GIV2" s="107"/>
      <c r="GIW2" s="107"/>
      <c r="GIX2" s="107"/>
      <c r="GIY2" s="107"/>
      <c r="GIZ2" s="107"/>
      <c r="GJA2" s="107"/>
      <c r="GJB2" s="107"/>
      <c r="GJC2" s="107"/>
      <c r="GJD2" s="107"/>
      <c r="GJE2" s="107"/>
      <c r="GJF2" s="107"/>
      <c r="GJG2" s="107"/>
      <c r="GJH2" s="107"/>
      <c r="GJI2" s="107"/>
      <c r="GJJ2" s="107"/>
      <c r="GJK2" s="107"/>
      <c r="GJL2" s="107"/>
      <c r="GJM2" s="107"/>
      <c r="GJN2" s="107"/>
      <c r="GJO2" s="107"/>
      <c r="GJP2" s="107"/>
      <c r="GJQ2" s="107"/>
      <c r="GJR2" s="107"/>
      <c r="GJS2" s="107"/>
      <c r="GJT2" s="107"/>
      <c r="GJU2" s="107"/>
      <c r="GJV2" s="107"/>
      <c r="GJW2" s="107"/>
      <c r="GJX2" s="107"/>
      <c r="GJY2" s="107"/>
      <c r="GJZ2" s="107"/>
      <c r="GKA2" s="107"/>
      <c r="GKB2" s="107"/>
      <c r="GKC2" s="107"/>
      <c r="GKD2" s="107"/>
      <c r="GKE2" s="107"/>
      <c r="GKF2" s="107"/>
      <c r="GKG2" s="107"/>
      <c r="GKH2" s="107"/>
      <c r="GKI2" s="107"/>
      <c r="GKJ2" s="107"/>
      <c r="GKK2" s="107"/>
      <c r="GKL2" s="107"/>
      <c r="GKM2" s="107"/>
      <c r="GKN2" s="107"/>
      <c r="GKO2" s="107"/>
      <c r="GKP2" s="107"/>
      <c r="GKQ2" s="107"/>
      <c r="GKR2" s="107"/>
      <c r="GKS2" s="107"/>
      <c r="GKT2" s="107"/>
      <c r="GKU2" s="107"/>
      <c r="GKV2" s="107"/>
      <c r="GKW2" s="107"/>
      <c r="GKX2" s="107"/>
      <c r="GKY2" s="107"/>
      <c r="GKZ2" s="107"/>
      <c r="GLA2" s="107"/>
      <c r="GLB2" s="107"/>
      <c r="GLC2" s="107"/>
      <c r="GLD2" s="107"/>
      <c r="GLE2" s="107"/>
      <c r="GLF2" s="107"/>
      <c r="GLG2" s="107"/>
      <c r="GLH2" s="107"/>
      <c r="GLI2" s="107"/>
      <c r="GLJ2" s="107"/>
      <c r="GLK2" s="107"/>
      <c r="GLL2" s="107"/>
      <c r="GLM2" s="107"/>
      <c r="GLN2" s="107"/>
      <c r="GLO2" s="107"/>
      <c r="GLP2" s="107"/>
      <c r="GLQ2" s="107"/>
      <c r="GLR2" s="107"/>
      <c r="GLS2" s="107"/>
      <c r="GLT2" s="107"/>
      <c r="GLU2" s="107"/>
      <c r="GLV2" s="107"/>
      <c r="GLW2" s="107"/>
      <c r="GLX2" s="107"/>
      <c r="GLY2" s="107"/>
      <c r="GLZ2" s="107"/>
      <c r="GMA2" s="107"/>
      <c r="GMB2" s="107"/>
      <c r="GMC2" s="107"/>
      <c r="GMD2" s="107"/>
      <c r="GME2" s="107"/>
      <c r="GMF2" s="107"/>
      <c r="GMG2" s="107"/>
      <c r="GMH2" s="107"/>
      <c r="GMI2" s="107"/>
      <c r="GMJ2" s="107"/>
      <c r="GMK2" s="107"/>
      <c r="GML2" s="107"/>
      <c r="GMM2" s="107"/>
      <c r="GMN2" s="107"/>
      <c r="GMO2" s="107"/>
      <c r="GMP2" s="107"/>
      <c r="GMQ2" s="107"/>
      <c r="GMR2" s="107"/>
      <c r="GMS2" s="107"/>
      <c r="GMT2" s="107"/>
      <c r="GMU2" s="107"/>
      <c r="GMV2" s="107"/>
      <c r="GMW2" s="107"/>
      <c r="GMX2" s="107"/>
      <c r="GMY2" s="107"/>
      <c r="GMZ2" s="107"/>
      <c r="GNA2" s="107"/>
      <c r="GNB2" s="107"/>
      <c r="GNC2" s="107"/>
      <c r="GND2" s="107"/>
      <c r="GNE2" s="107"/>
      <c r="GNF2" s="107"/>
      <c r="GNG2" s="107"/>
      <c r="GNH2" s="107"/>
      <c r="GNI2" s="107"/>
      <c r="GNJ2" s="107"/>
      <c r="GNK2" s="107"/>
      <c r="GNL2" s="107"/>
      <c r="GNM2" s="107"/>
      <c r="GNN2" s="107"/>
      <c r="GNO2" s="107"/>
      <c r="GNP2" s="107"/>
      <c r="GNQ2" s="107"/>
      <c r="GNR2" s="107"/>
      <c r="GNS2" s="107"/>
      <c r="GNT2" s="107"/>
      <c r="GNU2" s="107"/>
      <c r="GNV2" s="107"/>
      <c r="GNW2" s="107"/>
      <c r="GNX2" s="107"/>
      <c r="GNY2" s="107"/>
      <c r="GNZ2" s="107"/>
      <c r="GOA2" s="107"/>
      <c r="GOB2" s="107"/>
      <c r="GOC2" s="107"/>
      <c r="GOD2" s="107"/>
      <c r="GOE2" s="107"/>
      <c r="GOF2" s="107"/>
      <c r="GOG2" s="107"/>
      <c r="GOH2" s="107"/>
      <c r="GOI2" s="107"/>
      <c r="GOJ2" s="107"/>
      <c r="GOK2" s="107"/>
      <c r="GOL2" s="107"/>
      <c r="GOM2" s="107"/>
      <c r="GON2" s="107"/>
      <c r="GOO2" s="107"/>
      <c r="GOP2" s="107"/>
      <c r="GOQ2" s="107"/>
      <c r="GOR2" s="107"/>
      <c r="GOS2" s="107"/>
      <c r="GOT2" s="107"/>
      <c r="GOU2" s="107"/>
      <c r="GOV2" s="107"/>
      <c r="GOW2" s="107"/>
      <c r="GOX2" s="107"/>
      <c r="GOY2" s="107"/>
      <c r="GOZ2" s="107"/>
      <c r="GPA2" s="107"/>
      <c r="GPB2" s="107"/>
      <c r="GPC2" s="107"/>
      <c r="GPD2" s="107"/>
      <c r="GPE2" s="107"/>
      <c r="GPF2" s="107"/>
      <c r="GPG2" s="107"/>
      <c r="GPH2" s="107"/>
      <c r="GPI2" s="107"/>
      <c r="GPJ2" s="107"/>
      <c r="GPK2" s="107"/>
      <c r="GPL2" s="107"/>
      <c r="GPM2" s="107"/>
      <c r="GPN2" s="107"/>
      <c r="GPO2" s="107"/>
      <c r="GPP2" s="107"/>
      <c r="GPQ2" s="107"/>
      <c r="GPR2" s="107"/>
      <c r="GPS2" s="107"/>
      <c r="GPT2" s="107"/>
      <c r="GPU2" s="107"/>
      <c r="GPV2" s="107"/>
      <c r="GPW2" s="107"/>
      <c r="GPX2" s="107"/>
      <c r="GPY2" s="107"/>
      <c r="GPZ2" s="107"/>
      <c r="GQA2" s="107"/>
      <c r="GQB2" s="107"/>
      <c r="GQC2" s="107"/>
      <c r="GQD2" s="107"/>
      <c r="GQE2" s="107"/>
      <c r="GQF2" s="107"/>
      <c r="GQG2" s="107"/>
      <c r="GQH2" s="107"/>
      <c r="GQI2" s="107"/>
      <c r="GQJ2" s="107"/>
      <c r="GQK2" s="107"/>
      <c r="GQL2" s="107"/>
      <c r="GQM2" s="107"/>
      <c r="GQN2" s="107"/>
      <c r="GQO2" s="107"/>
      <c r="GQP2" s="107"/>
      <c r="GQQ2" s="107"/>
      <c r="GQR2" s="107"/>
      <c r="GQS2" s="107"/>
      <c r="GQT2" s="107"/>
      <c r="GQU2" s="107"/>
      <c r="GQV2" s="107"/>
      <c r="GQW2" s="107"/>
      <c r="GQX2" s="107"/>
      <c r="GQY2" s="107"/>
      <c r="GQZ2" s="107"/>
      <c r="GRA2" s="107"/>
      <c r="GRB2" s="107"/>
      <c r="GRC2" s="107"/>
      <c r="GRD2" s="107"/>
      <c r="GRE2" s="107"/>
      <c r="GRF2" s="107"/>
      <c r="GRG2" s="107"/>
      <c r="GRH2" s="107"/>
      <c r="GRI2" s="107"/>
      <c r="GRJ2" s="107"/>
      <c r="GRK2" s="107"/>
      <c r="GRL2" s="107"/>
      <c r="GRM2" s="107"/>
      <c r="GRN2" s="107"/>
      <c r="GRO2" s="107"/>
      <c r="GRP2" s="107"/>
      <c r="GRQ2" s="107"/>
      <c r="GRR2" s="107"/>
      <c r="GRS2" s="107"/>
      <c r="GRT2" s="107"/>
      <c r="GRU2" s="107"/>
      <c r="GRV2" s="107"/>
      <c r="GRW2" s="107"/>
      <c r="GRX2" s="107"/>
      <c r="GRY2" s="107"/>
      <c r="GRZ2" s="107"/>
      <c r="GSA2" s="107"/>
      <c r="GSB2" s="107"/>
      <c r="GSC2" s="107"/>
      <c r="GSD2" s="107"/>
      <c r="GSE2" s="107"/>
      <c r="GSF2" s="107"/>
      <c r="GSG2" s="107"/>
      <c r="GSH2" s="107"/>
      <c r="GSI2" s="107"/>
      <c r="GSJ2" s="107"/>
      <c r="GSK2" s="107"/>
      <c r="GSL2" s="107"/>
      <c r="GSM2" s="107"/>
      <c r="GSN2" s="107"/>
      <c r="GSO2" s="107"/>
      <c r="GSP2" s="107"/>
      <c r="GSQ2" s="107"/>
      <c r="GSR2" s="107"/>
      <c r="GSS2" s="107"/>
      <c r="GST2" s="107"/>
      <c r="GSU2" s="107"/>
      <c r="GSV2" s="107"/>
      <c r="GSW2" s="107"/>
      <c r="GSX2" s="107"/>
      <c r="GSY2" s="107"/>
      <c r="GSZ2" s="107"/>
      <c r="GTA2" s="107"/>
      <c r="GTB2" s="107"/>
      <c r="GTC2" s="107"/>
      <c r="GTD2" s="107"/>
      <c r="GTE2" s="107"/>
      <c r="GTF2" s="107"/>
      <c r="GTG2" s="107"/>
      <c r="GTH2" s="107"/>
      <c r="GTI2" s="107"/>
      <c r="GTJ2" s="107"/>
      <c r="GTK2" s="107"/>
      <c r="GTL2" s="107"/>
      <c r="GTM2" s="107"/>
      <c r="GTN2" s="107"/>
      <c r="GTO2" s="107"/>
      <c r="GTP2" s="107"/>
      <c r="GTQ2" s="107"/>
      <c r="GTR2" s="107"/>
      <c r="GTS2" s="107"/>
      <c r="GTT2" s="107"/>
      <c r="GTU2" s="107"/>
      <c r="GTV2" s="107"/>
      <c r="GTW2" s="107"/>
      <c r="GTX2" s="107"/>
      <c r="GTY2" s="107"/>
      <c r="GTZ2" s="107"/>
      <c r="GUA2" s="107"/>
      <c r="GUB2" s="107"/>
      <c r="GUC2" s="107"/>
      <c r="GUD2" s="107"/>
      <c r="GUE2" s="107"/>
      <c r="GUF2" s="107"/>
      <c r="GUG2" s="107"/>
      <c r="GUH2" s="107"/>
      <c r="GUI2" s="107"/>
      <c r="GUJ2" s="107"/>
      <c r="GUK2" s="107"/>
      <c r="GUL2" s="107"/>
      <c r="GUM2" s="107"/>
      <c r="GUN2" s="107"/>
      <c r="GUO2" s="107"/>
      <c r="GUP2" s="107"/>
      <c r="GUQ2" s="107"/>
      <c r="GUR2" s="107"/>
      <c r="GUS2" s="107"/>
      <c r="GUT2" s="107"/>
      <c r="GUU2" s="107"/>
      <c r="GUV2" s="107"/>
      <c r="GUW2" s="107"/>
      <c r="GUX2" s="107"/>
      <c r="GUY2" s="107"/>
      <c r="GUZ2" s="107"/>
      <c r="GVA2" s="107"/>
      <c r="GVB2" s="107"/>
      <c r="GVC2" s="107"/>
      <c r="GVD2" s="107"/>
      <c r="GVE2" s="107"/>
      <c r="GVF2" s="107"/>
      <c r="GVG2" s="107"/>
      <c r="GVH2" s="107"/>
      <c r="GVI2" s="107"/>
      <c r="GVJ2" s="107"/>
      <c r="GVK2" s="107"/>
      <c r="GVL2" s="107"/>
      <c r="GVM2" s="107"/>
      <c r="GVN2" s="107"/>
      <c r="GVO2" s="107"/>
      <c r="GVP2" s="107"/>
      <c r="GVQ2" s="107"/>
      <c r="GVR2" s="107"/>
      <c r="GVS2" s="107"/>
      <c r="GVT2" s="107"/>
      <c r="GVU2" s="107"/>
      <c r="GVV2" s="107"/>
      <c r="GVW2" s="107"/>
      <c r="GVX2" s="107"/>
      <c r="GVY2" s="107"/>
      <c r="GVZ2" s="107"/>
      <c r="GWA2" s="107"/>
      <c r="GWB2" s="107"/>
      <c r="GWC2" s="107"/>
      <c r="GWD2" s="107"/>
      <c r="GWE2" s="107"/>
      <c r="GWF2" s="107"/>
      <c r="GWG2" s="107"/>
      <c r="GWH2" s="107"/>
      <c r="GWI2" s="107"/>
      <c r="GWJ2" s="107"/>
      <c r="GWK2" s="107"/>
      <c r="GWL2" s="107"/>
      <c r="GWM2" s="107"/>
      <c r="GWN2" s="107"/>
      <c r="GWO2" s="107"/>
      <c r="GWP2" s="107"/>
      <c r="GWQ2" s="107"/>
      <c r="GWR2" s="107"/>
      <c r="GWS2" s="107"/>
      <c r="GWT2" s="107"/>
      <c r="GWU2" s="107"/>
      <c r="GWV2" s="107"/>
      <c r="GWW2" s="107"/>
      <c r="GWX2" s="107"/>
      <c r="GWY2" s="107"/>
      <c r="GWZ2" s="107"/>
      <c r="GXA2" s="107"/>
      <c r="GXB2" s="107"/>
      <c r="GXC2" s="107"/>
      <c r="GXD2" s="107"/>
      <c r="GXE2" s="107"/>
      <c r="GXF2" s="107"/>
      <c r="GXG2" s="107"/>
      <c r="GXH2" s="107"/>
      <c r="GXI2" s="107"/>
      <c r="GXJ2" s="107"/>
      <c r="GXK2" s="107"/>
      <c r="GXL2" s="107"/>
      <c r="GXM2" s="107"/>
      <c r="GXN2" s="107"/>
      <c r="GXO2" s="107"/>
      <c r="GXP2" s="107"/>
      <c r="GXQ2" s="107"/>
      <c r="GXR2" s="107"/>
      <c r="GXS2" s="107"/>
      <c r="GXT2" s="107"/>
      <c r="GXU2" s="107"/>
      <c r="GXV2" s="107"/>
      <c r="GXW2" s="107"/>
      <c r="GXX2" s="107"/>
      <c r="GXY2" s="107"/>
      <c r="GXZ2" s="107"/>
      <c r="GYA2" s="107"/>
      <c r="GYB2" s="107"/>
      <c r="GYC2" s="107"/>
      <c r="GYD2" s="107"/>
      <c r="GYE2" s="107"/>
      <c r="GYF2" s="107"/>
      <c r="GYG2" s="107"/>
      <c r="GYH2" s="107"/>
      <c r="GYI2" s="107"/>
      <c r="GYJ2" s="107"/>
      <c r="GYK2" s="107"/>
      <c r="GYL2" s="107"/>
      <c r="GYM2" s="107"/>
      <c r="GYN2" s="107"/>
      <c r="GYO2" s="107"/>
      <c r="GYP2" s="107"/>
      <c r="GYQ2" s="107"/>
      <c r="GYR2" s="107"/>
      <c r="GYS2" s="107"/>
      <c r="GYT2" s="107"/>
      <c r="GYU2" s="107"/>
      <c r="GYV2" s="107"/>
      <c r="GYW2" s="107"/>
      <c r="GYX2" s="107"/>
      <c r="GYY2" s="107"/>
      <c r="GYZ2" s="107"/>
      <c r="GZA2" s="107"/>
      <c r="GZB2" s="107"/>
      <c r="GZC2" s="107"/>
      <c r="GZD2" s="107"/>
      <c r="GZE2" s="107"/>
      <c r="GZF2" s="107"/>
      <c r="GZG2" s="107"/>
      <c r="GZH2" s="107"/>
      <c r="GZI2" s="107"/>
      <c r="GZJ2" s="107"/>
      <c r="GZK2" s="107"/>
      <c r="GZL2" s="107"/>
      <c r="GZM2" s="107"/>
      <c r="GZN2" s="107"/>
      <c r="GZO2" s="107"/>
      <c r="GZP2" s="107"/>
      <c r="GZQ2" s="107"/>
      <c r="GZR2" s="107"/>
      <c r="GZS2" s="107"/>
      <c r="GZT2" s="107"/>
      <c r="GZU2" s="107"/>
      <c r="GZV2" s="107"/>
      <c r="GZW2" s="107"/>
      <c r="GZX2" s="107"/>
      <c r="GZY2" s="107"/>
      <c r="GZZ2" s="107"/>
      <c r="HAA2" s="107"/>
      <c r="HAB2" s="107"/>
      <c r="HAC2" s="107"/>
      <c r="HAD2" s="107"/>
      <c r="HAE2" s="107"/>
      <c r="HAF2" s="107"/>
      <c r="HAG2" s="107"/>
      <c r="HAH2" s="107"/>
      <c r="HAI2" s="107"/>
      <c r="HAJ2" s="107"/>
      <c r="HAK2" s="107"/>
      <c r="HAL2" s="107"/>
      <c r="HAM2" s="107"/>
      <c r="HAN2" s="107"/>
      <c r="HAO2" s="107"/>
      <c r="HAP2" s="107"/>
      <c r="HAQ2" s="107"/>
      <c r="HAR2" s="107"/>
      <c r="HAS2" s="107"/>
      <c r="HAT2" s="107"/>
      <c r="HAU2" s="107"/>
      <c r="HAV2" s="107"/>
      <c r="HAW2" s="107"/>
      <c r="HAX2" s="107"/>
      <c r="HAY2" s="107"/>
      <c r="HAZ2" s="107"/>
      <c r="HBA2" s="107"/>
      <c r="HBB2" s="107"/>
      <c r="HBC2" s="107"/>
      <c r="HBD2" s="107"/>
      <c r="HBE2" s="107"/>
      <c r="HBF2" s="107"/>
      <c r="HBG2" s="107"/>
      <c r="HBH2" s="107"/>
      <c r="HBI2" s="107"/>
      <c r="HBJ2" s="107"/>
      <c r="HBK2" s="107"/>
      <c r="HBL2" s="107"/>
      <c r="HBM2" s="107"/>
      <c r="HBN2" s="107"/>
      <c r="HBO2" s="107"/>
      <c r="HBP2" s="107"/>
      <c r="HBQ2" s="107"/>
      <c r="HBR2" s="107"/>
      <c r="HBS2" s="107"/>
      <c r="HBT2" s="107"/>
      <c r="HBU2" s="107"/>
      <c r="HBV2" s="107"/>
      <c r="HBW2" s="107"/>
      <c r="HBX2" s="107"/>
      <c r="HBY2" s="107"/>
      <c r="HBZ2" s="107"/>
      <c r="HCA2" s="107"/>
      <c r="HCB2" s="107"/>
      <c r="HCC2" s="107"/>
      <c r="HCD2" s="107"/>
      <c r="HCE2" s="107"/>
      <c r="HCF2" s="107"/>
      <c r="HCG2" s="107"/>
      <c r="HCH2" s="107"/>
      <c r="HCI2" s="107"/>
      <c r="HCJ2" s="107"/>
      <c r="HCK2" s="107"/>
      <c r="HCL2" s="107"/>
      <c r="HCM2" s="107"/>
      <c r="HCN2" s="107"/>
      <c r="HCO2" s="107"/>
      <c r="HCP2" s="107"/>
      <c r="HCQ2" s="107"/>
      <c r="HCR2" s="107"/>
      <c r="HCS2" s="107"/>
      <c r="HCT2" s="107"/>
      <c r="HCU2" s="107"/>
      <c r="HCV2" s="107"/>
      <c r="HCW2" s="107"/>
      <c r="HCX2" s="107"/>
      <c r="HCY2" s="107"/>
      <c r="HCZ2" s="107"/>
      <c r="HDA2" s="107"/>
      <c r="HDB2" s="107"/>
      <c r="HDC2" s="107"/>
      <c r="HDD2" s="107"/>
      <c r="HDE2" s="107"/>
      <c r="HDF2" s="107"/>
      <c r="HDG2" s="107"/>
      <c r="HDH2" s="107"/>
      <c r="HDI2" s="107"/>
      <c r="HDJ2" s="107"/>
      <c r="HDK2" s="107"/>
      <c r="HDL2" s="107"/>
      <c r="HDM2" s="107"/>
      <c r="HDN2" s="107"/>
      <c r="HDO2" s="107"/>
      <c r="HDP2" s="107"/>
      <c r="HDQ2" s="107"/>
      <c r="HDR2" s="107"/>
      <c r="HDS2" s="107"/>
      <c r="HDT2" s="107"/>
      <c r="HDU2" s="107"/>
      <c r="HDV2" s="107"/>
      <c r="HDW2" s="107"/>
      <c r="HDX2" s="107"/>
      <c r="HDY2" s="107"/>
      <c r="HDZ2" s="107"/>
      <c r="HEA2" s="107"/>
      <c r="HEB2" s="107"/>
      <c r="HEC2" s="107"/>
      <c r="HED2" s="107"/>
      <c r="HEE2" s="107"/>
      <c r="HEF2" s="107"/>
      <c r="HEG2" s="107"/>
      <c r="HEH2" s="107"/>
      <c r="HEI2" s="107"/>
      <c r="HEJ2" s="107"/>
      <c r="HEK2" s="107"/>
      <c r="HEL2" s="107"/>
      <c r="HEM2" s="107"/>
      <c r="HEN2" s="107"/>
      <c r="HEO2" s="107"/>
      <c r="HEP2" s="107"/>
      <c r="HEQ2" s="107"/>
      <c r="HER2" s="107"/>
      <c r="HES2" s="107"/>
      <c r="HET2" s="107"/>
      <c r="HEU2" s="107"/>
      <c r="HEV2" s="107"/>
      <c r="HEW2" s="107"/>
      <c r="HEX2" s="107"/>
      <c r="HEY2" s="107"/>
      <c r="HEZ2" s="107"/>
      <c r="HFA2" s="107"/>
      <c r="HFB2" s="107"/>
      <c r="HFC2" s="107"/>
      <c r="HFD2" s="107"/>
      <c r="HFE2" s="107"/>
      <c r="HFF2" s="107"/>
      <c r="HFG2" s="107"/>
      <c r="HFH2" s="107"/>
      <c r="HFI2" s="107"/>
      <c r="HFJ2" s="107"/>
      <c r="HFK2" s="107"/>
      <c r="HFL2" s="107"/>
      <c r="HFM2" s="107"/>
      <c r="HFN2" s="107"/>
      <c r="HFO2" s="107"/>
      <c r="HFP2" s="107"/>
      <c r="HFQ2" s="107"/>
      <c r="HFR2" s="107"/>
      <c r="HFS2" s="107"/>
      <c r="HFT2" s="107"/>
      <c r="HFU2" s="107"/>
      <c r="HFV2" s="107"/>
      <c r="HFW2" s="107"/>
      <c r="HFX2" s="107"/>
      <c r="HFY2" s="107"/>
      <c r="HFZ2" s="107"/>
      <c r="HGA2" s="107"/>
      <c r="HGB2" s="107"/>
      <c r="HGC2" s="107"/>
      <c r="HGD2" s="107"/>
      <c r="HGE2" s="107"/>
      <c r="HGF2" s="107"/>
      <c r="HGG2" s="107"/>
      <c r="HGH2" s="107"/>
      <c r="HGI2" s="107"/>
      <c r="HGJ2" s="107"/>
      <c r="HGK2" s="107"/>
      <c r="HGL2" s="107"/>
      <c r="HGM2" s="107"/>
      <c r="HGN2" s="107"/>
      <c r="HGO2" s="107"/>
      <c r="HGP2" s="107"/>
      <c r="HGQ2" s="107"/>
      <c r="HGR2" s="107"/>
      <c r="HGS2" s="107"/>
      <c r="HGT2" s="107"/>
      <c r="HGU2" s="107"/>
      <c r="HGV2" s="107"/>
      <c r="HGW2" s="107"/>
      <c r="HGX2" s="107"/>
      <c r="HGY2" s="107"/>
      <c r="HGZ2" s="107"/>
      <c r="HHA2" s="107"/>
      <c r="HHB2" s="107"/>
      <c r="HHC2" s="107"/>
      <c r="HHD2" s="107"/>
      <c r="HHE2" s="107"/>
      <c r="HHF2" s="107"/>
      <c r="HHG2" s="107"/>
      <c r="HHH2" s="107"/>
      <c r="HHI2" s="107"/>
      <c r="HHJ2" s="107"/>
      <c r="HHK2" s="107"/>
      <c r="HHL2" s="107"/>
      <c r="HHM2" s="107"/>
      <c r="HHN2" s="107"/>
      <c r="HHO2" s="107"/>
      <c r="HHP2" s="107"/>
      <c r="HHQ2" s="107"/>
      <c r="HHR2" s="107"/>
      <c r="HHS2" s="107"/>
      <c r="HHT2" s="107"/>
      <c r="HHU2" s="107"/>
      <c r="HHV2" s="107"/>
      <c r="HHW2" s="107"/>
      <c r="HHX2" s="107"/>
      <c r="HHY2" s="107"/>
      <c r="HHZ2" s="107"/>
      <c r="HIA2" s="107"/>
      <c r="HIB2" s="107"/>
      <c r="HIC2" s="107"/>
      <c r="HID2" s="107"/>
      <c r="HIE2" s="107"/>
      <c r="HIF2" s="107"/>
      <c r="HIG2" s="107"/>
      <c r="HIH2" s="107"/>
      <c r="HII2" s="107"/>
      <c r="HIJ2" s="107"/>
      <c r="HIK2" s="107"/>
      <c r="HIL2" s="107"/>
      <c r="HIM2" s="107"/>
      <c r="HIN2" s="107"/>
      <c r="HIO2" s="107"/>
      <c r="HIP2" s="107"/>
      <c r="HIQ2" s="107"/>
      <c r="HIR2" s="107"/>
      <c r="HIS2" s="107"/>
      <c r="HIT2" s="107"/>
      <c r="HIU2" s="107"/>
      <c r="HIV2" s="107"/>
      <c r="HIW2" s="107"/>
      <c r="HIX2" s="107"/>
      <c r="HIY2" s="107"/>
      <c r="HIZ2" s="107"/>
      <c r="HJA2" s="107"/>
      <c r="HJB2" s="107"/>
      <c r="HJC2" s="107"/>
      <c r="HJD2" s="107"/>
      <c r="HJE2" s="107"/>
      <c r="HJF2" s="107"/>
      <c r="HJG2" s="107"/>
      <c r="HJH2" s="107"/>
      <c r="HJI2" s="107"/>
      <c r="HJJ2" s="107"/>
      <c r="HJK2" s="107"/>
      <c r="HJL2" s="107"/>
      <c r="HJM2" s="107"/>
      <c r="HJN2" s="107"/>
      <c r="HJO2" s="107"/>
      <c r="HJP2" s="107"/>
      <c r="HJQ2" s="107"/>
      <c r="HJR2" s="107"/>
      <c r="HJS2" s="107"/>
      <c r="HJT2" s="107"/>
      <c r="HJU2" s="107"/>
      <c r="HJV2" s="107"/>
      <c r="HJW2" s="107"/>
      <c r="HJX2" s="107"/>
      <c r="HJY2" s="107"/>
      <c r="HJZ2" s="107"/>
      <c r="HKA2" s="107"/>
      <c r="HKB2" s="107"/>
      <c r="HKC2" s="107"/>
      <c r="HKD2" s="107"/>
      <c r="HKE2" s="107"/>
      <c r="HKF2" s="107"/>
      <c r="HKG2" s="107"/>
      <c r="HKH2" s="107"/>
      <c r="HKI2" s="107"/>
      <c r="HKJ2" s="107"/>
      <c r="HKK2" s="107"/>
      <c r="HKL2" s="107"/>
      <c r="HKM2" s="107"/>
      <c r="HKN2" s="107"/>
      <c r="HKO2" s="107"/>
      <c r="HKP2" s="107"/>
      <c r="HKQ2" s="107"/>
      <c r="HKR2" s="107"/>
      <c r="HKS2" s="107"/>
      <c r="HKT2" s="107"/>
      <c r="HKU2" s="107"/>
      <c r="HKV2" s="107"/>
      <c r="HKW2" s="107"/>
      <c r="HKX2" s="107"/>
      <c r="HKY2" s="107"/>
      <c r="HKZ2" s="107"/>
      <c r="HLA2" s="107"/>
      <c r="HLB2" s="107"/>
      <c r="HLC2" s="107"/>
      <c r="HLD2" s="107"/>
      <c r="HLE2" s="107"/>
      <c r="HLF2" s="107"/>
      <c r="HLG2" s="107"/>
      <c r="HLH2" s="107"/>
      <c r="HLI2" s="107"/>
      <c r="HLJ2" s="107"/>
      <c r="HLK2" s="107"/>
      <c r="HLL2" s="107"/>
      <c r="HLM2" s="107"/>
      <c r="HLN2" s="107"/>
      <c r="HLO2" s="107"/>
      <c r="HLP2" s="107"/>
      <c r="HLQ2" s="107"/>
      <c r="HLR2" s="107"/>
      <c r="HLS2" s="107"/>
      <c r="HLT2" s="107"/>
      <c r="HLU2" s="107"/>
      <c r="HLV2" s="107"/>
      <c r="HLW2" s="107"/>
      <c r="HLX2" s="107"/>
      <c r="HLY2" s="107"/>
      <c r="HLZ2" s="107"/>
      <c r="HMA2" s="107"/>
      <c r="HMB2" s="107"/>
      <c r="HMC2" s="107"/>
      <c r="HMD2" s="107"/>
      <c r="HME2" s="107"/>
      <c r="HMF2" s="107"/>
      <c r="HMG2" s="107"/>
      <c r="HMH2" s="107"/>
      <c r="HMI2" s="107"/>
      <c r="HMJ2" s="107"/>
      <c r="HMK2" s="107"/>
      <c r="HML2" s="107"/>
      <c r="HMM2" s="107"/>
      <c r="HMN2" s="107"/>
      <c r="HMO2" s="107"/>
      <c r="HMP2" s="107"/>
      <c r="HMQ2" s="107"/>
      <c r="HMR2" s="107"/>
      <c r="HMS2" s="107"/>
      <c r="HMT2" s="107"/>
      <c r="HMU2" s="107"/>
      <c r="HMV2" s="107"/>
      <c r="HMW2" s="107"/>
      <c r="HMX2" s="107"/>
      <c r="HMY2" s="107"/>
      <c r="HMZ2" s="107"/>
      <c r="HNA2" s="107"/>
      <c r="HNB2" s="107"/>
      <c r="HNC2" s="107"/>
      <c r="HND2" s="107"/>
      <c r="HNE2" s="107"/>
      <c r="HNF2" s="107"/>
      <c r="HNG2" s="107"/>
      <c r="HNH2" s="107"/>
      <c r="HNI2" s="107"/>
      <c r="HNJ2" s="107"/>
      <c r="HNK2" s="107"/>
      <c r="HNL2" s="107"/>
      <c r="HNM2" s="107"/>
      <c r="HNN2" s="107"/>
      <c r="HNO2" s="107"/>
      <c r="HNP2" s="107"/>
      <c r="HNQ2" s="107"/>
      <c r="HNR2" s="107"/>
      <c r="HNS2" s="107"/>
      <c r="HNT2" s="107"/>
      <c r="HNU2" s="107"/>
      <c r="HNV2" s="107"/>
      <c r="HNW2" s="107"/>
      <c r="HNX2" s="107"/>
      <c r="HNY2" s="107"/>
      <c r="HNZ2" s="107"/>
      <c r="HOA2" s="107"/>
      <c r="HOB2" s="107"/>
      <c r="HOC2" s="107"/>
      <c r="HOD2" s="107"/>
      <c r="HOE2" s="107"/>
      <c r="HOF2" s="107"/>
      <c r="HOG2" s="107"/>
      <c r="HOH2" s="107"/>
      <c r="HOI2" s="107"/>
      <c r="HOJ2" s="107"/>
      <c r="HOK2" s="107"/>
      <c r="HOL2" s="107"/>
      <c r="HOM2" s="107"/>
      <c r="HON2" s="107"/>
      <c r="HOO2" s="107"/>
      <c r="HOP2" s="107"/>
      <c r="HOQ2" s="107"/>
      <c r="HOR2" s="107"/>
      <c r="HOS2" s="107"/>
      <c r="HOT2" s="107"/>
      <c r="HOU2" s="107"/>
      <c r="HOV2" s="107"/>
      <c r="HOW2" s="107"/>
      <c r="HOX2" s="107"/>
      <c r="HOY2" s="107"/>
      <c r="HOZ2" s="107"/>
      <c r="HPA2" s="107"/>
      <c r="HPB2" s="107"/>
      <c r="HPC2" s="107"/>
      <c r="HPD2" s="107"/>
      <c r="HPE2" s="107"/>
      <c r="HPF2" s="107"/>
      <c r="HPG2" s="107"/>
      <c r="HPH2" s="107"/>
      <c r="HPI2" s="107"/>
      <c r="HPJ2" s="107"/>
      <c r="HPK2" s="107"/>
      <c r="HPL2" s="107"/>
      <c r="HPM2" s="107"/>
      <c r="HPN2" s="107"/>
      <c r="HPO2" s="107"/>
      <c r="HPP2" s="107"/>
      <c r="HPQ2" s="107"/>
      <c r="HPR2" s="107"/>
      <c r="HPS2" s="107"/>
      <c r="HPT2" s="107"/>
      <c r="HPU2" s="107"/>
      <c r="HPV2" s="107"/>
      <c r="HPW2" s="107"/>
      <c r="HPX2" s="107"/>
      <c r="HPY2" s="107"/>
      <c r="HPZ2" s="107"/>
      <c r="HQA2" s="107"/>
      <c r="HQB2" s="107"/>
      <c r="HQC2" s="107"/>
      <c r="HQD2" s="107"/>
      <c r="HQE2" s="107"/>
      <c r="HQF2" s="107"/>
      <c r="HQG2" s="107"/>
      <c r="HQH2" s="107"/>
      <c r="HQI2" s="107"/>
      <c r="HQJ2" s="107"/>
      <c r="HQK2" s="107"/>
      <c r="HQL2" s="107"/>
      <c r="HQM2" s="107"/>
      <c r="HQN2" s="107"/>
      <c r="HQO2" s="107"/>
      <c r="HQP2" s="107"/>
      <c r="HQQ2" s="107"/>
      <c r="HQR2" s="107"/>
      <c r="HQS2" s="107"/>
      <c r="HQT2" s="107"/>
      <c r="HQU2" s="107"/>
      <c r="HQV2" s="107"/>
      <c r="HQW2" s="107"/>
      <c r="HQX2" s="107"/>
      <c r="HQY2" s="107"/>
      <c r="HQZ2" s="107"/>
      <c r="HRA2" s="107"/>
      <c r="HRB2" s="107"/>
      <c r="HRC2" s="107"/>
      <c r="HRD2" s="107"/>
      <c r="HRE2" s="107"/>
      <c r="HRF2" s="107"/>
      <c r="HRG2" s="107"/>
      <c r="HRH2" s="107"/>
      <c r="HRI2" s="107"/>
      <c r="HRJ2" s="107"/>
      <c r="HRK2" s="107"/>
      <c r="HRL2" s="107"/>
      <c r="HRM2" s="107"/>
      <c r="HRN2" s="107"/>
      <c r="HRO2" s="107"/>
      <c r="HRP2" s="107"/>
      <c r="HRQ2" s="107"/>
      <c r="HRR2" s="107"/>
      <c r="HRS2" s="107"/>
      <c r="HRT2" s="107"/>
      <c r="HRU2" s="107"/>
      <c r="HRV2" s="107"/>
      <c r="HRW2" s="107"/>
      <c r="HRX2" s="107"/>
      <c r="HRY2" s="107"/>
      <c r="HRZ2" s="107"/>
      <c r="HSA2" s="107"/>
      <c r="HSB2" s="107"/>
      <c r="HSC2" s="107"/>
      <c r="HSD2" s="107"/>
      <c r="HSE2" s="107"/>
      <c r="HSF2" s="107"/>
      <c r="HSG2" s="107"/>
      <c r="HSH2" s="107"/>
      <c r="HSI2" s="107"/>
      <c r="HSJ2" s="107"/>
      <c r="HSK2" s="107"/>
      <c r="HSL2" s="107"/>
      <c r="HSM2" s="107"/>
      <c r="HSN2" s="107"/>
      <c r="HSO2" s="107"/>
      <c r="HSP2" s="107"/>
      <c r="HSQ2" s="107"/>
      <c r="HSR2" s="107"/>
      <c r="HSS2" s="107"/>
      <c r="HST2" s="107"/>
      <c r="HSU2" s="107"/>
      <c r="HSV2" s="107"/>
      <c r="HSW2" s="107"/>
      <c r="HSX2" s="107"/>
      <c r="HSY2" s="107"/>
      <c r="HSZ2" s="107"/>
      <c r="HTA2" s="107"/>
      <c r="HTB2" s="107"/>
      <c r="HTC2" s="107"/>
      <c r="HTD2" s="107"/>
      <c r="HTE2" s="107"/>
      <c r="HTF2" s="107"/>
      <c r="HTG2" s="107"/>
      <c r="HTH2" s="107"/>
      <c r="HTI2" s="107"/>
      <c r="HTJ2" s="107"/>
      <c r="HTK2" s="107"/>
      <c r="HTL2" s="107"/>
      <c r="HTM2" s="107"/>
      <c r="HTN2" s="107"/>
      <c r="HTO2" s="107"/>
      <c r="HTP2" s="107"/>
      <c r="HTQ2" s="107"/>
      <c r="HTR2" s="107"/>
      <c r="HTS2" s="107"/>
      <c r="HTT2" s="107"/>
      <c r="HTU2" s="107"/>
      <c r="HTV2" s="107"/>
      <c r="HTW2" s="107"/>
      <c r="HTX2" s="107"/>
      <c r="HTY2" s="107"/>
      <c r="HTZ2" s="107"/>
      <c r="HUA2" s="107"/>
      <c r="HUB2" s="107"/>
      <c r="HUC2" s="107"/>
      <c r="HUD2" s="107"/>
      <c r="HUE2" s="107"/>
      <c r="HUF2" s="107"/>
      <c r="HUG2" s="107"/>
      <c r="HUH2" s="107"/>
      <c r="HUI2" s="107"/>
      <c r="HUJ2" s="107"/>
      <c r="HUK2" s="107"/>
      <c r="HUL2" s="107"/>
      <c r="HUM2" s="107"/>
      <c r="HUN2" s="107"/>
      <c r="HUO2" s="107"/>
      <c r="HUP2" s="107"/>
      <c r="HUQ2" s="107"/>
      <c r="HUR2" s="107"/>
      <c r="HUS2" s="107"/>
      <c r="HUT2" s="107"/>
      <c r="HUU2" s="107"/>
      <c r="HUV2" s="107"/>
      <c r="HUW2" s="107"/>
      <c r="HUX2" s="107"/>
      <c r="HUY2" s="107"/>
      <c r="HUZ2" s="107"/>
      <c r="HVA2" s="107"/>
      <c r="HVB2" s="107"/>
      <c r="HVC2" s="107"/>
      <c r="HVD2" s="107"/>
      <c r="HVE2" s="107"/>
      <c r="HVF2" s="107"/>
      <c r="HVG2" s="107"/>
      <c r="HVH2" s="107"/>
      <c r="HVI2" s="107"/>
      <c r="HVJ2" s="107"/>
      <c r="HVK2" s="107"/>
      <c r="HVL2" s="107"/>
      <c r="HVM2" s="107"/>
      <c r="HVN2" s="107"/>
      <c r="HVO2" s="107"/>
      <c r="HVP2" s="107"/>
      <c r="HVQ2" s="107"/>
      <c r="HVR2" s="107"/>
      <c r="HVS2" s="107"/>
      <c r="HVT2" s="107"/>
      <c r="HVU2" s="107"/>
      <c r="HVV2" s="107"/>
      <c r="HVW2" s="107"/>
      <c r="HVX2" s="107"/>
      <c r="HVY2" s="107"/>
      <c r="HVZ2" s="107"/>
      <c r="HWA2" s="107"/>
      <c r="HWB2" s="107"/>
      <c r="HWC2" s="107"/>
      <c r="HWD2" s="107"/>
      <c r="HWE2" s="107"/>
      <c r="HWF2" s="107"/>
      <c r="HWG2" s="107"/>
      <c r="HWH2" s="107"/>
      <c r="HWI2" s="107"/>
      <c r="HWJ2" s="107"/>
      <c r="HWK2" s="107"/>
      <c r="HWL2" s="107"/>
      <c r="HWM2" s="107"/>
      <c r="HWN2" s="107"/>
      <c r="HWO2" s="107"/>
      <c r="HWP2" s="107"/>
      <c r="HWQ2" s="107"/>
      <c r="HWR2" s="107"/>
      <c r="HWS2" s="107"/>
      <c r="HWT2" s="107"/>
      <c r="HWU2" s="107"/>
      <c r="HWV2" s="107"/>
      <c r="HWW2" s="107"/>
      <c r="HWX2" s="107"/>
      <c r="HWY2" s="107"/>
      <c r="HWZ2" s="107"/>
      <c r="HXA2" s="107"/>
      <c r="HXB2" s="107"/>
      <c r="HXC2" s="107"/>
      <c r="HXD2" s="107"/>
      <c r="HXE2" s="107"/>
      <c r="HXF2" s="107"/>
      <c r="HXG2" s="107"/>
      <c r="HXH2" s="107"/>
      <c r="HXI2" s="107"/>
      <c r="HXJ2" s="107"/>
      <c r="HXK2" s="107"/>
      <c r="HXL2" s="107"/>
      <c r="HXM2" s="107"/>
      <c r="HXN2" s="107"/>
      <c r="HXO2" s="107"/>
      <c r="HXP2" s="107"/>
      <c r="HXQ2" s="107"/>
      <c r="HXR2" s="107"/>
      <c r="HXS2" s="107"/>
      <c r="HXT2" s="107"/>
      <c r="HXU2" s="107"/>
      <c r="HXV2" s="107"/>
      <c r="HXW2" s="107"/>
      <c r="HXX2" s="107"/>
      <c r="HXY2" s="107"/>
      <c r="HXZ2" s="107"/>
      <c r="HYA2" s="107"/>
      <c r="HYB2" s="107"/>
      <c r="HYC2" s="107"/>
      <c r="HYD2" s="107"/>
      <c r="HYE2" s="107"/>
      <c r="HYF2" s="107"/>
      <c r="HYG2" s="107"/>
      <c r="HYH2" s="107"/>
      <c r="HYI2" s="107"/>
      <c r="HYJ2" s="107"/>
      <c r="HYK2" s="107"/>
      <c r="HYL2" s="107"/>
      <c r="HYM2" s="107"/>
      <c r="HYN2" s="107"/>
      <c r="HYO2" s="107"/>
      <c r="HYP2" s="107"/>
      <c r="HYQ2" s="107"/>
      <c r="HYR2" s="107"/>
      <c r="HYS2" s="107"/>
      <c r="HYT2" s="107"/>
      <c r="HYU2" s="107"/>
      <c r="HYV2" s="107"/>
      <c r="HYW2" s="107"/>
      <c r="HYX2" s="107"/>
      <c r="HYY2" s="107"/>
      <c r="HYZ2" s="107"/>
      <c r="HZA2" s="107"/>
      <c r="HZB2" s="107"/>
      <c r="HZC2" s="107"/>
      <c r="HZD2" s="107"/>
      <c r="HZE2" s="107"/>
      <c r="HZF2" s="107"/>
      <c r="HZG2" s="107"/>
      <c r="HZH2" s="107"/>
      <c r="HZI2" s="107"/>
      <c r="HZJ2" s="107"/>
      <c r="HZK2" s="107"/>
      <c r="HZL2" s="107"/>
      <c r="HZM2" s="107"/>
      <c r="HZN2" s="107"/>
      <c r="HZO2" s="107"/>
      <c r="HZP2" s="107"/>
      <c r="HZQ2" s="107"/>
      <c r="HZR2" s="107"/>
      <c r="HZS2" s="107"/>
      <c r="HZT2" s="107"/>
      <c r="HZU2" s="107"/>
      <c r="HZV2" s="107"/>
      <c r="HZW2" s="107"/>
      <c r="HZX2" s="107"/>
      <c r="HZY2" s="107"/>
      <c r="HZZ2" s="107"/>
      <c r="IAA2" s="107"/>
      <c r="IAB2" s="107"/>
      <c r="IAC2" s="107"/>
      <c r="IAD2" s="107"/>
      <c r="IAE2" s="107"/>
      <c r="IAF2" s="107"/>
      <c r="IAG2" s="107"/>
      <c r="IAH2" s="107"/>
      <c r="IAI2" s="107"/>
      <c r="IAJ2" s="107"/>
      <c r="IAK2" s="107"/>
      <c r="IAL2" s="107"/>
      <c r="IAM2" s="107"/>
      <c r="IAN2" s="107"/>
      <c r="IAO2" s="107"/>
      <c r="IAP2" s="107"/>
      <c r="IAQ2" s="107"/>
      <c r="IAR2" s="107"/>
      <c r="IAS2" s="107"/>
      <c r="IAT2" s="107"/>
      <c r="IAU2" s="107"/>
      <c r="IAV2" s="107"/>
      <c r="IAW2" s="107"/>
      <c r="IAX2" s="107"/>
      <c r="IAY2" s="107"/>
      <c r="IAZ2" s="107"/>
      <c r="IBA2" s="107"/>
      <c r="IBB2" s="107"/>
      <c r="IBC2" s="107"/>
      <c r="IBD2" s="107"/>
      <c r="IBE2" s="107"/>
      <c r="IBF2" s="107"/>
      <c r="IBG2" s="107"/>
      <c r="IBH2" s="107"/>
      <c r="IBI2" s="107"/>
      <c r="IBJ2" s="107"/>
      <c r="IBK2" s="107"/>
      <c r="IBL2" s="107"/>
      <c r="IBM2" s="107"/>
      <c r="IBN2" s="107"/>
      <c r="IBO2" s="107"/>
      <c r="IBP2" s="107"/>
      <c r="IBQ2" s="107"/>
      <c r="IBR2" s="107"/>
      <c r="IBS2" s="107"/>
      <c r="IBT2" s="107"/>
      <c r="IBU2" s="107"/>
      <c r="IBV2" s="107"/>
      <c r="IBW2" s="107"/>
      <c r="IBX2" s="107"/>
      <c r="IBY2" s="107"/>
      <c r="IBZ2" s="107"/>
      <c r="ICA2" s="107"/>
      <c r="ICB2" s="107"/>
      <c r="ICC2" s="107"/>
      <c r="ICD2" s="107"/>
      <c r="ICE2" s="107"/>
      <c r="ICF2" s="107"/>
      <c r="ICG2" s="107"/>
      <c r="ICH2" s="107"/>
      <c r="ICI2" s="107"/>
      <c r="ICJ2" s="107"/>
      <c r="ICK2" s="107"/>
      <c r="ICL2" s="107"/>
      <c r="ICM2" s="107"/>
      <c r="ICN2" s="107"/>
      <c r="ICO2" s="107"/>
      <c r="ICP2" s="107"/>
      <c r="ICQ2" s="107"/>
      <c r="ICR2" s="107"/>
      <c r="ICS2" s="107"/>
      <c r="ICT2" s="107"/>
      <c r="ICU2" s="107"/>
      <c r="ICV2" s="107"/>
      <c r="ICW2" s="107"/>
      <c r="ICX2" s="107"/>
      <c r="ICY2" s="107"/>
      <c r="ICZ2" s="107"/>
      <c r="IDA2" s="107"/>
      <c r="IDB2" s="107"/>
      <c r="IDC2" s="107"/>
      <c r="IDD2" s="107"/>
      <c r="IDE2" s="107"/>
      <c r="IDF2" s="107"/>
      <c r="IDG2" s="107"/>
      <c r="IDH2" s="107"/>
      <c r="IDI2" s="107"/>
      <c r="IDJ2" s="107"/>
      <c r="IDK2" s="107"/>
      <c r="IDL2" s="107"/>
      <c r="IDM2" s="107"/>
      <c r="IDN2" s="107"/>
      <c r="IDO2" s="107"/>
      <c r="IDP2" s="107"/>
      <c r="IDQ2" s="107"/>
      <c r="IDR2" s="107"/>
      <c r="IDS2" s="107"/>
      <c r="IDT2" s="107"/>
      <c r="IDU2" s="107"/>
      <c r="IDV2" s="107"/>
      <c r="IDW2" s="107"/>
      <c r="IDX2" s="107"/>
      <c r="IDY2" s="107"/>
      <c r="IDZ2" s="107"/>
      <c r="IEA2" s="107"/>
      <c r="IEB2" s="107"/>
      <c r="IEC2" s="107"/>
      <c r="IED2" s="107"/>
      <c r="IEE2" s="107"/>
      <c r="IEF2" s="107"/>
      <c r="IEG2" s="107"/>
      <c r="IEH2" s="107"/>
      <c r="IEI2" s="107"/>
      <c r="IEJ2" s="107"/>
      <c r="IEK2" s="107"/>
      <c r="IEL2" s="107"/>
      <c r="IEM2" s="107"/>
      <c r="IEN2" s="107"/>
      <c r="IEO2" s="107"/>
      <c r="IEP2" s="107"/>
      <c r="IEQ2" s="107"/>
      <c r="IER2" s="107"/>
      <c r="IES2" s="107"/>
      <c r="IET2" s="107"/>
      <c r="IEU2" s="107"/>
      <c r="IEV2" s="107"/>
      <c r="IEW2" s="107"/>
      <c r="IEX2" s="107"/>
      <c r="IEY2" s="107"/>
      <c r="IEZ2" s="107"/>
      <c r="IFA2" s="107"/>
      <c r="IFB2" s="107"/>
      <c r="IFC2" s="107"/>
      <c r="IFD2" s="107"/>
      <c r="IFE2" s="107"/>
      <c r="IFF2" s="107"/>
      <c r="IFG2" s="107"/>
      <c r="IFH2" s="107"/>
      <c r="IFI2" s="107"/>
      <c r="IFJ2" s="107"/>
      <c r="IFK2" s="107"/>
      <c r="IFL2" s="107"/>
      <c r="IFM2" s="107"/>
      <c r="IFN2" s="107"/>
      <c r="IFO2" s="107"/>
      <c r="IFP2" s="107"/>
      <c r="IFQ2" s="107"/>
      <c r="IFR2" s="107"/>
      <c r="IFS2" s="107"/>
      <c r="IFT2" s="107"/>
      <c r="IFU2" s="107"/>
      <c r="IFV2" s="107"/>
      <c r="IFW2" s="107"/>
      <c r="IFX2" s="107"/>
      <c r="IFY2" s="107"/>
      <c r="IFZ2" s="107"/>
      <c r="IGA2" s="107"/>
      <c r="IGB2" s="107"/>
      <c r="IGC2" s="107"/>
      <c r="IGD2" s="107"/>
      <c r="IGE2" s="107"/>
      <c r="IGF2" s="107"/>
      <c r="IGG2" s="107"/>
      <c r="IGH2" s="107"/>
      <c r="IGI2" s="107"/>
      <c r="IGJ2" s="107"/>
      <c r="IGK2" s="107"/>
      <c r="IGL2" s="107"/>
      <c r="IGM2" s="107"/>
      <c r="IGN2" s="107"/>
      <c r="IGO2" s="107"/>
      <c r="IGP2" s="107"/>
      <c r="IGQ2" s="107"/>
      <c r="IGR2" s="107"/>
      <c r="IGS2" s="107"/>
      <c r="IGT2" s="107"/>
      <c r="IGU2" s="107"/>
      <c r="IGV2" s="107"/>
      <c r="IGW2" s="107"/>
      <c r="IGX2" s="107"/>
      <c r="IGY2" s="107"/>
      <c r="IGZ2" s="107"/>
      <c r="IHA2" s="107"/>
      <c r="IHB2" s="107"/>
      <c r="IHC2" s="107"/>
      <c r="IHD2" s="107"/>
      <c r="IHE2" s="107"/>
      <c r="IHF2" s="107"/>
      <c r="IHG2" s="107"/>
      <c r="IHH2" s="107"/>
      <c r="IHI2" s="107"/>
      <c r="IHJ2" s="107"/>
      <c r="IHK2" s="107"/>
      <c r="IHL2" s="107"/>
      <c r="IHM2" s="107"/>
      <c r="IHN2" s="107"/>
      <c r="IHO2" s="107"/>
      <c r="IHP2" s="107"/>
      <c r="IHQ2" s="107"/>
      <c r="IHR2" s="107"/>
      <c r="IHS2" s="107"/>
      <c r="IHT2" s="107"/>
      <c r="IHU2" s="107"/>
      <c r="IHV2" s="107"/>
      <c r="IHW2" s="107"/>
      <c r="IHX2" s="107"/>
      <c r="IHY2" s="107"/>
      <c r="IHZ2" s="107"/>
      <c r="IIA2" s="107"/>
      <c r="IIB2" s="107"/>
      <c r="IIC2" s="107"/>
      <c r="IID2" s="107"/>
      <c r="IIE2" s="107"/>
      <c r="IIF2" s="107"/>
      <c r="IIG2" s="107"/>
      <c r="IIH2" s="107"/>
      <c r="III2" s="107"/>
      <c r="IIJ2" s="107"/>
      <c r="IIK2" s="107"/>
      <c r="IIL2" s="107"/>
      <c r="IIM2" s="107"/>
      <c r="IIN2" s="107"/>
      <c r="IIO2" s="107"/>
      <c r="IIP2" s="107"/>
      <c r="IIQ2" s="107"/>
      <c r="IIR2" s="107"/>
      <c r="IIS2" s="107"/>
      <c r="IIT2" s="107"/>
      <c r="IIU2" s="107"/>
      <c r="IIV2" s="107"/>
      <c r="IIW2" s="107"/>
      <c r="IIX2" s="107"/>
      <c r="IIY2" s="107"/>
      <c r="IIZ2" s="107"/>
      <c r="IJA2" s="107"/>
      <c r="IJB2" s="107"/>
      <c r="IJC2" s="107"/>
      <c r="IJD2" s="107"/>
      <c r="IJE2" s="107"/>
      <c r="IJF2" s="107"/>
      <c r="IJG2" s="107"/>
      <c r="IJH2" s="107"/>
      <c r="IJI2" s="107"/>
      <c r="IJJ2" s="107"/>
      <c r="IJK2" s="107"/>
      <c r="IJL2" s="107"/>
      <c r="IJM2" s="107"/>
      <c r="IJN2" s="107"/>
      <c r="IJO2" s="107"/>
      <c r="IJP2" s="107"/>
      <c r="IJQ2" s="107"/>
      <c r="IJR2" s="107"/>
      <c r="IJS2" s="107"/>
      <c r="IJT2" s="107"/>
      <c r="IJU2" s="107"/>
      <c r="IJV2" s="107"/>
      <c r="IJW2" s="107"/>
      <c r="IJX2" s="107"/>
      <c r="IJY2" s="107"/>
      <c r="IJZ2" s="107"/>
      <c r="IKA2" s="107"/>
      <c r="IKB2" s="107"/>
      <c r="IKC2" s="107"/>
      <c r="IKD2" s="107"/>
      <c r="IKE2" s="107"/>
      <c r="IKF2" s="107"/>
      <c r="IKG2" s="107"/>
      <c r="IKH2" s="107"/>
      <c r="IKI2" s="107"/>
      <c r="IKJ2" s="107"/>
      <c r="IKK2" s="107"/>
      <c r="IKL2" s="107"/>
      <c r="IKM2" s="107"/>
      <c r="IKN2" s="107"/>
      <c r="IKO2" s="107"/>
      <c r="IKP2" s="107"/>
      <c r="IKQ2" s="107"/>
      <c r="IKR2" s="107"/>
      <c r="IKS2" s="107"/>
      <c r="IKT2" s="107"/>
      <c r="IKU2" s="107"/>
      <c r="IKV2" s="107"/>
      <c r="IKW2" s="107"/>
      <c r="IKX2" s="107"/>
      <c r="IKY2" s="107"/>
      <c r="IKZ2" s="107"/>
      <c r="ILA2" s="107"/>
      <c r="ILB2" s="107"/>
      <c r="ILC2" s="107"/>
      <c r="ILD2" s="107"/>
      <c r="ILE2" s="107"/>
      <c r="ILF2" s="107"/>
      <c r="ILG2" s="107"/>
      <c r="ILH2" s="107"/>
      <c r="ILI2" s="107"/>
      <c r="ILJ2" s="107"/>
      <c r="ILK2" s="107"/>
      <c r="ILL2" s="107"/>
      <c r="ILM2" s="107"/>
      <c r="ILN2" s="107"/>
      <c r="ILO2" s="107"/>
      <c r="ILP2" s="107"/>
      <c r="ILQ2" s="107"/>
      <c r="ILR2" s="107"/>
      <c r="ILS2" s="107"/>
      <c r="ILT2" s="107"/>
      <c r="ILU2" s="107"/>
      <c r="ILV2" s="107"/>
      <c r="ILW2" s="107"/>
      <c r="ILX2" s="107"/>
      <c r="ILY2" s="107"/>
      <c r="ILZ2" s="107"/>
      <c r="IMA2" s="107"/>
      <c r="IMB2" s="107"/>
      <c r="IMC2" s="107"/>
      <c r="IMD2" s="107"/>
      <c r="IME2" s="107"/>
      <c r="IMF2" s="107"/>
      <c r="IMG2" s="107"/>
      <c r="IMH2" s="107"/>
      <c r="IMI2" s="107"/>
      <c r="IMJ2" s="107"/>
      <c r="IMK2" s="107"/>
      <c r="IML2" s="107"/>
      <c r="IMM2" s="107"/>
      <c r="IMN2" s="107"/>
      <c r="IMO2" s="107"/>
      <c r="IMP2" s="107"/>
      <c r="IMQ2" s="107"/>
      <c r="IMR2" s="107"/>
      <c r="IMS2" s="107"/>
      <c r="IMT2" s="107"/>
      <c r="IMU2" s="107"/>
      <c r="IMV2" s="107"/>
      <c r="IMW2" s="107"/>
      <c r="IMX2" s="107"/>
      <c r="IMY2" s="107"/>
      <c r="IMZ2" s="107"/>
      <c r="INA2" s="107"/>
      <c r="INB2" s="107"/>
      <c r="INC2" s="107"/>
      <c r="IND2" s="107"/>
      <c r="INE2" s="107"/>
      <c r="INF2" s="107"/>
      <c r="ING2" s="107"/>
      <c r="INH2" s="107"/>
      <c r="INI2" s="107"/>
      <c r="INJ2" s="107"/>
      <c r="INK2" s="107"/>
      <c r="INL2" s="107"/>
      <c r="INM2" s="107"/>
      <c r="INN2" s="107"/>
      <c r="INO2" s="107"/>
      <c r="INP2" s="107"/>
      <c r="INQ2" s="107"/>
      <c r="INR2" s="107"/>
      <c r="INS2" s="107"/>
      <c r="INT2" s="107"/>
      <c r="INU2" s="107"/>
      <c r="INV2" s="107"/>
      <c r="INW2" s="107"/>
      <c r="INX2" s="107"/>
      <c r="INY2" s="107"/>
      <c r="INZ2" s="107"/>
      <c r="IOA2" s="107"/>
      <c r="IOB2" s="107"/>
      <c r="IOC2" s="107"/>
      <c r="IOD2" s="107"/>
      <c r="IOE2" s="107"/>
      <c r="IOF2" s="107"/>
      <c r="IOG2" s="107"/>
      <c r="IOH2" s="107"/>
      <c r="IOI2" s="107"/>
      <c r="IOJ2" s="107"/>
      <c r="IOK2" s="107"/>
      <c r="IOL2" s="107"/>
      <c r="IOM2" s="107"/>
      <c r="ION2" s="107"/>
      <c r="IOO2" s="107"/>
      <c r="IOP2" s="107"/>
      <c r="IOQ2" s="107"/>
      <c r="IOR2" s="107"/>
      <c r="IOS2" s="107"/>
      <c r="IOT2" s="107"/>
      <c r="IOU2" s="107"/>
      <c r="IOV2" s="107"/>
      <c r="IOW2" s="107"/>
      <c r="IOX2" s="107"/>
      <c r="IOY2" s="107"/>
      <c r="IOZ2" s="107"/>
      <c r="IPA2" s="107"/>
      <c r="IPB2" s="107"/>
      <c r="IPC2" s="107"/>
      <c r="IPD2" s="107"/>
      <c r="IPE2" s="107"/>
      <c r="IPF2" s="107"/>
      <c r="IPG2" s="107"/>
      <c r="IPH2" s="107"/>
      <c r="IPI2" s="107"/>
      <c r="IPJ2" s="107"/>
      <c r="IPK2" s="107"/>
      <c r="IPL2" s="107"/>
      <c r="IPM2" s="107"/>
      <c r="IPN2" s="107"/>
      <c r="IPO2" s="107"/>
      <c r="IPP2" s="107"/>
      <c r="IPQ2" s="107"/>
      <c r="IPR2" s="107"/>
      <c r="IPS2" s="107"/>
      <c r="IPT2" s="107"/>
      <c r="IPU2" s="107"/>
      <c r="IPV2" s="107"/>
      <c r="IPW2" s="107"/>
      <c r="IPX2" s="107"/>
      <c r="IPY2" s="107"/>
      <c r="IPZ2" s="107"/>
      <c r="IQA2" s="107"/>
      <c r="IQB2" s="107"/>
      <c r="IQC2" s="107"/>
      <c r="IQD2" s="107"/>
      <c r="IQE2" s="107"/>
      <c r="IQF2" s="107"/>
      <c r="IQG2" s="107"/>
      <c r="IQH2" s="107"/>
      <c r="IQI2" s="107"/>
      <c r="IQJ2" s="107"/>
      <c r="IQK2" s="107"/>
      <c r="IQL2" s="107"/>
      <c r="IQM2" s="107"/>
      <c r="IQN2" s="107"/>
      <c r="IQO2" s="107"/>
      <c r="IQP2" s="107"/>
      <c r="IQQ2" s="107"/>
      <c r="IQR2" s="107"/>
      <c r="IQS2" s="107"/>
      <c r="IQT2" s="107"/>
      <c r="IQU2" s="107"/>
      <c r="IQV2" s="107"/>
      <c r="IQW2" s="107"/>
      <c r="IQX2" s="107"/>
      <c r="IQY2" s="107"/>
      <c r="IQZ2" s="107"/>
      <c r="IRA2" s="107"/>
      <c r="IRB2" s="107"/>
      <c r="IRC2" s="107"/>
      <c r="IRD2" s="107"/>
      <c r="IRE2" s="107"/>
      <c r="IRF2" s="107"/>
      <c r="IRG2" s="107"/>
      <c r="IRH2" s="107"/>
      <c r="IRI2" s="107"/>
      <c r="IRJ2" s="107"/>
      <c r="IRK2" s="107"/>
      <c r="IRL2" s="107"/>
      <c r="IRM2" s="107"/>
      <c r="IRN2" s="107"/>
      <c r="IRO2" s="107"/>
      <c r="IRP2" s="107"/>
      <c r="IRQ2" s="107"/>
      <c r="IRR2" s="107"/>
      <c r="IRS2" s="107"/>
      <c r="IRT2" s="107"/>
      <c r="IRU2" s="107"/>
      <c r="IRV2" s="107"/>
      <c r="IRW2" s="107"/>
      <c r="IRX2" s="107"/>
      <c r="IRY2" s="107"/>
      <c r="IRZ2" s="107"/>
      <c r="ISA2" s="107"/>
      <c r="ISB2" s="107"/>
      <c r="ISC2" s="107"/>
      <c r="ISD2" s="107"/>
      <c r="ISE2" s="107"/>
      <c r="ISF2" s="107"/>
      <c r="ISG2" s="107"/>
      <c r="ISH2" s="107"/>
      <c r="ISI2" s="107"/>
      <c r="ISJ2" s="107"/>
      <c r="ISK2" s="107"/>
      <c r="ISL2" s="107"/>
      <c r="ISM2" s="107"/>
      <c r="ISN2" s="107"/>
      <c r="ISO2" s="107"/>
      <c r="ISP2" s="107"/>
      <c r="ISQ2" s="107"/>
      <c r="ISR2" s="107"/>
      <c r="ISS2" s="107"/>
      <c r="IST2" s="107"/>
      <c r="ISU2" s="107"/>
      <c r="ISV2" s="107"/>
      <c r="ISW2" s="107"/>
      <c r="ISX2" s="107"/>
      <c r="ISY2" s="107"/>
      <c r="ISZ2" s="107"/>
      <c r="ITA2" s="107"/>
      <c r="ITB2" s="107"/>
      <c r="ITC2" s="107"/>
      <c r="ITD2" s="107"/>
      <c r="ITE2" s="107"/>
      <c r="ITF2" s="107"/>
      <c r="ITG2" s="107"/>
      <c r="ITH2" s="107"/>
      <c r="ITI2" s="107"/>
      <c r="ITJ2" s="107"/>
      <c r="ITK2" s="107"/>
      <c r="ITL2" s="107"/>
      <c r="ITM2" s="107"/>
      <c r="ITN2" s="107"/>
      <c r="ITO2" s="107"/>
      <c r="ITP2" s="107"/>
      <c r="ITQ2" s="107"/>
      <c r="ITR2" s="107"/>
      <c r="ITS2" s="107"/>
      <c r="ITT2" s="107"/>
      <c r="ITU2" s="107"/>
      <c r="ITV2" s="107"/>
      <c r="ITW2" s="107"/>
      <c r="ITX2" s="107"/>
      <c r="ITY2" s="107"/>
      <c r="ITZ2" s="107"/>
      <c r="IUA2" s="107"/>
      <c r="IUB2" s="107"/>
      <c r="IUC2" s="107"/>
      <c r="IUD2" s="107"/>
      <c r="IUE2" s="107"/>
      <c r="IUF2" s="107"/>
      <c r="IUG2" s="107"/>
      <c r="IUH2" s="107"/>
      <c r="IUI2" s="107"/>
      <c r="IUJ2" s="107"/>
      <c r="IUK2" s="107"/>
      <c r="IUL2" s="107"/>
      <c r="IUM2" s="107"/>
      <c r="IUN2" s="107"/>
      <c r="IUO2" s="107"/>
      <c r="IUP2" s="107"/>
      <c r="IUQ2" s="107"/>
      <c r="IUR2" s="107"/>
      <c r="IUS2" s="107"/>
      <c r="IUT2" s="107"/>
      <c r="IUU2" s="107"/>
      <c r="IUV2" s="107"/>
      <c r="IUW2" s="107"/>
      <c r="IUX2" s="107"/>
      <c r="IUY2" s="107"/>
      <c r="IUZ2" s="107"/>
      <c r="IVA2" s="107"/>
      <c r="IVB2" s="107"/>
      <c r="IVC2" s="107"/>
      <c r="IVD2" s="107"/>
      <c r="IVE2" s="107"/>
      <c r="IVF2" s="107"/>
      <c r="IVG2" s="107"/>
      <c r="IVH2" s="107"/>
      <c r="IVI2" s="107"/>
      <c r="IVJ2" s="107"/>
      <c r="IVK2" s="107"/>
      <c r="IVL2" s="107"/>
      <c r="IVM2" s="107"/>
      <c r="IVN2" s="107"/>
      <c r="IVO2" s="107"/>
      <c r="IVP2" s="107"/>
      <c r="IVQ2" s="107"/>
      <c r="IVR2" s="107"/>
      <c r="IVS2" s="107"/>
      <c r="IVT2" s="107"/>
      <c r="IVU2" s="107"/>
      <c r="IVV2" s="107"/>
      <c r="IVW2" s="107"/>
      <c r="IVX2" s="107"/>
      <c r="IVY2" s="107"/>
      <c r="IVZ2" s="107"/>
      <c r="IWA2" s="107"/>
      <c r="IWB2" s="107"/>
      <c r="IWC2" s="107"/>
      <c r="IWD2" s="107"/>
      <c r="IWE2" s="107"/>
      <c r="IWF2" s="107"/>
      <c r="IWG2" s="107"/>
      <c r="IWH2" s="107"/>
      <c r="IWI2" s="107"/>
      <c r="IWJ2" s="107"/>
      <c r="IWK2" s="107"/>
      <c r="IWL2" s="107"/>
      <c r="IWM2" s="107"/>
      <c r="IWN2" s="107"/>
      <c r="IWO2" s="107"/>
      <c r="IWP2" s="107"/>
      <c r="IWQ2" s="107"/>
      <c r="IWR2" s="107"/>
      <c r="IWS2" s="107"/>
      <c r="IWT2" s="107"/>
      <c r="IWU2" s="107"/>
      <c r="IWV2" s="107"/>
      <c r="IWW2" s="107"/>
      <c r="IWX2" s="107"/>
      <c r="IWY2" s="107"/>
      <c r="IWZ2" s="107"/>
      <c r="IXA2" s="107"/>
      <c r="IXB2" s="107"/>
      <c r="IXC2" s="107"/>
      <c r="IXD2" s="107"/>
      <c r="IXE2" s="107"/>
      <c r="IXF2" s="107"/>
      <c r="IXG2" s="107"/>
      <c r="IXH2" s="107"/>
      <c r="IXI2" s="107"/>
      <c r="IXJ2" s="107"/>
      <c r="IXK2" s="107"/>
      <c r="IXL2" s="107"/>
      <c r="IXM2" s="107"/>
      <c r="IXN2" s="107"/>
      <c r="IXO2" s="107"/>
      <c r="IXP2" s="107"/>
      <c r="IXQ2" s="107"/>
      <c r="IXR2" s="107"/>
      <c r="IXS2" s="107"/>
      <c r="IXT2" s="107"/>
      <c r="IXU2" s="107"/>
      <c r="IXV2" s="107"/>
      <c r="IXW2" s="107"/>
      <c r="IXX2" s="107"/>
      <c r="IXY2" s="107"/>
      <c r="IXZ2" s="107"/>
      <c r="IYA2" s="107"/>
      <c r="IYB2" s="107"/>
      <c r="IYC2" s="107"/>
      <c r="IYD2" s="107"/>
      <c r="IYE2" s="107"/>
      <c r="IYF2" s="107"/>
      <c r="IYG2" s="107"/>
      <c r="IYH2" s="107"/>
      <c r="IYI2" s="107"/>
      <c r="IYJ2" s="107"/>
      <c r="IYK2" s="107"/>
      <c r="IYL2" s="107"/>
      <c r="IYM2" s="107"/>
      <c r="IYN2" s="107"/>
      <c r="IYO2" s="107"/>
      <c r="IYP2" s="107"/>
      <c r="IYQ2" s="107"/>
      <c r="IYR2" s="107"/>
      <c r="IYS2" s="107"/>
      <c r="IYT2" s="107"/>
      <c r="IYU2" s="107"/>
      <c r="IYV2" s="107"/>
      <c r="IYW2" s="107"/>
      <c r="IYX2" s="107"/>
      <c r="IYY2" s="107"/>
      <c r="IYZ2" s="107"/>
      <c r="IZA2" s="107"/>
      <c r="IZB2" s="107"/>
      <c r="IZC2" s="107"/>
      <c r="IZD2" s="107"/>
      <c r="IZE2" s="107"/>
      <c r="IZF2" s="107"/>
      <c r="IZG2" s="107"/>
      <c r="IZH2" s="107"/>
      <c r="IZI2" s="107"/>
      <c r="IZJ2" s="107"/>
      <c r="IZK2" s="107"/>
      <c r="IZL2" s="107"/>
      <c r="IZM2" s="107"/>
      <c r="IZN2" s="107"/>
      <c r="IZO2" s="107"/>
      <c r="IZP2" s="107"/>
      <c r="IZQ2" s="107"/>
      <c r="IZR2" s="107"/>
      <c r="IZS2" s="107"/>
      <c r="IZT2" s="107"/>
      <c r="IZU2" s="107"/>
      <c r="IZV2" s="107"/>
      <c r="IZW2" s="107"/>
      <c r="IZX2" s="107"/>
      <c r="IZY2" s="107"/>
      <c r="IZZ2" s="107"/>
      <c r="JAA2" s="107"/>
      <c r="JAB2" s="107"/>
      <c r="JAC2" s="107"/>
      <c r="JAD2" s="107"/>
      <c r="JAE2" s="107"/>
      <c r="JAF2" s="107"/>
      <c r="JAG2" s="107"/>
      <c r="JAH2" s="107"/>
      <c r="JAI2" s="107"/>
      <c r="JAJ2" s="107"/>
      <c r="JAK2" s="107"/>
      <c r="JAL2" s="107"/>
      <c r="JAM2" s="107"/>
      <c r="JAN2" s="107"/>
      <c r="JAO2" s="107"/>
      <c r="JAP2" s="107"/>
      <c r="JAQ2" s="107"/>
      <c r="JAR2" s="107"/>
      <c r="JAS2" s="107"/>
      <c r="JAT2" s="107"/>
      <c r="JAU2" s="107"/>
      <c r="JAV2" s="107"/>
      <c r="JAW2" s="107"/>
      <c r="JAX2" s="107"/>
      <c r="JAY2" s="107"/>
      <c r="JAZ2" s="107"/>
      <c r="JBA2" s="107"/>
      <c r="JBB2" s="107"/>
      <c r="JBC2" s="107"/>
      <c r="JBD2" s="107"/>
      <c r="JBE2" s="107"/>
      <c r="JBF2" s="107"/>
      <c r="JBG2" s="107"/>
      <c r="JBH2" s="107"/>
      <c r="JBI2" s="107"/>
      <c r="JBJ2" s="107"/>
      <c r="JBK2" s="107"/>
      <c r="JBL2" s="107"/>
      <c r="JBM2" s="107"/>
      <c r="JBN2" s="107"/>
      <c r="JBO2" s="107"/>
      <c r="JBP2" s="107"/>
      <c r="JBQ2" s="107"/>
      <c r="JBR2" s="107"/>
      <c r="JBS2" s="107"/>
      <c r="JBT2" s="107"/>
      <c r="JBU2" s="107"/>
      <c r="JBV2" s="107"/>
      <c r="JBW2" s="107"/>
      <c r="JBX2" s="107"/>
      <c r="JBY2" s="107"/>
      <c r="JBZ2" s="107"/>
      <c r="JCA2" s="107"/>
      <c r="JCB2" s="107"/>
      <c r="JCC2" s="107"/>
      <c r="JCD2" s="107"/>
      <c r="JCE2" s="107"/>
      <c r="JCF2" s="107"/>
      <c r="JCG2" s="107"/>
      <c r="JCH2" s="107"/>
      <c r="JCI2" s="107"/>
      <c r="JCJ2" s="107"/>
      <c r="JCK2" s="107"/>
      <c r="JCL2" s="107"/>
      <c r="JCM2" s="107"/>
      <c r="JCN2" s="107"/>
      <c r="JCO2" s="107"/>
      <c r="JCP2" s="107"/>
      <c r="JCQ2" s="107"/>
      <c r="JCR2" s="107"/>
      <c r="JCS2" s="107"/>
      <c r="JCT2" s="107"/>
      <c r="JCU2" s="107"/>
      <c r="JCV2" s="107"/>
      <c r="JCW2" s="107"/>
      <c r="JCX2" s="107"/>
      <c r="JCY2" s="107"/>
      <c r="JCZ2" s="107"/>
      <c r="JDA2" s="107"/>
      <c r="JDB2" s="107"/>
      <c r="JDC2" s="107"/>
      <c r="JDD2" s="107"/>
      <c r="JDE2" s="107"/>
      <c r="JDF2" s="107"/>
      <c r="JDG2" s="107"/>
      <c r="JDH2" s="107"/>
      <c r="JDI2" s="107"/>
      <c r="JDJ2" s="107"/>
      <c r="JDK2" s="107"/>
      <c r="JDL2" s="107"/>
      <c r="JDM2" s="107"/>
      <c r="JDN2" s="107"/>
      <c r="JDO2" s="107"/>
      <c r="JDP2" s="107"/>
      <c r="JDQ2" s="107"/>
      <c r="JDR2" s="107"/>
      <c r="JDS2" s="107"/>
      <c r="JDT2" s="107"/>
      <c r="JDU2" s="107"/>
      <c r="JDV2" s="107"/>
      <c r="JDW2" s="107"/>
      <c r="JDX2" s="107"/>
      <c r="JDY2" s="107"/>
      <c r="JDZ2" s="107"/>
      <c r="JEA2" s="107"/>
      <c r="JEB2" s="107"/>
      <c r="JEC2" s="107"/>
      <c r="JED2" s="107"/>
      <c r="JEE2" s="107"/>
      <c r="JEF2" s="107"/>
      <c r="JEG2" s="107"/>
      <c r="JEH2" s="107"/>
      <c r="JEI2" s="107"/>
      <c r="JEJ2" s="107"/>
      <c r="JEK2" s="107"/>
      <c r="JEL2" s="107"/>
      <c r="JEM2" s="107"/>
      <c r="JEN2" s="107"/>
      <c r="JEO2" s="107"/>
      <c r="JEP2" s="107"/>
      <c r="JEQ2" s="107"/>
      <c r="JER2" s="107"/>
      <c r="JES2" s="107"/>
      <c r="JET2" s="107"/>
      <c r="JEU2" s="107"/>
      <c r="JEV2" s="107"/>
      <c r="JEW2" s="107"/>
      <c r="JEX2" s="107"/>
      <c r="JEY2" s="107"/>
      <c r="JEZ2" s="107"/>
      <c r="JFA2" s="107"/>
      <c r="JFB2" s="107"/>
      <c r="JFC2" s="107"/>
      <c r="JFD2" s="107"/>
      <c r="JFE2" s="107"/>
      <c r="JFF2" s="107"/>
      <c r="JFG2" s="107"/>
      <c r="JFH2" s="107"/>
      <c r="JFI2" s="107"/>
      <c r="JFJ2" s="107"/>
      <c r="JFK2" s="107"/>
      <c r="JFL2" s="107"/>
      <c r="JFM2" s="107"/>
      <c r="JFN2" s="107"/>
      <c r="JFO2" s="107"/>
      <c r="JFP2" s="107"/>
      <c r="JFQ2" s="107"/>
      <c r="JFR2" s="107"/>
      <c r="JFS2" s="107"/>
      <c r="JFT2" s="107"/>
      <c r="JFU2" s="107"/>
      <c r="JFV2" s="107"/>
      <c r="JFW2" s="107"/>
      <c r="JFX2" s="107"/>
      <c r="JFY2" s="107"/>
      <c r="JFZ2" s="107"/>
      <c r="JGA2" s="107"/>
      <c r="JGB2" s="107"/>
      <c r="JGC2" s="107"/>
      <c r="JGD2" s="107"/>
      <c r="JGE2" s="107"/>
      <c r="JGF2" s="107"/>
      <c r="JGG2" s="107"/>
      <c r="JGH2" s="107"/>
      <c r="JGI2" s="107"/>
      <c r="JGJ2" s="107"/>
      <c r="JGK2" s="107"/>
      <c r="JGL2" s="107"/>
      <c r="JGM2" s="107"/>
      <c r="JGN2" s="107"/>
      <c r="JGO2" s="107"/>
      <c r="JGP2" s="107"/>
      <c r="JGQ2" s="107"/>
      <c r="JGR2" s="107"/>
      <c r="JGS2" s="107"/>
      <c r="JGT2" s="107"/>
      <c r="JGU2" s="107"/>
      <c r="JGV2" s="107"/>
      <c r="JGW2" s="107"/>
      <c r="JGX2" s="107"/>
      <c r="JGY2" s="107"/>
      <c r="JGZ2" s="107"/>
      <c r="JHA2" s="107"/>
      <c r="JHB2" s="107"/>
      <c r="JHC2" s="107"/>
      <c r="JHD2" s="107"/>
      <c r="JHE2" s="107"/>
      <c r="JHF2" s="107"/>
      <c r="JHG2" s="107"/>
      <c r="JHH2" s="107"/>
      <c r="JHI2" s="107"/>
      <c r="JHJ2" s="107"/>
      <c r="JHK2" s="107"/>
      <c r="JHL2" s="107"/>
      <c r="JHM2" s="107"/>
      <c r="JHN2" s="107"/>
      <c r="JHO2" s="107"/>
      <c r="JHP2" s="107"/>
      <c r="JHQ2" s="107"/>
      <c r="JHR2" s="107"/>
      <c r="JHS2" s="107"/>
      <c r="JHT2" s="107"/>
      <c r="JHU2" s="107"/>
      <c r="JHV2" s="107"/>
      <c r="JHW2" s="107"/>
      <c r="JHX2" s="107"/>
      <c r="JHY2" s="107"/>
      <c r="JHZ2" s="107"/>
      <c r="JIA2" s="107"/>
      <c r="JIB2" s="107"/>
      <c r="JIC2" s="107"/>
      <c r="JID2" s="107"/>
      <c r="JIE2" s="107"/>
      <c r="JIF2" s="107"/>
      <c r="JIG2" s="107"/>
      <c r="JIH2" s="107"/>
      <c r="JII2" s="107"/>
      <c r="JIJ2" s="107"/>
      <c r="JIK2" s="107"/>
      <c r="JIL2" s="107"/>
      <c r="JIM2" s="107"/>
      <c r="JIN2" s="107"/>
      <c r="JIO2" s="107"/>
      <c r="JIP2" s="107"/>
      <c r="JIQ2" s="107"/>
      <c r="JIR2" s="107"/>
      <c r="JIS2" s="107"/>
      <c r="JIT2" s="107"/>
      <c r="JIU2" s="107"/>
      <c r="JIV2" s="107"/>
      <c r="JIW2" s="107"/>
      <c r="JIX2" s="107"/>
      <c r="JIY2" s="107"/>
      <c r="JIZ2" s="107"/>
      <c r="JJA2" s="107"/>
      <c r="JJB2" s="107"/>
      <c r="JJC2" s="107"/>
      <c r="JJD2" s="107"/>
      <c r="JJE2" s="107"/>
      <c r="JJF2" s="107"/>
      <c r="JJG2" s="107"/>
      <c r="JJH2" s="107"/>
      <c r="JJI2" s="107"/>
      <c r="JJJ2" s="107"/>
      <c r="JJK2" s="107"/>
      <c r="JJL2" s="107"/>
      <c r="JJM2" s="107"/>
      <c r="JJN2" s="107"/>
      <c r="JJO2" s="107"/>
      <c r="JJP2" s="107"/>
      <c r="JJQ2" s="107"/>
      <c r="JJR2" s="107"/>
      <c r="JJS2" s="107"/>
      <c r="JJT2" s="107"/>
      <c r="JJU2" s="107"/>
      <c r="JJV2" s="107"/>
      <c r="JJW2" s="107"/>
      <c r="JJX2" s="107"/>
      <c r="JJY2" s="107"/>
      <c r="JJZ2" s="107"/>
      <c r="JKA2" s="107"/>
      <c r="JKB2" s="107"/>
      <c r="JKC2" s="107"/>
      <c r="JKD2" s="107"/>
      <c r="JKE2" s="107"/>
      <c r="JKF2" s="107"/>
      <c r="JKG2" s="107"/>
      <c r="JKH2" s="107"/>
      <c r="JKI2" s="107"/>
      <c r="JKJ2" s="107"/>
      <c r="JKK2" s="107"/>
      <c r="JKL2" s="107"/>
      <c r="JKM2" s="107"/>
      <c r="JKN2" s="107"/>
      <c r="JKO2" s="107"/>
      <c r="JKP2" s="107"/>
      <c r="JKQ2" s="107"/>
      <c r="JKR2" s="107"/>
      <c r="JKS2" s="107"/>
      <c r="JKT2" s="107"/>
      <c r="JKU2" s="107"/>
      <c r="JKV2" s="107"/>
      <c r="JKW2" s="107"/>
      <c r="JKX2" s="107"/>
      <c r="JKY2" s="107"/>
      <c r="JKZ2" s="107"/>
      <c r="JLA2" s="107"/>
      <c r="JLB2" s="107"/>
      <c r="JLC2" s="107"/>
      <c r="JLD2" s="107"/>
      <c r="JLE2" s="107"/>
      <c r="JLF2" s="107"/>
      <c r="JLG2" s="107"/>
      <c r="JLH2" s="107"/>
      <c r="JLI2" s="107"/>
      <c r="JLJ2" s="107"/>
      <c r="JLK2" s="107"/>
      <c r="JLL2" s="107"/>
      <c r="JLM2" s="107"/>
      <c r="JLN2" s="107"/>
      <c r="JLO2" s="107"/>
      <c r="JLP2" s="107"/>
      <c r="JLQ2" s="107"/>
      <c r="JLR2" s="107"/>
      <c r="JLS2" s="107"/>
      <c r="JLT2" s="107"/>
      <c r="JLU2" s="107"/>
      <c r="JLV2" s="107"/>
      <c r="JLW2" s="107"/>
      <c r="JLX2" s="107"/>
      <c r="JLY2" s="107"/>
      <c r="JLZ2" s="107"/>
      <c r="JMA2" s="107"/>
      <c r="JMB2" s="107"/>
      <c r="JMC2" s="107"/>
      <c r="JMD2" s="107"/>
      <c r="JME2" s="107"/>
      <c r="JMF2" s="107"/>
      <c r="JMG2" s="107"/>
      <c r="JMH2" s="107"/>
      <c r="JMI2" s="107"/>
      <c r="JMJ2" s="107"/>
      <c r="JMK2" s="107"/>
      <c r="JML2" s="107"/>
      <c r="JMM2" s="107"/>
      <c r="JMN2" s="107"/>
      <c r="JMO2" s="107"/>
      <c r="JMP2" s="107"/>
      <c r="JMQ2" s="107"/>
      <c r="JMR2" s="107"/>
      <c r="JMS2" s="107"/>
      <c r="JMT2" s="107"/>
      <c r="JMU2" s="107"/>
      <c r="JMV2" s="107"/>
      <c r="JMW2" s="107"/>
      <c r="JMX2" s="107"/>
      <c r="JMY2" s="107"/>
      <c r="JMZ2" s="107"/>
      <c r="JNA2" s="107"/>
      <c r="JNB2" s="107"/>
      <c r="JNC2" s="107"/>
      <c r="JND2" s="107"/>
      <c r="JNE2" s="107"/>
      <c r="JNF2" s="107"/>
      <c r="JNG2" s="107"/>
      <c r="JNH2" s="107"/>
      <c r="JNI2" s="107"/>
      <c r="JNJ2" s="107"/>
      <c r="JNK2" s="107"/>
      <c r="JNL2" s="107"/>
      <c r="JNM2" s="107"/>
      <c r="JNN2" s="107"/>
      <c r="JNO2" s="107"/>
      <c r="JNP2" s="107"/>
      <c r="JNQ2" s="107"/>
      <c r="JNR2" s="107"/>
      <c r="JNS2" s="107"/>
      <c r="JNT2" s="107"/>
      <c r="JNU2" s="107"/>
      <c r="JNV2" s="107"/>
      <c r="JNW2" s="107"/>
      <c r="JNX2" s="107"/>
      <c r="JNY2" s="107"/>
      <c r="JNZ2" s="107"/>
      <c r="JOA2" s="107"/>
      <c r="JOB2" s="107"/>
      <c r="JOC2" s="107"/>
      <c r="JOD2" s="107"/>
      <c r="JOE2" s="107"/>
      <c r="JOF2" s="107"/>
      <c r="JOG2" s="107"/>
      <c r="JOH2" s="107"/>
      <c r="JOI2" s="107"/>
      <c r="JOJ2" s="107"/>
      <c r="JOK2" s="107"/>
      <c r="JOL2" s="107"/>
      <c r="JOM2" s="107"/>
      <c r="JON2" s="107"/>
      <c r="JOO2" s="107"/>
      <c r="JOP2" s="107"/>
      <c r="JOQ2" s="107"/>
      <c r="JOR2" s="107"/>
      <c r="JOS2" s="107"/>
      <c r="JOT2" s="107"/>
      <c r="JOU2" s="107"/>
      <c r="JOV2" s="107"/>
      <c r="JOW2" s="107"/>
      <c r="JOX2" s="107"/>
      <c r="JOY2" s="107"/>
      <c r="JOZ2" s="107"/>
      <c r="JPA2" s="107"/>
      <c r="JPB2" s="107"/>
      <c r="JPC2" s="107"/>
      <c r="JPD2" s="107"/>
      <c r="JPE2" s="107"/>
      <c r="JPF2" s="107"/>
      <c r="JPG2" s="107"/>
      <c r="JPH2" s="107"/>
      <c r="JPI2" s="107"/>
      <c r="JPJ2" s="107"/>
      <c r="JPK2" s="107"/>
      <c r="JPL2" s="107"/>
      <c r="JPM2" s="107"/>
      <c r="JPN2" s="107"/>
      <c r="JPO2" s="107"/>
      <c r="JPP2" s="107"/>
      <c r="JPQ2" s="107"/>
      <c r="JPR2" s="107"/>
      <c r="JPS2" s="107"/>
      <c r="JPT2" s="107"/>
      <c r="JPU2" s="107"/>
      <c r="JPV2" s="107"/>
      <c r="JPW2" s="107"/>
      <c r="JPX2" s="107"/>
      <c r="JPY2" s="107"/>
      <c r="JPZ2" s="107"/>
      <c r="JQA2" s="107"/>
      <c r="JQB2" s="107"/>
      <c r="JQC2" s="107"/>
      <c r="JQD2" s="107"/>
      <c r="JQE2" s="107"/>
      <c r="JQF2" s="107"/>
      <c r="JQG2" s="107"/>
      <c r="JQH2" s="107"/>
      <c r="JQI2" s="107"/>
      <c r="JQJ2" s="107"/>
      <c r="JQK2" s="107"/>
      <c r="JQL2" s="107"/>
      <c r="JQM2" s="107"/>
      <c r="JQN2" s="107"/>
      <c r="JQO2" s="107"/>
      <c r="JQP2" s="107"/>
      <c r="JQQ2" s="107"/>
      <c r="JQR2" s="107"/>
      <c r="JQS2" s="107"/>
      <c r="JQT2" s="107"/>
      <c r="JQU2" s="107"/>
      <c r="JQV2" s="107"/>
      <c r="JQW2" s="107"/>
      <c r="JQX2" s="107"/>
      <c r="JQY2" s="107"/>
      <c r="JQZ2" s="107"/>
      <c r="JRA2" s="107"/>
      <c r="JRB2" s="107"/>
      <c r="JRC2" s="107"/>
      <c r="JRD2" s="107"/>
      <c r="JRE2" s="107"/>
      <c r="JRF2" s="107"/>
      <c r="JRG2" s="107"/>
      <c r="JRH2" s="107"/>
      <c r="JRI2" s="107"/>
      <c r="JRJ2" s="107"/>
      <c r="JRK2" s="107"/>
      <c r="JRL2" s="107"/>
      <c r="JRM2" s="107"/>
      <c r="JRN2" s="107"/>
      <c r="JRO2" s="107"/>
      <c r="JRP2" s="107"/>
      <c r="JRQ2" s="107"/>
      <c r="JRR2" s="107"/>
      <c r="JRS2" s="107"/>
      <c r="JRT2" s="107"/>
      <c r="JRU2" s="107"/>
      <c r="JRV2" s="107"/>
      <c r="JRW2" s="107"/>
      <c r="JRX2" s="107"/>
      <c r="JRY2" s="107"/>
      <c r="JRZ2" s="107"/>
      <c r="JSA2" s="107"/>
      <c r="JSB2" s="107"/>
      <c r="JSC2" s="107"/>
      <c r="JSD2" s="107"/>
      <c r="JSE2" s="107"/>
      <c r="JSF2" s="107"/>
      <c r="JSG2" s="107"/>
      <c r="JSH2" s="107"/>
      <c r="JSI2" s="107"/>
      <c r="JSJ2" s="107"/>
      <c r="JSK2" s="107"/>
      <c r="JSL2" s="107"/>
      <c r="JSM2" s="107"/>
      <c r="JSN2" s="107"/>
      <c r="JSO2" s="107"/>
      <c r="JSP2" s="107"/>
      <c r="JSQ2" s="107"/>
      <c r="JSR2" s="107"/>
      <c r="JSS2" s="107"/>
      <c r="JST2" s="107"/>
      <c r="JSU2" s="107"/>
      <c r="JSV2" s="107"/>
      <c r="JSW2" s="107"/>
      <c r="JSX2" s="107"/>
      <c r="JSY2" s="107"/>
      <c r="JSZ2" s="107"/>
      <c r="JTA2" s="107"/>
      <c r="JTB2" s="107"/>
      <c r="JTC2" s="107"/>
      <c r="JTD2" s="107"/>
      <c r="JTE2" s="107"/>
      <c r="JTF2" s="107"/>
      <c r="JTG2" s="107"/>
      <c r="JTH2" s="107"/>
      <c r="JTI2" s="107"/>
      <c r="JTJ2" s="107"/>
      <c r="JTK2" s="107"/>
      <c r="JTL2" s="107"/>
      <c r="JTM2" s="107"/>
      <c r="JTN2" s="107"/>
      <c r="JTO2" s="107"/>
      <c r="JTP2" s="107"/>
      <c r="JTQ2" s="107"/>
      <c r="JTR2" s="107"/>
      <c r="JTS2" s="107"/>
      <c r="JTT2" s="107"/>
      <c r="JTU2" s="107"/>
      <c r="JTV2" s="107"/>
      <c r="JTW2" s="107"/>
      <c r="JTX2" s="107"/>
      <c r="JTY2" s="107"/>
      <c r="JTZ2" s="107"/>
      <c r="JUA2" s="107"/>
      <c r="JUB2" s="107"/>
      <c r="JUC2" s="107"/>
      <c r="JUD2" s="107"/>
      <c r="JUE2" s="107"/>
      <c r="JUF2" s="107"/>
      <c r="JUG2" s="107"/>
      <c r="JUH2" s="107"/>
      <c r="JUI2" s="107"/>
      <c r="JUJ2" s="107"/>
      <c r="JUK2" s="107"/>
      <c r="JUL2" s="107"/>
      <c r="JUM2" s="107"/>
      <c r="JUN2" s="107"/>
      <c r="JUO2" s="107"/>
      <c r="JUP2" s="107"/>
      <c r="JUQ2" s="107"/>
      <c r="JUR2" s="107"/>
      <c r="JUS2" s="107"/>
      <c r="JUT2" s="107"/>
      <c r="JUU2" s="107"/>
      <c r="JUV2" s="107"/>
      <c r="JUW2" s="107"/>
      <c r="JUX2" s="107"/>
      <c r="JUY2" s="107"/>
      <c r="JUZ2" s="107"/>
      <c r="JVA2" s="107"/>
      <c r="JVB2" s="107"/>
      <c r="JVC2" s="107"/>
      <c r="JVD2" s="107"/>
      <c r="JVE2" s="107"/>
      <c r="JVF2" s="107"/>
      <c r="JVG2" s="107"/>
      <c r="JVH2" s="107"/>
      <c r="JVI2" s="107"/>
      <c r="JVJ2" s="107"/>
      <c r="JVK2" s="107"/>
      <c r="JVL2" s="107"/>
      <c r="JVM2" s="107"/>
      <c r="JVN2" s="107"/>
      <c r="JVO2" s="107"/>
      <c r="JVP2" s="107"/>
      <c r="JVQ2" s="107"/>
      <c r="JVR2" s="107"/>
      <c r="JVS2" s="107"/>
      <c r="JVT2" s="107"/>
      <c r="JVU2" s="107"/>
      <c r="JVV2" s="107"/>
      <c r="JVW2" s="107"/>
      <c r="JVX2" s="107"/>
      <c r="JVY2" s="107"/>
      <c r="JVZ2" s="107"/>
      <c r="JWA2" s="107"/>
      <c r="JWB2" s="107"/>
      <c r="JWC2" s="107"/>
      <c r="JWD2" s="107"/>
      <c r="JWE2" s="107"/>
      <c r="JWF2" s="107"/>
      <c r="JWG2" s="107"/>
      <c r="JWH2" s="107"/>
      <c r="JWI2" s="107"/>
      <c r="JWJ2" s="107"/>
      <c r="JWK2" s="107"/>
      <c r="JWL2" s="107"/>
      <c r="JWM2" s="107"/>
      <c r="JWN2" s="107"/>
      <c r="JWO2" s="107"/>
      <c r="JWP2" s="107"/>
      <c r="JWQ2" s="107"/>
      <c r="JWR2" s="107"/>
      <c r="JWS2" s="107"/>
      <c r="JWT2" s="107"/>
      <c r="JWU2" s="107"/>
      <c r="JWV2" s="107"/>
      <c r="JWW2" s="107"/>
      <c r="JWX2" s="107"/>
      <c r="JWY2" s="107"/>
      <c r="JWZ2" s="107"/>
      <c r="JXA2" s="107"/>
      <c r="JXB2" s="107"/>
      <c r="JXC2" s="107"/>
      <c r="JXD2" s="107"/>
      <c r="JXE2" s="107"/>
      <c r="JXF2" s="107"/>
      <c r="JXG2" s="107"/>
      <c r="JXH2" s="107"/>
      <c r="JXI2" s="107"/>
      <c r="JXJ2" s="107"/>
      <c r="JXK2" s="107"/>
      <c r="JXL2" s="107"/>
      <c r="JXM2" s="107"/>
      <c r="JXN2" s="107"/>
      <c r="JXO2" s="107"/>
      <c r="JXP2" s="107"/>
      <c r="JXQ2" s="107"/>
      <c r="JXR2" s="107"/>
      <c r="JXS2" s="107"/>
      <c r="JXT2" s="107"/>
      <c r="JXU2" s="107"/>
      <c r="JXV2" s="107"/>
      <c r="JXW2" s="107"/>
      <c r="JXX2" s="107"/>
      <c r="JXY2" s="107"/>
      <c r="JXZ2" s="107"/>
      <c r="JYA2" s="107"/>
      <c r="JYB2" s="107"/>
      <c r="JYC2" s="107"/>
      <c r="JYD2" s="107"/>
      <c r="JYE2" s="107"/>
      <c r="JYF2" s="107"/>
      <c r="JYG2" s="107"/>
      <c r="JYH2" s="107"/>
      <c r="JYI2" s="107"/>
      <c r="JYJ2" s="107"/>
      <c r="JYK2" s="107"/>
      <c r="JYL2" s="107"/>
      <c r="JYM2" s="107"/>
      <c r="JYN2" s="107"/>
      <c r="JYO2" s="107"/>
      <c r="JYP2" s="107"/>
      <c r="JYQ2" s="107"/>
      <c r="JYR2" s="107"/>
      <c r="JYS2" s="107"/>
      <c r="JYT2" s="107"/>
      <c r="JYU2" s="107"/>
      <c r="JYV2" s="107"/>
      <c r="JYW2" s="107"/>
      <c r="JYX2" s="107"/>
      <c r="JYY2" s="107"/>
      <c r="JYZ2" s="107"/>
      <c r="JZA2" s="107"/>
      <c r="JZB2" s="107"/>
      <c r="JZC2" s="107"/>
      <c r="JZD2" s="107"/>
      <c r="JZE2" s="107"/>
      <c r="JZF2" s="107"/>
      <c r="JZG2" s="107"/>
      <c r="JZH2" s="107"/>
      <c r="JZI2" s="107"/>
      <c r="JZJ2" s="107"/>
      <c r="JZK2" s="107"/>
      <c r="JZL2" s="107"/>
      <c r="JZM2" s="107"/>
      <c r="JZN2" s="107"/>
      <c r="JZO2" s="107"/>
      <c r="JZP2" s="107"/>
      <c r="JZQ2" s="107"/>
      <c r="JZR2" s="107"/>
      <c r="JZS2" s="107"/>
      <c r="JZT2" s="107"/>
      <c r="JZU2" s="107"/>
      <c r="JZV2" s="107"/>
      <c r="JZW2" s="107"/>
      <c r="JZX2" s="107"/>
      <c r="JZY2" s="107"/>
      <c r="JZZ2" s="107"/>
      <c r="KAA2" s="107"/>
      <c r="KAB2" s="107"/>
      <c r="KAC2" s="107"/>
      <c r="KAD2" s="107"/>
      <c r="KAE2" s="107"/>
      <c r="KAF2" s="107"/>
      <c r="KAG2" s="107"/>
      <c r="KAH2" s="107"/>
      <c r="KAI2" s="107"/>
      <c r="KAJ2" s="107"/>
      <c r="KAK2" s="107"/>
      <c r="KAL2" s="107"/>
      <c r="KAM2" s="107"/>
      <c r="KAN2" s="107"/>
      <c r="KAO2" s="107"/>
      <c r="KAP2" s="107"/>
      <c r="KAQ2" s="107"/>
      <c r="KAR2" s="107"/>
      <c r="KAS2" s="107"/>
      <c r="KAT2" s="107"/>
      <c r="KAU2" s="107"/>
      <c r="KAV2" s="107"/>
      <c r="KAW2" s="107"/>
      <c r="KAX2" s="107"/>
      <c r="KAY2" s="107"/>
      <c r="KAZ2" s="107"/>
      <c r="KBA2" s="107"/>
      <c r="KBB2" s="107"/>
      <c r="KBC2" s="107"/>
      <c r="KBD2" s="107"/>
      <c r="KBE2" s="107"/>
      <c r="KBF2" s="107"/>
      <c r="KBG2" s="107"/>
      <c r="KBH2" s="107"/>
      <c r="KBI2" s="107"/>
      <c r="KBJ2" s="107"/>
      <c r="KBK2" s="107"/>
      <c r="KBL2" s="107"/>
      <c r="KBM2" s="107"/>
      <c r="KBN2" s="107"/>
      <c r="KBO2" s="107"/>
      <c r="KBP2" s="107"/>
      <c r="KBQ2" s="107"/>
      <c r="KBR2" s="107"/>
      <c r="KBS2" s="107"/>
      <c r="KBT2" s="107"/>
      <c r="KBU2" s="107"/>
      <c r="KBV2" s="107"/>
      <c r="KBW2" s="107"/>
      <c r="KBX2" s="107"/>
      <c r="KBY2" s="107"/>
      <c r="KBZ2" s="107"/>
      <c r="KCA2" s="107"/>
      <c r="KCB2" s="107"/>
      <c r="KCC2" s="107"/>
      <c r="KCD2" s="107"/>
      <c r="KCE2" s="107"/>
      <c r="KCF2" s="107"/>
      <c r="KCG2" s="107"/>
      <c r="KCH2" s="107"/>
      <c r="KCI2" s="107"/>
      <c r="KCJ2" s="107"/>
      <c r="KCK2" s="107"/>
      <c r="KCL2" s="107"/>
      <c r="KCM2" s="107"/>
      <c r="KCN2" s="107"/>
      <c r="KCO2" s="107"/>
      <c r="KCP2" s="107"/>
      <c r="KCQ2" s="107"/>
      <c r="KCR2" s="107"/>
      <c r="KCS2" s="107"/>
      <c r="KCT2" s="107"/>
      <c r="KCU2" s="107"/>
      <c r="KCV2" s="107"/>
      <c r="KCW2" s="107"/>
      <c r="KCX2" s="107"/>
      <c r="KCY2" s="107"/>
      <c r="KCZ2" s="107"/>
      <c r="KDA2" s="107"/>
      <c r="KDB2" s="107"/>
      <c r="KDC2" s="107"/>
      <c r="KDD2" s="107"/>
      <c r="KDE2" s="107"/>
      <c r="KDF2" s="107"/>
      <c r="KDG2" s="107"/>
      <c r="KDH2" s="107"/>
      <c r="KDI2" s="107"/>
      <c r="KDJ2" s="107"/>
      <c r="KDK2" s="107"/>
      <c r="KDL2" s="107"/>
      <c r="KDM2" s="107"/>
      <c r="KDN2" s="107"/>
      <c r="KDO2" s="107"/>
      <c r="KDP2" s="107"/>
      <c r="KDQ2" s="107"/>
      <c r="KDR2" s="107"/>
      <c r="KDS2" s="107"/>
      <c r="KDT2" s="107"/>
      <c r="KDU2" s="107"/>
      <c r="KDV2" s="107"/>
      <c r="KDW2" s="107"/>
      <c r="KDX2" s="107"/>
      <c r="KDY2" s="107"/>
      <c r="KDZ2" s="107"/>
      <c r="KEA2" s="107"/>
      <c r="KEB2" s="107"/>
      <c r="KEC2" s="107"/>
      <c r="KED2" s="107"/>
      <c r="KEE2" s="107"/>
      <c r="KEF2" s="107"/>
      <c r="KEG2" s="107"/>
      <c r="KEH2" s="107"/>
      <c r="KEI2" s="107"/>
      <c r="KEJ2" s="107"/>
      <c r="KEK2" s="107"/>
      <c r="KEL2" s="107"/>
      <c r="KEM2" s="107"/>
      <c r="KEN2" s="107"/>
      <c r="KEO2" s="107"/>
      <c r="KEP2" s="107"/>
      <c r="KEQ2" s="107"/>
      <c r="KER2" s="107"/>
      <c r="KES2" s="107"/>
      <c r="KET2" s="107"/>
      <c r="KEU2" s="107"/>
      <c r="KEV2" s="107"/>
      <c r="KEW2" s="107"/>
      <c r="KEX2" s="107"/>
      <c r="KEY2" s="107"/>
      <c r="KEZ2" s="107"/>
      <c r="KFA2" s="107"/>
      <c r="KFB2" s="107"/>
      <c r="KFC2" s="107"/>
      <c r="KFD2" s="107"/>
      <c r="KFE2" s="107"/>
      <c r="KFF2" s="107"/>
      <c r="KFG2" s="107"/>
      <c r="KFH2" s="107"/>
      <c r="KFI2" s="107"/>
      <c r="KFJ2" s="107"/>
      <c r="KFK2" s="107"/>
      <c r="KFL2" s="107"/>
      <c r="KFM2" s="107"/>
      <c r="KFN2" s="107"/>
      <c r="KFO2" s="107"/>
      <c r="KFP2" s="107"/>
      <c r="KFQ2" s="107"/>
      <c r="KFR2" s="107"/>
      <c r="KFS2" s="107"/>
      <c r="KFT2" s="107"/>
      <c r="KFU2" s="107"/>
      <c r="KFV2" s="107"/>
      <c r="KFW2" s="107"/>
      <c r="KFX2" s="107"/>
      <c r="KFY2" s="107"/>
      <c r="KFZ2" s="107"/>
      <c r="KGA2" s="107"/>
      <c r="KGB2" s="107"/>
      <c r="KGC2" s="107"/>
      <c r="KGD2" s="107"/>
      <c r="KGE2" s="107"/>
      <c r="KGF2" s="107"/>
      <c r="KGG2" s="107"/>
      <c r="KGH2" s="107"/>
      <c r="KGI2" s="107"/>
      <c r="KGJ2" s="107"/>
      <c r="KGK2" s="107"/>
      <c r="KGL2" s="107"/>
      <c r="KGM2" s="107"/>
      <c r="KGN2" s="107"/>
      <c r="KGO2" s="107"/>
      <c r="KGP2" s="107"/>
      <c r="KGQ2" s="107"/>
      <c r="KGR2" s="107"/>
      <c r="KGS2" s="107"/>
      <c r="KGT2" s="107"/>
      <c r="KGU2" s="107"/>
      <c r="KGV2" s="107"/>
      <c r="KGW2" s="107"/>
      <c r="KGX2" s="107"/>
      <c r="KGY2" s="107"/>
      <c r="KGZ2" s="107"/>
      <c r="KHA2" s="107"/>
      <c r="KHB2" s="107"/>
      <c r="KHC2" s="107"/>
      <c r="KHD2" s="107"/>
      <c r="KHE2" s="107"/>
      <c r="KHF2" s="107"/>
      <c r="KHG2" s="107"/>
      <c r="KHH2" s="107"/>
      <c r="KHI2" s="107"/>
      <c r="KHJ2" s="107"/>
      <c r="KHK2" s="107"/>
      <c r="KHL2" s="107"/>
      <c r="KHM2" s="107"/>
      <c r="KHN2" s="107"/>
      <c r="KHO2" s="107"/>
      <c r="KHP2" s="107"/>
      <c r="KHQ2" s="107"/>
      <c r="KHR2" s="107"/>
      <c r="KHS2" s="107"/>
      <c r="KHT2" s="107"/>
      <c r="KHU2" s="107"/>
      <c r="KHV2" s="107"/>
      <c r="KHW2" s="107"/>
      <c r="KHX2" s="107"/>
      <c r="KHY2" s="107"/>
      <c r="KHZ2" s="107"/>
      <c r="KIA2" s="107"/>
      <c r="KIB2" s="107"/>
      <c r="KIC2" s="107"/>
      <c r="KID2" s="107"/>
      <c r="KIE2" s="107"/>
      <c r="KIF2" s="107"/>
      <c r="KIG2" s="107"/>
      <c r="KIH2" s="107"/>
      <c r="KII2" s="107"/>
      <c r="KIJ2" s="107"/>
      <c r="KIK2" s="107"/>
      <c r="KIL2" s="107"/>
      <c r="KIM2" s="107"/>
      <c r="KIN2" s="107"/>
      <c r="KIO2" s="107"/>
      <c r="KIP2" s="107"/>
      <c r="KIQ2" s="107"/>
      <c r="KIR2" s="107"/>
      <c r="KIS2" s="107"/>
      <c r="KIT2" s="107"/>
      <c r="KIU2" s="107"/>
      <c r="KIV2" s="107"/>
      <c r="KIW2" s="107"/>
      <c r="KIX2" s="107"/>
      <c r="KIY2" s="107"/>
      <c r="KIZ2" s="107"/>
      <c r="KJA2" s="107"/>
      <c r="KJB2" s="107"/>
      <c r="KJC2" s="107"/>
      <c r="KJD2" s="107"/>
      <c r="KJE2" s="107"/>
      <c r="KJF2" s="107"/>
      <c r="KJG2" s="107"/>
      <c r="KJH2" s="107"/>
      <c r="KJI2" s="107"/>
      <c r="KJJ2" s="107"/>
      <c r="KJK2" s="107"/>
      <c r="KJL2" s="107"/>
      <c r="KJM2" s="107"/>
      <c r="KJN2" s="107"/>
      <c r="KJO2" s="107"/>
      <c r="KJP2" s="107"/>
      <c r="KJQ2" s="107"/>
      <c r="KJR2" s="107"/>
      <c r="KJS2" s="107"/>
      <c r="KJT2" s="107"/>
      <c r="KJU2" s="107"/>
      <c r="KJV2" s="107"/>
      <c r="KJW2" s="107"/>
      <c r="KJX2" s="107"/>
      <c r="KJY2" s="107"/>
      <c r="KJZ2" s="107"/>
      <c r="KKA2" s="107"/>
      <c r="KKB2" s="107"/>
      <c r="KKC2" s="107"/>
      <c r="KKD2" s="107"/>
      <c r="KKE2" s="107"/>
      <c r="KKF2" s="107"/>
      <c r="KKG2" s="107"/>
      <c r="KKH2" s="107"/>
      <c r="KKI2" s="107"/>
      <c r="KKJ2" s="107"/>
      <c r="KKK2" s="107"/>
      <c r="KKL2" s="107"/>
      <c r="KKM2" s="107"/>
      <c r="KKN2" s="107"/>
      <c r="KKO2" s="107"/>
      <c r="KKP2" s="107"/>
      <c r="KKQ2" s="107"/>
      <c r="KKR2" s="107"/>
      <c r="KKS2" s="107"/>
      <c r="KKT2" s="107"/>
      <c r="KKU2" s="107"/>
      <c r="KKV2" s="107"/>
      <c r="KKW2" s="107"/>
      <c r="KKX2" s="107"/>
      <c r="KKY2" s="107"/>
      <c r="KKZ2" s="107"/>
      <c r="KLA2" s="107"/>
      <c r="KLB2" s="107"/>
      <c r="KLC2" s="107"/>
      <c r="KLD2" s="107"/>
      <c r="KLE2" s="107"/>
      <c r="KLF2" s="107"/>
      <c r="KLG2" s="107"/>
      <c r="KLH2" s="107"/>
      <c r="KLI2" s="107"/>
      <c r="KLJ2" s="107"/>
      <c r="KLK2" s="107"/>
      <c r="KLL2" s="107"/>
      <c r="KLM2" s="107"/>
      <c r="KLN2" s="107"/>
      <c r="KLO2" s="107"/>
      <c r="KLP2" s="107"/>
      <c r="KLQ2" s="107"/>
      <c r="KLR2" s="107"/>
      <c r="KLS2" s="107"/>
      <c r="KLT2" s="107"/>
      <c r="KLU2" s="107"/>
      <c r="KLV2" s="107"/>
      <c r="KLW2" s="107"/>
      <c r="KLX2" s="107"/>
      <c r="KLY2" s="107"/>
      <c r="KLZ2" s="107"/>
      <c r="KMA2" s="107"/>
      <c r="KMB2" s="107"/>
      <c r="KMC2" s="107"/>
      <c r="KMD2" s="107"/>
      <c r="KME2" s="107"/>
      <c r="KMF2" s="107"/>
      <c r="KMG2" s="107"/>
      <c r="KMH2" s="107"/>
      <c r="KMI2" s="107"/>
      <c r="KMJ2" s="107"/>
      <c r="KMK2" s="107"/>
      <c r="KML2" s="107"/>
      <c r="KMM2" s="107"/>
      <c r="KMN2" s="107"/>
      <c r="KMO2" s="107"/>
      <c r="KMP2" s="107"/>
      <c r="KMQ2" s="107"/>
      <c r="KMR2" s="107"/>
      <c r="KMS2" s="107"/>
      <c r="KMT2" s="107"/>
      <c r="KMU2" s="107"/>
      <c r="KMV2" s="107"/>
      <c r="KMW2" s="107"/>
      <c r="KMX2" s="107"/>
      <c r="KMY2" s="107"/>
      <c r="KMZ2" s="107"/>
      <c r="KNA2" s="107"/>
      <c r="KNB2" s="107"/>
      <c r="KNC2" s="107"/>
      <c r="KND2" s="107"/>
      <c r="KNE2" s="107"/>
      <c r="KNF2" s="107"/>
      <c r="KNG2" s="107"/>
      <c r="KNH2" s="107"/>
      <c r="KNI2" s="107"/>
      <c r="KNJ2" s="107"/>
      <c r="KNK2" s="107"/>
      <c r="KNL2" s="107"/>
      <c r="KNM2" s="107"/>
      <c r="KNN2" s="107"/>
      <c r="KNO2" s="107"/>
      <c r="KNP2" s="107"/>
      <c r="KNQ2" s="107"/>
      <c r="KNR2" s="107"/>
      <c r="KNS2" s="107"/>
      <c r="KNT2" s="107"/>
      <c r="KNU2" s="107"/>
      <c r="KNV2" s="107"/>
      <c r="KNW2" s="107"/>
      <c r="KNX2" s="107"/>
      <c r="KNY2" s="107"/>
      <c r="KNZ2" s="107"/>
      <c r="KOA2" s="107"/>
      <c r="KOB2" s="107"/>
      <c r="KOC2" s="107"/>
      <c r="KOD2" s="107"/>
      <c r="KOE2" s="107"/>
      <c r="KOF2" s="107"/>
      <c r="KOG2" s="107"/>
      <c r="KOH2" s="107"/>
      <c r="KOI2" s="107"/>
      <c r="KOJ2" s="107"/>
      <c r="KOK2" s="107"/>
      <c r="KOL2" s="107"/>
      <c r="KOM2" s="107"/>
      <c r="KON2" s="107"/>
      <c r="KOO2" s="107"/>
      <c r="KOP2" s="107"/>
      <c r="KOQ2" s="107"/>
      <c r="KOR2" s="107"/>
      <c r="KOS2" s="107"/>
      <c r="KOT2" s="107"/>
      <c r="KOU2" s="107"/>
      <c r="KOV2" s="107"/>
      <c r="KOW2" s="107"/>
      <c r="KOX2" s="107"/>
      <c r="KOY2" s="107"/>
      <c r="KOZ2" s="107"/>
      <c r="KPA2" s="107"/>
      <c r="KPB2" s="107"/>
      <c r="KPC2" s="107"/>
      <c r="KPD2" s="107"/>
      <c r="KPE2" s="107"/>
      <c r="KPF2" s="107"/>
      <c r="KPG2" s="107"/>
      <c r="KPH2" s="107"/>
      <c r="KPI2" s="107"/>
      <c r="KPJ2" s="107"/>
      <c r="KPK2" s="107"/>
      <c r="KPL2" s="107"/>
      <c r="KPM2" s="107"/>
      <c r="KPN2" s="107"/>
      <c r="KPO2" s="107"/>
      <c r="KPP2" s="107"/>
      <c r="KPQ2" s="107"/>
      <c r="KPR2" s="107"/>
      <c r="KPS2" s="107"/>
      <c r="KPT2" s="107"/>
      <c r="KPU2" s="107"/>
      <c r="KPV2" s="107"/>
      <c r="KPW2" s="107"/>
      <c r="KPX2" s="107"/>
      <c r="KPY2" s="107"/>
      <c r="KPZ2" s="107"/>
      <c r="KQA2" s="107"/>
      <c r="KQB2" s="107"/>
      <c r="KQC2" s="107"/>
      <c r="KQD2" s="107"/>
      <c r="KQE2" s="107"/>
      <c r="KQF2" s="107"/>
      <c r="KQG2" s="107"/>
      <c r="KQH2" s="107"/>
      <c r="KQI2" s="107"/>
      <c r="KQJ2" s="107"/>
      <c r="KQK2" s="107"/>
      <c r="KQL2" s="107"/>
      <c r="KQM2" s="107"/>
      <c r="KQN2" s="107"/>
      <c r="KQO2" s="107"/>
      <c r="KQP2" s="107"/>
      <c r="KQQ2" s="107"/>
      <c r="KQR2" s="107"/>
      <c r="KQS2" s="107"/>
      <c r="KQT2" s="107"/>
      <c r="KQU2" s="107"/>
      <c r="KQV2" s="107"/>
      <c r="KQW2" s="107"/>
      <c r="KQX2" s="107"/>
      <c r="KQY2" s="107"/>
      <c r="KQZ2" s="107"/>
      <c r="KRA2" s="107"/>
      <c r="KRB2" s="107"/>
      <c r="KRC2" s="107"/>
      <c r="KRD2" s="107"/>
      <c r="KRE2" s="107"/>
      <c r="KRF2" s="107"/>
      <c r="KRG2" s="107"/>
      <c r="KRH2" s="107"/>
      <c r="KRI2" s="107"/>
      <c r="KRJ2" s="107"/>
      <c r="KRK2" s="107"/>
      <c r="KRL2" s="107"/>
      <c r="KRM2" s="107"/>
      <c r="KRN2" s="107"/>
      <c r="KRO2" s="107"/>
      <c r="KRP2" s="107"/>
      <c r="KRQ2" s="107"/>
      <c r="KRR2" s="107"/>
      <c r="KRS2" s="107"/>
      <c r="KRT2" s="107"/>
      <c r="KRU2" s="107"/>
      <c r="KRV2" s="107"/>
      <c r="KRW2" s="107"/>
      <c r="KRX2" s="107"/>
      <c r="KRY2" s="107"/>
      <c r="KRZ2" s="107"/>
      <c r="KSA2" s="107"/>
      <c r="KSB2" s="107"/>
      <c r="KSC2" s="107"/>
      <c r="KSD2" s="107"/>
      <c r="KSE2" s="107"/>
      <c r="KSF2" s="107"/>
      <c r="KSG2" s="107"/>
      <c r="KSH2" s="107"/>
      <c r="KSI2" s="107"/>
      <c r="KSJ2" s="107"/>
      <c r="KSK2" s="107"/>
      <c r="KSL2" s="107"/>
      <c r="KSM2" s="107"/>
      <c r="KSN2" s="107"/>
      <c r="KSO2" s="107"/>
      <c r="KSP2" s="107"/>
      <c r="KSQ2" s="107"/>
      <c r="KSR2" s="107"/>
      <c r="KSS2" s="107"/>
      <c r="KST2" s="107"/>
      <c r="KSU2" s="107"/>
      <c r="KSV2" s="107"/>
      <c r="KSW2" s="107"/>
      <c r="KSX2" s="107"/>
      <c r="KSY2" s="107"/>
      <c r="KSZ2" s="107"/>
      <c r="KTA2" s="107"/>
      <c r="KTB2" s="107"/>
      <c r="KTC2" s="107"/>
      <c r="KTD2" s="107"/>
      <c r="KTE2" s="107"/>
      <c r="KTF2" s="107"/>
      <c r="KTG2" s="107"/>
      <c r="KTH2" s="107"/>
      <c r="KTI2" s="107"/>
      <c r="KTJ2" s="107"/>
      <c r="KTK2" s="107"/>
      <c r="KTL2" s="107"/>
      <c r="KTM2" s="107"/>
      <c r="KTN2" s="107"/>
      <c r="KTO2" s="107"/>
      <c r="KTP2" s="107"/>
      <c r="KTQ2" s="107"/>
      <c r="KTR2" s="107"/>
      <c r="KTS2" s="107"/>
      <c r="KTT2" s="107"/>
      <c r="KTU2" s="107"/>
      <c r="KTV2" s="107"/>
      <c r="KTW2" s="107"/>
      <c r="KTX2" s="107"/>
      <c r="KTY2" s="107"/>
      <c r="KTZ2" s="107"/>
      <c r="KUA2" s="107"/>
      <c r="KUB2" s="107"/>
      <c r="KUC2" s="107"/>
      <c r="KUD2" s="107"/>
      <c r="KUE2" s="107"/>
      <c r="KUF2" s="107"/>
      <c r="KUG2" s="107"/>
      <c r="KUH2" s="107"/>
      <c r="KUI2" s="107"/>
      <c r="KUJ2" s="107"/>
      <c r="KUK2" s="107"/>
      <c r="KUL2" s="107"/>
      <c r="KUM2" s="107"/>
      <c r="KUN2" s="107"/>
      <c r="KUO2" s="107"/>
      <c r="KUP2" s="107"/>
      <c r="KUQ2" s="107"/>
      <c r="KUR2" s="107"/>
      <c r="KUS2" s="107"/>
      <c r="KUT2" s="107"/>
      <c r="KUU2" s="107"/>
      <c r="KUV2" s="107"/>
      <c r="KUW2" s="107"/>
      <c r="KUX2" s="107"/>
      <c r="KUY2" s="107"/>
      <c r="KUZ2" s="107"/>
      <c r="KVA2" s="107"/>
      <c r="KVB2" s="107"/>
      <c r="KVC2" s="107"/>
      <c r="KVD2" s="107"/>
      <c r="KVE2" s="107"/>
      <c r="KVF2" s="107"/>
      <c r="KVG2" s="107"/>
      <c r="KVH2" s="107"/>
      <c r="KVI2" s="107"/>
      <c r="KVJ2" s="107"/>
      <c r="KVK2" s="107"/>
      <c r="KVL2" s="107"/>
      <c r="KVM2" s="107"/>
      <c r="KVN2" s="107"/>
      <c r="KVO2" s="107"/>
      <c r="KVP2" s="107"/>
      <c r="KVQ2" s="107"/>
      <c r="KVR2" s="107"/>
      <c r="KVS2" s="107"/>
      <c r="KVT2" s="107"/>
      <c r="KVU2" s="107"/>
      <c r="KVV2" s="107"/>
      <c r="KVW2" s="107"/>
      <c r="KVX2" s="107"/>
      <c r="KVY2" s="107"/>
      <c r="KVZ2" s="107"/>
      <c r="KWA2" s="107"/>
      <c r="KWB2" s="107"/>
      <c r="KWC2" s="107"/>
      <c r="KWD2" s="107"/>
      <c r="KWE2" s="107"/>
      <c r="KWF2" s="107"/>
      <c r="KWG2" s="107"/>
      <c r="KWH2" s="107"/>
      <c r="KWI2" s="107"/>
      <c r="KWJ2" s="107"/>
      <c r="KWK2" s="107"/>
      <c r="KWL2" s="107"/>
      <c r="KWM2" s="107"/>
      <c r="KWN2" s="107"/>
      <c r="KWO2" s="107"/>
      <c r="KWP2" s="107"/>
      <c r="KWQ2" s="107"/>
      <c r="KWR2" s="107"/>
      <c r="KWS2" s="107"/>
      <c r="KWT2" s="107"/>
      <c r="KWU2" s="107"/>
      <c r="KWV2" s="107"/>
      <c r="KWW2" s="107"/>
      <c r="KWX2" s="107"/>
      <c r="KWY2" s="107"/>
      <c r="KWZ2" s="107"/>
      <c r="KXA2" s="107"/>
      <c r="KXB2" s="107"/>
      <c r="KXC2" s="107"/>
      <c r="KXD2" s="107"/>
      <c r="KXE2" s="107"/>
      <c r="KXF2" s="107"/>
      <c r="KXG2" s="107"/>
      <c r="KXH2" s="107"/>
      <c r="KXI2" s="107"/>
      <c r="KXJ2" s="107"/>
      <c r="KXK2" s="107"/>
      <c r="KXL2" s="107"/>
      <c r="KXM2" s="107"/>
      <c r="KXN2" s="107"/>
      <c r="KXO2" s="107"/>
      <c r="KXP2" s="107"/>
      <c r="KXQ2" s="107"/>
      <c r="KXR2" s="107"/>
      <c r="KXS2" s="107"/>
      <c r="KXT2" s="107"/>
      <c r="KXU2" s="107"/>
      <c r="KXV2" s="107"/>
      <c r="KXW2" s="107"/>
      <c r="KXX2" s="107"/>
      <c r="KXY2" s="107"/>
      <c r="KXZ2" s="107"/>
      <c r="KYA2" s="107"/>
      <c r="KYB2" s="107"/>
      <c r="KYC2" s="107"/>
      <c r="KYD2" s="107"/>
      <c r="KYE2" s="107"/>
      <c r="KYF2" s="107"/>
      <c r="KYG2" s="107"/>
      <c r="KYH2" s="107"/>
      <c r="KYI2" s="107"/>
      <c r="KYJ2" s="107"/>
      <c r="KYK2" s="107"/>
      <c r="KYL2" s="107"/>
      <c r="KYM2" s="107"/>
      <c r="KYN2" s="107"/>
      <c r="KYO2" s="107"/>
      <c r="KYP2" s="107"/>
      <c r="KYQ2" s="107"/>
      <c r="KYR2" s="107"/>
      <c r="KYS2" s="107"/>
      <c r="KYT2" s="107"/>
      <c r="KYU2" s="107"/>
      <c r="KYV2" s="107"/>
      <c r="KYW2" s="107"/>
      <c r="KYX2" s="107"/>
      <c r="KYY2" s="107"/>
      <c r="KYZ2" s="107"/>
      <c r="KZA2" s="107"/>
      <c r="KZB2" s="107"/>
      <c r="KZC2" s="107"/>
      <c r="KZD2" s="107"/>
      <c r="KZE2" s="107"/>
      <c r="KZF2" s="107"/>
      <c r="KZG2" s="107"/>
      <c r="KZH2" s="107"/>
      <c r="KZI2" s="107"/>
      <c r="KZJ2" s="107"/>
      <c r="KZK2" s="107"/>
      <c r="KZL2" s="107"/>
      <c r="KZM2" s="107"/>
      <c r="KZN2" s="107"/>
      <c r="KZO2" s="107"/>
      <c r="KZP2" s="107"/>
      <c r="KZQ2" s="107"/>
      <c r="KZR2" s="107"/>
      <c r="KZS2" s="107"/>
      <c r="KZT2" s="107"/>
      <c r="KZU2" s="107"/>
      <c r="KZV2" s="107"/>
      <c r="KZW2" s="107"/>
      <c r="KZX2" s="107"/>
      <c r="KZY2" s="107"/>
      <c r="KZZ2" s="107"/>
      <c r="LAA2" s="107"/>
      <c r="LAB2" s="107"/>
      <c r="LAC2" s="107"/>
      <c r="LAD2" s="107"/>
      <c r="LAE2" s="107"/>
      <c r="LAF2" s="107"/>
      <c r="LAG2" s="107"/>
      <c r="LAH2" s="107"/>
      <c r="LAI2" s="107"/>
      <c r="LAJ2" s="107"/>
      <c r="LAK2" s="107"/>
      <c r="LAL2" s="107"/>
      <c r="LAM2" s="107"/>
      <c r="LAN2" s="107"/>
      <c r="LAO2" s="107"/>
      <c r="LAP2" s="107"/>
      <c r="LAQ2" s="107"/>
      <c r="LAR2" s="107"/>
      <c r="LAS2" s="107"/>
      <c r="LAT2" s="107"/>
      <c r="LAU2" s="107"/>
      <c r="LAV2" s="107"/>
      <c r="LAW2" s="107"/>
      <c r="LAX2" s="107"/>
      <c r="LAY2" s="107"/>
      <c r="LAZ2" s="107"/>
      <c r="LBA2" s="107"/>
      <c r="LBB2" s="107"/>
      <c r="LBC2" s="107"/>
      <c r="LBD2" s="107"/>
      <c r="LBE2" s="107"/>
      <c r="LBF2" s="107"/>
      <c r="LBG2" s="107"/>
      <c r="LBH2" s="107"/>
      <c r="LBI2" s="107"/>
      <c r="LBJ2" s="107"/>
      <c r="LBK2" s="107"/>
      <c r="LBL2" s="107"/>
      <c r="LBM2" s="107"/>
      <c r="LBN2" s="107"/>
      <c r="LBO2" s="107"/>
      <c r="LBP2" s="107"/>
      <c r="LBQ2" s="107"/>
      <c r="LBR2" s="107"/>
      <c r="LBS2" s="107"/>
      <c r="LBT2" s="107"/>
      <c r="LBU2" s="107"/>
      <c r="LBV2" s="107"/>
      <c r="LBW2" s="107"/>
      <c r="LBX2" s="107"/>
      <c r="LBY2" s="107"/>
      <c r="LBZ2" s="107"/>
      <c r="LCA2" s="107"/>
      <c r="LCB2" s="107"/>
      <c r="LCC2" s="107"/>
      <c r="LCD2" s="107"/>
      <c r="LCE2" s="107"/>
      <c r="LCF2" s="107"/>
      <c r="LCG2" s="107"/>
      <c r="LCH2" s="107"/>
      <c r="LCI2" s="107"/>
      <c r="LCJ2" s="107"/>
      <c r="LCK2" s="107"/>
      <c r="LCL2" s="107"/>
      <c r="LCM2" s="107"/>
      <c r="LCN2" s="107"/>
      <c r="LCO2" s="107"/>
      <c r="LCP2" s="107"/>
      <c r="LCQ2" s="107"/>
      <c r="LCR2" s="107"/>
      <c r="LCS2" s="107"/>
      <c r="LCT2" s="107"/>
      <c r="LCU2" s="107"/>
      <c r="LCV2" s="107"/>
      <c r="LCW2" s="107"/>
      <c r="LCX2" s="107"/>
      <c r="LCY2" s="107"/>
      <c r="LCZ2" s="107"/>
      <c r="LDA2" s="107"/>
      <c r="LDB2" s="107"/>
      <c r="LDC2" s="107"/>
      <c r="LDD2" s="107"/>
      <c r="LDE2" s="107"/>
      <c r="LDF2" s="107"/>
      <c r="LDG2" s="107"/>
      <c r="LDH2" s="107"/>
      <c r="LDI2" s="107"/>
      <c r="LDJ2" s="107"/>
      <c r="LDK2" s="107"/>
      <c r="LDL2" s="107"/>
      <c r="LDM2" s="107"/>
      <c r="LDN2" s="107"/>
      <c r="LDO2" s="107"/>
      <c r="LDP2" s="107"/>
      <c r="LDQ2" s="107"/>
      <c r="LDR2" s="107"/>
      <c r="LDS2" s="107"/>
      <c r="LDT2" s="107"/>
      <c r="LDU2" s="107"/>
      <c r="LDV2" s="107"/>
      <c r="LDW2" s="107"/>
      <c r="LDX2" s="107"/>
      <c r="LDY2" s="107"/>
      <c r="LDZ2" s="107"/>
      <c r="LEA2" s="107"/>
      <c r="LEB2" s="107"/>
      <c r="LEC2" s="107"/>
      <c r="LED2" s="107"/>
      <c r="LEE2" s="107"/>
      <c r="LEF2" s="107"/>
      <c r="LEG2" s="107"/>
      <c r="LEH2" s="107"/>
      <c r="LEI2" s="107"/>
      <c r="LEJ2" s="107"/>
      <c r="LEK2" s="107"/>
      <c r="LEL2" s="107"/>
      <c r="LEM2" s="107"/>
      <c r="LEN2" s="107"/>
      <c r="LEO2" s="107"/>
      <c r="LEP2" s="107"/>
      <c r="LEQ2" s="107"/>
      <c r="LER2" s="107"/>
      <c r="LES2" s="107"/>
      <c r="LET2" s="107"/>
      <c r="LEU2" s="107"/>
      <c r="LEV2" s="107"/>
      <c r="LEW2" s="107"/>
      <c r="LEX2" s="107"/>
      <c r="LEY2" s="107"/>
      <c r="LEZ2" s="107"/>
      <c r="LFA2" s="107"/>
      <c r="LFB2" s="107"/>
      <c r="LFC2" s="107"/>
      <c r="LFD2" s="107"/>
      <c r="LFE2" s="107"/>
      <c r="LFF2" s="107"/>
      <c r="LFG2" s="107"/>
      <c r="LFH2" s="107"/>
      <c r="LFI2" s="107"/>
      <c r="LFJ2" s="107"/>
      <c r="LFK2" s="107"/>
      <c r="LFL2" s="107"/>
      <c r="LFM2" s="107"/>
      <c r="LFN2" s="107"/>
      <c r="LFO2" s="107"/>
      <c r="LFP2" s="107"/>
      <c r="LFQ2" s="107"/>
      <c r="LFR2" s="107"/>
      <c r="LFS2" s="107"/>
      <c r="LFT2" s="107"/>
      <c r="LFU2" s="107"/>
      <c r="LFV2" s="107"/>
      <c r="LFW2" s="107"/>
      <c r="LFX2" s="107"/>
      <c r="LFY2" s="107"/>
      <c r="LFZ2" s="107"/>
      <c r="LGA2" s="107"/>
      <c r="LGB2" s="107"/>
      <c r="LGC2" s="107"/>
      <c r="LGD2" s="107"/>
      <c r="LGE2" s="107"/>
      <c r="LGF2" s="107"/>
      <c r="LGG2" s="107"/>
      <c r="LGH2" s="107"/>
      <c r="LGI2" s="107"/>
      <c r="LGJ2" s="107"/>
      <c r="LGK2" s="107"/>
      <c r="LGL2" s="107"/>
      <c r="LGM2" s="107"/>
      <c r="LGN2" s="107"/>
      <c r="LGO2" s="107"/>
      <c r="LGP2" s="107"/>
      <c r="LGQ2" s="107"/>
      <c r="LGR2" s="107"/>
      <c r="LGS2" s="107"/>
      <c r="LGT2" s="107"/>
      <c r="LGU2" s="107"/>
      <c r="LGV2" s="107"/>
      <c r="LGW2" s="107"/>
      <c r="LGX2" s="107"/>
      <c r="LGY2" s="107"/>
      <c r="LGZ2" s="107"/>
      <c r="LHA2" s="107"/>
      <c r="LHB2" s="107"/>
      <c r="LHC2" s="107"/>
      <c r="LHD2" s="107"/>
      <c r="LHE2" s="107"/>
      <c r="LHF2" s="107"/>
      <c r="LHG2" s="107"/>
      <c r="LHH2" s="107"/>
      <c r="LHI2" s="107"/>
      <c r="LHJ2" s="107"/>
      <c r="LHK2" s="107"/>
      <c r="LHL2" s="107"/>
      <c r="LHM2" s="107"/>
      <c r="LHN2" s="107"/>
      <c r="LHO2" s="107"/>
      <c r="LHP2" s="107"/>
      <c r="LHQ2" s="107"/>
      <c r="LHR2" s="107"/>
      <c r="LHS2" s="107"/>
      <c r="LHT2" s="107"/>
      <c r="LHU2" s="107"/>
      <c r="LHV2" s="107"/>
      <c r="LHW2" s="107"/>
      <c r="LHX2" s="107"/>
      <c r="LHY2" s="107"/>
      <c r="LHZ2" s="107"/>
      <c r="LIA2" s="107"/>
      <c r="LIB2" s="107"/>
      <c r="LIC2" s="107"/>
      <c r="LID2" s="107"/>
      <c r="LIE2" s="107"/>
      <c r="LIF2" s="107"/>
      <c r="LIG2" s="107"/>
      <c r="LIH2" s="107"/>
      <c r="LII2" s="107"/>
      <c r="LIJ2" s="107"/>
      <c r="LIK2" s="107"/>
      <c r="LIL2" s="107"/>
      <c r="LIM2" s="107"/>
      <c r="LIN2" s="107"/>
      <c r="LIO2" s="107"/>
      <c r="LIP2" s="107"/>
      <c r="LIQ2" s="107"/>
      <c r="LIR2" s="107"/>
      <c r="LIS2" s="107"/>
      <c r="LIT2" s="107"/>
      <c r="LIU2" s="107"/>
      <c r="LIV2" s="107"/>
      <c r="LIW2" s="107"/>
      <c r="LIX2" s="107"/>
      <c r="LIY2" s="107"/>
      <c r="LIZ2" s="107"/>
      <c r="LJA2" s="107"/>
      <c r="LJB2" s="107"/>
      <c r="LJC2" s="107"/>
      <c r="LJD2" s="107"/>
      <c r="LJE2" s="107"/>
      <c r="LJF2" s="107"/>
      <c r="LJG2" s="107"/>
      <c r="LJH2" s="107"/>
      <c r="LJI2" s="107"/>
      <c r="LJJ2" s="107"/>
      <c r="LJK2" s="107"/>
      <c r="LJL2" s="107"/>
      <c r="LJM2" s="107"/>
      <c r="LJN2" s="107"/>
      <c r="LJO2" s="107"/>
      <c r="LJP2" s="107"/>
      <c r="LJQ2" s="107"/>
      <c r="LJR2" s="107"/>
      <c r="LJS2" s="107"/>
      <c r="LJT2" s="107"/>
      <c r="LJU2" s="107"/>
      <c r="LJV2" s="107"/>
      <c r="LJW2" s="107"/>
      <c r="LJX2" s="107"/>
      <c r="LJY2" s="107"/>
      <c r="LJZ2" s="107"/>
      <c r="LKA2" s="107"/>
      <c r="LKB2" s="107"/>
      <c r="LKC2" s="107"/>
      <c r="LKD2" s="107"/>
      <c r="LKE2" s="107"/>
      <c r="LKF2" s="107"/>
      <c r="LKG2" s="107"/>
      <c r="LKH2" s="107"/>
      <c r="LKI2" s="107"/>
      <c r="LKJ2" s="107"/>
      <c r="LKK2" s="107"/>
      <c r="LKL2" s="107"/>
      <c r="LKM2" s="107"/>
      <c r="LKN2" s="107"/>
      <c r="LKO2" s="107"/>
      <c r="LKP2" s="107"/>
      <c r="LKQ2" s="107"/>
      <c r="LKR2" s="107"/>
      <c r="LKS2" s="107"/>
      <c r="LKT2" s="107"/>
      <c r="LKU2" s="107"/>
      <c r="LKV2" s="107"/>
      <c r="LKW2" s="107"/>
      <c r="LKX2" s="107"/>
      <c r="LKY2" s="107"/>
      <c r="LKZ2" s="107"/>
      <c r="LLA2" s="107"/>
      <c r="LLB2" s="107"/>
      <c r="LLC2" s="107"/>
      <c r="LLD2" s="107"/>
      <c r="LLE2" s="107"/>
      <c r="LLF2" s="107"/>
      <c r="LLG2" s="107"/>
      <c r="LLH2" s="107"/>
      <c r="LLI2" s="107"/>
      <c r="LLJ2" s="107"/>
      <c r="LLK2" s="107"/>
      <c r="LLL2" s="107"/>
      <c r="LLM2" s="107"/>
      <c r="LLN2" s="107"/>
      <c r="LLO2" s="107"/>
      <c r="LLP2" s="107"/>
      <c r="LLQ2" s="107"/>
      <c r="LLR2" s="107"/>
      <c r="LLS2" s="107"/>
      <c r="LLT2" s="107"/>
      <c r="LLU2" s="107"/>
      <c r="LLV2" s="107"/>
      <c r="LLW2" s="107"/>
      <c r="LLX2" s="107"/>
      <c r="LLY2" s="107"/>
      <c r="LLZ2" s="107"/>
      <c r="LMA2" s="107"/>
      <c r="LMB2" s="107"/>
      <c r="LMC2" s="107"/>
      <c r="LMD2" s="107"/>
      <c r="LME2" s="107"/>
      <c r="LMF2" s="107"/>
      <c r="LMG2" s="107"/>
      <c r="LMH2" s="107"/>
      <c r="LMI2" s="107"/>
      <c r="LMJ2" s="107"/>
      <c r="LMK2" s="107"/>
      <c r="LML2" s="107"/>
      <c r="LMM2" s="107"/>
      <c r="LMN2" s="107"/>
      <c r="LMO2" s="107"/>
      <c r="LMP2" s="107"/>
      <c r="LMQ2" s="107"/>
      <c r="LMR2" s="107"/>
      <c r="LMS2" s="107"/>
      <c r="LMT2" s="107"/>
      <c r="LMU2" s="107"/>
      <c r="LMV2" s="107"/>
      <c r="LMW2" s="107"/>
      <c r="LMX2" s="107"/>
      <c r="LMY2" s="107"/>
      <c r="LMZ2" s="107"/>
      <c r="LNA2" s="107"/>
      <c r="LNB2" s="107"/>
      <c r="LNC2" s="107"/>
      <c r="LND2" s="107"/>
      <c r="LNE2" s="107"/>
      <c r="LNF2" s="107"/>
      <c r="LNG2" s="107"/>
      <c r="LNH2" s="107"/>
      <c r="LNI2" s="107"/>
      <c r="LNJ2" s="107"/>
      <c r="LNK2" s="107"/>
      <c r="LNL2" s="107"/>
      <c r="LNM2" s="107"/>
      <c r="LNN2" s="107"/>
      <c r="LNO2" s="107"/>
      <c r="LNP2" s="107"/>
      <c r="LNQ2" s="107"/>
      <c r="LNR2" s="107"/>
      <c r="LNS2" s="107"/>
      <c r="LNT2" s="107"/>
      <c r="LNU2" s="107"/>
      <c r="LNV2" s="107"/>
      <c r="LNW2" s="107"/>
      <c r="LNX2" s="107"/>
      <c r="LNY2" s="107"/>
      <c r="LNZ2" s="107"/>
      <c r="LOA2" s="107"/>
      <c r="LOB2" s="107"/>
      <c r="LOC2" s="107"/>
      <c r="LOD2" s="107"/>
      <c r="LOE2" s="107"/>
      <c r="LOF2" s="107"/>
      <c r="LOG2" s="107"/>
      <c r="LOH2" s="107"/>
      <c r="LOI2" s="107"/>
      <c r="LOJ2" s="107"/>
      <c r="LOK2" s="107"/>
      <c r="LOL2" s="107"/>
      <c r="LOM2" s="107"/>
      <c r="LON2" s="107"/>
      <c r="LOO2" s="107"/>
      <c r="LOP2" s="107"/>
      <c r="LOQ2" s="107"/>
      <c r="LOR2" s="107"/>
      <c r="LOS2" s="107"/>
      <c r="LOT2" s="107"/>
      <c r="LOU2" s="107"/>
      <c r="LOV2" s="107"/>
      <c r="LOW2" s="107"/>
      <c r="LOX2" s="107"/>
      <c r="LOY2" s="107"/>
      <c r="LOZ2" s="107"/>
      <c r="LPA2" s="107"/>
      <c r="LPB2" s="107"/>
      <c r="LPC2" s="107"/>
      <c r="LPD2" s="107"/>
      <c r="LPE2" s="107"/>
      <c r="LPF2" s="107"/>
      <c r="LPG2" s="107"/>
      <c r="LPH2" s="107"/>
      <c r="LPI2" s="107"/>
      <c r="LPJ2" s="107"/>
      <c r="LPK2" s="107"/>
      <c r="LPL2" s="107"/>
      <c r="LPM2" s="107"/>
      <c r="LPN2" s="107"/>
      <c r="LPO2" s="107"/>
      <c r="LPP2" s="107"/>
      <c r="LPQ2" s="107"/>
      <c r="LPR2" s="107"/>
      <c r="LPS2" s="107"/>
      <c r="LPT2" s="107"/>
      <c r="LPU2" s="107"/>
      <c r="LPV2" s="107"/>
      <c r="LPW2" s="107"/>
      <c r="LPX2" s="107"/>
      <c r="LPY2" s="107"/>
      <c r="LPZ2" s="107"/>
      <c r="LQA2" s="107"/>
      <c r="LQB2" s="107"/>
      <c r="LQC2" s="107"/>
      <c r="LQD2" s="107"/>
      <c r="LQE2" s="107"/>
      <c r="LQF2" s="107"/>
      <c r="LQG2" s="107"/>
      <c r="LQH2" s="107"/>
      <c r="LQI2" s="107"/>
      <c r="LQJ2" s="107"/>
      <c r="LQK2" s="107"/>
      <c r="LQL2" s="107"/>
      <c r="LQM2" s="107"/>
      <c r="LQN2" s="107"/>
      <c r="LQO2" s="107"/>
      <c r="LQP2" s="107"/>
      <c r="LQQ2" s="107"/>
      <c r="LQR2" s="107"/>
      <c r="LQS2" s="107"/>
      <c r="LQT2" s="107"/>
      <c r="LQU2" s="107"/>
      <c r="LQV2" s="107"/>
      <c r="LQW2" s="107"/>
      <c r="LQX2" s="107"/>
      <c r="LQY2" s="107"/>
      <c r="LQZ2" s="107"/>
      <c r="LRA2" s="107"/>
      <c r="LRB2" s="107"/>
      <c r="LRC2" s="107"/>
      <c r="LRD2" s="107"/>
      <c r="LRE2" s="107"/>
      <c r="LRF2" s="107"/>
      <c r="LRG2" s="107"/>
      <c r="LRH2" s="107"/>
      <c r="LRI2" s="107"/>
      <c r="LRJ2" s="107"/>
      <c r="LRK2" s="107"/>
      <c r="LRL2" s="107"/>
      <c r="LRM2" s="107"/>
      <c r="LRN2" s="107"/>
      <c r="LRO2" s="107"/>
      <c r="LRP2" s="107"/>
      <c r="LRQ2" s="107"/>
      <c r="LRR2" s="107"/>
      <c r="LRS2" s="107"/>
      <c r="LRT2" s="107"/>
      <c r="LRU2" s="107"/>
      <c r="LRV2" s="107"/>
      <c r="LRW2" s="107"/>
      <c r="LRX2" s="107"/>
      <c r="LRY2" s="107"/>
      <c r="LRZ2" s="107"/>
      <c r="LSA2" s="107"/>
      <c r="LSB2" s="107"/>
      <c r="LSC2" s="107"/>
      <c r="LSD2" s="107"/>
      <c r="LSE2" s="107"/>
      <c r="LSF2" s="107"/>
      <c r="LSG2" s="107"/>
      <c r="LSH2" s="107"/>
      <c r="LSI2" s="107"/>
      <c r="LSJ2" s="107"/>
      <c r="LSK2" s="107"/>
      <c r="LSL2" s="107"/>
      <c r="LSM2" s="107"/>
      <c r="LSN2" s="107"/>
      <c r="LSO2" s="107"/>
      <c r="LSP2" s="107"/>
      <c r="LSQ2" s="107"/>
      <c r="LSR2" s="107"/>
      <c r="LSS2" s="107"/>
      <c r="LST2" s="107"/>
      <c r="LSU2" s="107"/>
      <c r="LSV2" s="107"/>
      <c r="LSW2" s="107"/>
      <c r="LSX2" s="107"/>
      <c r="LSY2" s="107"/>
      <c r="LSZ2" s="107"/>
      <c r="LTA2" s="107"/>
      <c r="LTB2" s="107"/>
      <c r="LTC2" s="107"/>
      <c r="LTD2" s="107"/>
      <c r="LTE2" s="107"/>
      <c r="LTF2" s="107"/>
      <c r="LTG2" s="107"/>
      <c r="LTH2" s="107"/>
      <c r="LTI2" s="107"/>
      <c r="LTJ2" s="107"/>
      <c r="LTK2" s="107"/>
      <c r="LTL2" s="107"/>
      <c r="LTM2" s="107"/>
      <c r="LTN2" s="107"/>
      <c r="LTO2" s="107"/>
      <c r="LTP2" s="107"/>
      <c r="LTQ2" s="107"/>
      <c r="LTR2" s="107"/>
      <c r="LTS2" s="107"/>
      <c r="LTT2" s="107"/>
      <c r="LTU2" s="107"/>
      <c r="LTV2" s="107"/>
      <c r="LTW2" s="107"/>
      <c r="LTX2" s="107"/>
      <c r="LTY2" s="107"/>
      <c r="LTZ2" s="107"/>
      <c r="LUA2" s="107"/>
      <c r="LUB2" s="107"/>
      <c r="LUC2" s="107"/>
      <c r="LUD2" s="107"/>
      <c r="LUE2" s="107"/>
      <c r="LUF2" s="107"/>
      <c r="LUG2" s="107"/>
      <c r="LUH2" s="107"/>
      <c r="LUI2" s="107"/>
      <c r="LUJ2" s="107"/>
      <c r="LUK2" s="107"/>
      <c r="LUL2" s="107"/>
      <c r="LUM2" s="107"/>
      <c r="LUN2" s="107"/>
      <c r="LUO2" s="107"/>
      <c r="LUP2" s="107"/>
      <c r="LUQ2" s="107"/>
      <c r="LUR2" s="107"/>
      <c r="LUS2" s="107"/>
      <c r="LUT2" s="107"/>
      <c r="LUU2" s="107"/>
      <c r="LUV2" s="107"/>
      <c r="LUW2" s="107"/>
      <c r="LUX2" s="107"/>
      <c r="LUY2" s="107"/>
      <c r="LUZ2" s="107"/>
      <c r="LVA2" s="107"/>
      <c r="LVB2" s="107"/>
      <c r="LVC2" s="107"/>
      <c r="LVD2" s="107"/>
      <c r="LVE2" s="107"/>
      <c r="LVF2" s="107"/>
      <c r="LVG2" s="107"/>
      <c r="LVH2" s="107"/>
      <c r="LVI2" s="107"/>
      <c r="LVJ2" s="107"/>
      <c r="LVK2" s="107"/>
      <c r="LVL2" s="107"/>
      <c r="LVM2" s="107"/>
      <c r="LVN2" s="107"/>
      <c r="LVO2" s="107"/>
      <c r="LVP2" s="107"/>
      <c r="LVQ2" s="107"/>
      <c r="LVR2" s="107"/>
      <c r="LVS2" s="107"/>
      <c r="LVT2" s="107"/>
      <c r="LVU2" s="107"/>
      <c r="LVV2" s="107"/>
      <c r="LVW2" s="107"/>
      <c r="LVX2" s="107"/>
      <c r="LVY2" s="107"/>
      <c r="LVZ2" s="107"/>
      <c r="LWA2" s="107"/>
      <c r="LWB2" s="107"/>
      <c r="LWC2" s="107"/>
      <c r="LWD2" s="107"/>
      <c r="LWE2" s="107"/>
      <c r="LWF2" s="107"/>
      <c r="LWG2" s="107"/>
      <c r="LWH2" s="107"/>
      <c r="LWI2" s="107"/>
      <c r="LWJ2" s="107"/>
      <c r="LWK2" s="107"/>
      <c r="LWL2" s="107"/>
      <c r="LWM2" s="107"/>
      <c r="LWN2" s="107"/>
      <c r="LWO2" s="107"/>
      <c r="LWP2" s="107"/>
      <c r="LWQ2" s="107"/>
      <c r="LWR2" s="107"/>
      <c r="LWS2" s="107"/>
      <c r="LWT2" s="107"/>
      <c r="LWU2" s="107"/>
      <c r="LWV2" s="107"/>
      <c r="LWW2" s="107"/>
      <c r="LWX2" s="107"/>
      <c r="LWY2" s="107"/>
      <c r="LWZ2" s="107"/>
      <c r="LXA2" s="107"/>
      <c r="LXB2" s="107"/>
      <c r="LXC2" s="107"/>
      <c r="LXD2" s="107"/>
      <c r="LXE2" s="107"/>
      <c r="LXF2" s="107"/>
      <c r="LXG2" s="107"/>
      <c r="LXH2" s="107"/>
      <c r="LXI2" s="107"/>
      <c r="LXJ2" s="107"/>
      <c r="LXK2" s="107"/>
      <c r="LXL2" s="107"/>
      <c r="LXM2" s="107"/>
      <c r="LXN2" s="107"/>
      <c r="LXO2" s="107"/>
      <c r="LXP2" s="107"/>
      <c r="LXQ2" s="107"/>
      <c r="LXR2" s="107"/>
      <c r="LXS2" s="107"/>
      <c r="LXT2" s="107"/>
      <c r="LXU2" s="107"/>
      <c r="LXV2" s="107"/>
      <c r="LXW2" s="107"/>
      <c r="LXX2" s="107"/>
      <c r="LXY2" s="107"/>
      <c r="LXZ2" s="107"/>
      <c r="LYA2" s="107"/>
      <c r="LYB2" s="107"/>
      <c r="LYC2" s="107"/>
      <c r="LYD2" s="107"/>
      <c r="LYE2" s="107"/>
      <c r="LYF2" s="107"/>
      <c r="LYG2" s="107"/>
      <c r="LYH2" s="107"/>
      <c r="LYI2" s="107"/>
      <c r="LYJ2" s="107"/>
      <c r="LYK2" s="107"/>
      <c r="LYL2" s="107"/>
      <c r="LYM2" s="107"/>
      <c r="LYN2" s="107"/>
      <c r="LYO2" s="107"/>
      <c r="LYP2" s="107"/>
      <c r="LYQ2" s="107"/>
      <c r="LYR2" s="107"/>
      <c r="LYS2" s="107"/>
      <c r="LYT2" s="107"/>
      <c r="LYU2" s="107"/>
      <c r="LYV2" s="107"/>
      <c r="LYW2" s="107"/>
      <c r="LYX2" s="107"/>
      <c r="LYY2" s="107"/>
      <c r="LYZ2" s="107"/>
      <c r="LZA2" s="107"/>
      <c r="LZB2" s="107"/>
      <c r="LZC2" s="107"/>
      <c r="LZD2" s="107"/>
      <c r="LZE2" s="107"/>
      <c r="LZF2" s="107"/>
      <c r="LZG2" s="107"/>
      <c r="LZH2" s="107"/>
      <c r="LZI2" s="107"/>
      <c r="LZJ2" s="107"/>
      <c r="LZK2" s="107"/>
      <c r="LZL2" s="107"/>
      <c r="LZM2" s="107"/>
      <c r="LZN2" s="107"/>
      <c r="LZO2" s="107"/>
      <c r="LZP2" s="107"/>
      <c r="LZQ2" s="107"/>
      <c r="LZR2" s="107"/>
      <c r="LZS2" s="107"/>
      <c r="LZT2" s="107"/>
      <c r="LZU2" s="107"/>
      <c r="LZV2" s="107"/>
      <c r="LZW2" s="107"/>
      <c r="LZX2" s="107"/>
      <c r="LZY2" s="107"/>
      <c r="LZZ2" s="107"/>
      <c r="MAA2" s="107"/>
      <c r="MAB2" s="107"/>
      <c r="MAC2" s="107"/>
      <c r="MAD2" s="107"/>
      <c r="MAE2" s="107"/>
      <c r="MAF2" s="107"/>
      <c r="MAG2" s="107"/>
      <c r="MAH2" s="107"/>
      <c r="MAI2" s="107"/>
      <c r="MAJ2" s="107"/>
      <c r="MAK2" s="107"/>
      <c r="MAL2" s="107"/>
      <c r="MAM2" s="107"/>
      <c r="MAN2" s="107"/>
      <c r="MAO2" s="107"/>
      <c r="MAP2" s="107"/>
      <c r="MAQ2" s="107"/>
      <c r="MAR2" s="107"/>
      <c r="MAS2" s="107"/>
      <c r="MAT2" s="107"/>
      <c r="MAU2" s="107"/>
      <c r="MAV2" s="107"/>
      <c r="MAW2" s="107"/>
      <c r="MAX2" s="107"/>
      <c r="MAY2" s="107"/>
      <c r="MAZ2" s="107"/>
      <c r="MBA2" s="107"/>
      <c r="MBB2" s="107"/>
      <c r="MBC2" s="107"/>
      <c r="MBD2" s="107"/>
      <c r="MBE2" s="107"/>
      <c r="MBF2" s="107"/>
      <c r="MBG2" s="107"/>
      <c r="MBH2" s="107"/>
      <c r="MBI2" s="107"/>
      <c r="MBJ2" s="107"/>
      <c r="MBK2" s="107"/>
      <c r="MBL2" s="107"/>
      <c r="MBM2" s="107"/>
      <c r="MBN2" s="107"/>
      <c r="MBO2" s="107"/>
      <c r="MBP2" s="107"/>
      <c r="MBQ2" s="107"/>
      <c r="MBR2" s="107"/>
      <c r="MBS2" s="107"/>
      <c r="MBT2" s="107"/>
      <c r="MBU2" s="107"/>
      <c r="MBV2" s="107"/>
      <c r="MBW2" s="107"/>
      <c r="MBX2" s="107"/>
      <c r="MBY2" s="107"/>
      <c r="MBZ2" s="107"/>
      <c r="MCA2" s="107"/>
      <c r="MCB2" s="107"/>
      <c r="MCC2" s="107"/>
      <c r="MCD2" s="107"/>
      <c r="MCE2" s="107"/>
      <c r="MCF2" s="107"/>
      <c r="MCG2" s="107"/>
      <c r="MCH2" s="107"/>
      <c r="MCI2" s="107"/>
      <c r="MCJ2" s="107"/>
      <c r="MCK2" s="107"/>
      <c r="MCL2" s="107"/>
      <c r="MCM2" s="107"/>
      <c r="MCN2" s="107"/>
      <c r="MCO2" s="107"/>
      <c r="MCP2" s="107"/>
      <c r="MCQ2" s="107"/>
      <c r="MCR2" s="107"/>
      <c r="MCS2" s="107"/>
      <c r="MCT2" s="107"/>
      <c r="MCU2" s="107"/>
      <c r="MCV2" s="107"/>
      <c r="MCW2" s="107"/>
      <c r="MCX2" s="107"/>
      <c r="MCY2" s="107"/>
      <c r="MCZ2" s="107"/>
      <c r="MDA2" s="107"/>
      <c r="MDB2" s="107"/>
      <c r="MDC2" s="107"/>
      <c r="MDD2" s="107"/>
      <c r="MDE2" s="107"/>
      <c r="MDF2" s="107"/>
      <c r="MDG2" s="107"/>
      <c r="MDH2" s="107"/>
      <c r="MDI2" s="107"/>
      <c r="MDJ2" s="107"/>
      <c r="MDK2" s="107"/>
      <c r="MDL2" s="107"/>
      <c r="MDM2" s="107"/>
      <c r="MDN2" s="107"/>
      <c r="MDO2" s="107"/>
      <c r="MDP2" s="107"/>
      <c r="MDQ2" s="107"/>
      <c r="MDR2" s="107"/>
      <c r="MDS2" s="107"/>
      <c r="MDT2" s="107"/>
      <c r="MDU2" s="107"/>
      <c r="MDV2" s="107"/>
      <c r="MDW2" s="107"/>
      <c r="MDX2" s="107"/>
      <c r="MDY2" s="107"/>
      <c r="MDZ2" s="107"/>
      <c r="MEA2" s="107"/>
      <c r="MEB2" s="107"/>
      <c r="MEC2" s="107"/>
      <c r="MED2" s="107"/>
      <c r="MEE2" s="107"/>
      <c r="MEF2" s="107"/>
      <c r="MEG2" s="107"/>
      <c r="MEH2" s="107"/>
      <c r="MEI2" s="107"/>
      <c r="MEJ2" s="107"/>
      <c r="MEK2" s="107"/>
      <c r="MEL2" s="107"/>
      <c r="MEM2" s="107"/>
      <c r="MEN2" s="107"/>
      <c r="MEO2" s="107"/>
      <c r="MEP2" s="107"/>
      <c r="MEQ2" s="107"/>
      <c r="MER2" s="107"/>
      <c r="MES2" s="107"/>
      <c r="MET2" s="107"/>
      <c r="MEU2" s="107"/>
      <c r="MEV2" s="107"/>
      <c r="MEW2" s="107"/>
      <c r="MEX2" s="107"/>
      <c r="MEY2" s="107"/>
      <c r="MEZ2" s="107"/>
      <c r="MFA2" s="107"/>
      <c r="MFB2" s="107"/>
      <c r="MFC2" s="107"/>
      <c r="MFD2" s="107"/>
      <c r="MFE2" s="107"/>
      <c r="MFF2" s="107"/>
      <c r="MFG2" s="107"/>
      <c r="MFH2" s="107"/>
      <c r="MFI2" s="107"/>
      <c r="MFJ2" s="107"/>
      <c r="MFK2" s="107"/>
      <c r="MFL2" s="107"/>
      <c r="MFM2" s="107"/>
      <c r="MFN2" s="107"/>
      <c r="MFO2" s="107"/>
      <c r="MFP2" s="107"/>
      <c r="MFQ2" s="107"/>
      <c r="MFR2" s="107"/>
      <c r="MFS2" s="107"/>
      <c r="MFT2" s="107"/>
      <c r="MFU2" s="107"/>
      <c r="MFV2" s="107"/>
      <c r="MFW2" s="107"/>
      <c r="MFX2" s="107"/>
      <c r="MFY2" s="107"/>
      <c r="MFZ2" s="107"/>
      <c r="MGA2" s="107"/>
      <c r="MGB2" s="107"/>
      <c r="MGC2" s="107"/>
      <c r="MGD2" s="107"/>
      <c r="MGE2" s="107"/>
      <c r="MGF2" s="107"/>
      <c r="MGG2" s="107"/>
      <c r="MGH2" s="107"/>
      <c r="MGI2" s="107"/>
      <c r="MGJ2" s="107"/>
      <c r="MGK2" s="107"/>
      <c r="MGL2" s="107"/>
      <c r="MGM2" s="107"/>
      <c r="MGN2" s="107"/>
      <c r="MGO2" s="107"/>
      <c r="MGP2" s="107"/>
      <c r="MGQ2" s="107"/>
      <c r="MGR2" s="107"/>
      <c r="MGS2" s="107"/>
      <c r="MGT2" s="107"/>
      <c r="MGU2" s="107"/>
      <c r="MGV2" s="107"/>
      <c r="MGW2" s="107"/>
      <c r="MGX2" s="107"/>
      <c r="MGY2" s="107"/>
      <c r="MGZ2" s="107"/>
      <c r="MHA2" s="107"/>
      <c r="MHB2" s="107"/>
      <c r="MHC2" s="107"/>
      <c r="MHD2" s="107"/>
      <c r="MHE2" s="107"/>
      <c r="MHF2" s="107"/>
      <c r="MHG2" s="107"/>
      <c r="MHH2" s="107"/>
      <c r="MHI2" s="107"/>
      <c r="MHJ2" s="107"/>
      <c r="MHK2" s="107"/>
      <c r="MHL2" s="107"/>
      <c r="MHM2" s="107"/>
      <c r="MHN2" s="107"/>
      <c r="MHO2" s="107"/>
      <c r="MHP2" s="107"/>
      <c r="MHQ2" s="107"/>
      <c r="MHR2" s="107"/>
      <c r="MHS2" s="107"/>
      <c r="MHT2" s="107"/>
      <c r="MHU2" s="107"/>
      <c r="MHV2" s="107"/>
      <c r="MHW2" s="107"/>
      <c r="MHX2" s="107"/>
      <c r="MHY2" s="107"/>
      <c r="MHZ2" s="107"/>
      <c r="MIA2" s="107"/>
      <c r="MIB2" s="107"/>
      <c r="MIC2" s="107"/>
      <c r="MID2" s="107"/>
      <c r="MIE2" s="107"/>
      <c r="MIF2" s="107"/>
      <c r="MIG2" s="107"/>
      <c r="MIH2" s="107"/>
      <c r="MII2" s="107"/>
      <c r="MIJ2" s="107"/>
      <c r="MIK2" s="107"/>
      <c r="MIL2" s="107"/>
      <c r="MIM2" s="107"/>
      <c r="MIN2" s="107"/>
      <c r="MIO2" s="107"/>
      <c r="MIP2" s="107"/>
      <c r="MIQ2" s="107"/>
      <c r="MIR2" s="107"/>
      <c r="MIS2" s="107"/>
      <c r="MIT2" s="107"/>
      <c r="MIU2" s="107"/>
      <c r="MIV2" s="107"/>
      <c r="MIW2" s="107"/>
      <c r="MIX2" s="107"/>
      <c r="MIY2" s="107"/>
      <c r="MIZ2" s="107"/>
      <c r="MJA2" s="107"/>
      <c r="MJB2" s="107"/>
      <c r="MJC2" s="107"/>
      <c r="MJD2" s="107"/>
      <c r="MJE2" s="107"/>
      <c r="MJF2" s="107"/>
      <c r="MJG2" s="107"/>
      <c r="MJH2" s="107"/>
      <c r="MJI2" s="107"/>
      <c r="MJJ2" s="107"/>
      <c r="MJK2" s="107"/>
      <c r="MJL2" s="107"/>
      <c r="MJM2" s="107"/>
      <c r="MJN2" s="107"/>
      <c r="MJO2" s="107"/>
      <c r="MJP2" s="107"/>
      <c r="MJQ2" s="107"/>
      <c r="MJR2" s="107"/>
      <c r="MJS2" s="107"/>
      <c r="MJT2" s="107"/>
      <c r="MJU2" s="107"/>
      <c r="MJV2" s="107"/>
      <c r="MJW2" s="107"/>
      <c r="MJX2" s="107"/>
      <c r="MJY2" s="107"/>
      <c r="MJZ2" s="107"/>
      <c r="MKA2" s="107"/>
      <c r="MKB2" s="107"/>
      <c r="MKC2" s="107"/>
      <c r="MKD2" s="107"/>
      <c r="MKE2" s="107"/>
      <c r="MKF2" s="107"/>
      <c r="MKG2" s="107"/>
      <c r="MKH2" s="107"/>
      <c r="MKI2" s="107"/>
      <c r="MKJ2" s="107"/>
      <c r="MKK2" s="107"/>
      <c r="MKL2" s="107"/>
      <c r="MKM2" s="107"/>
      <c r="MKN2" s="107"/>
      <c r="MKO2" s="107"/>
      <c r="MKP2" s="107"/>
      <c r="MKQ2" s="107"/>
      <c r="MKR2" s="107"/>
      <c r="MKS2" s="107"/>
      <c r="MKT2" s="107"/>
      <c r="MKU2" s="107"/>
      <c r="MKV2" s="107"/>
      <c r="MKW2" s="107"/>
      <c r="MKX2" s="107"/>
      <c r="MKY2" s="107"/>
      <c r="MKZ2" s="107"/>
      <c r="MLA2" s="107"/>
      <c r="MLB2" s="107"/>
      <c r="MLC2" s="107"/>
      <c r="MLD2" s="107"/>
      <c r="MLE2" s="107"/>
      <c r="MLF2" s="107"/>
      <c r="MLG2" s="107"/>
      <c r="MLH2" s="107"/>
      <c r="MLI2" s="107"/>
      <c r="MLJ2" s="107"/>
      <c r="MLK2" s="107"/>
      <c r="MLL2" s="107"/>
      <c r="MLM2" s="107"/>
      <c r="MLN2" s="107"/>
      <c r="MLO2" s="107"/>
      <c r="MLP2" s="107"/>
      <c r="MLQ2" s="107"/>
      <c r="MLR2" s="107"/>
      <c r="MLS2" s="107"/>
      <c r="MLT2" s="107"/>
      <c r="MLU2" s="107"/>
      <c r="MLV2" s="107"/>
      <c r="MLW2" s="107"/>
      <c r="MLX2" s="107"/>
      <c r="MLY2" s="107"/>
      <c r="MLZ2" s="107"/>
      <c r="MMA2" s="107"/>
      <c r="MMB2" s="107"/>
      <c r="MMC2" s="107"/>
      <c r="MMD2" s="107"/>
      <c r="MME2" s="107"/>
      <c r="MMF2" s="107"/>
      <c r="MMG2" s="107"/>
      <c r="MMH2" s="107"/>
      <c r="MMI2" s="107"/>
      <c r="MMJ2" s="107"/>
      <c r="MMK2" s="107"/>
      <c r="MML2" s="107"/>
      <c r="MMM2" s="107"/>
      <c r="MMN2" s="107"/>
      <c r="MMO2" s="107"/>
      <c r="MMP2" s="107"/>
      <c r="MMQ2" s="107"/>
      <c r="MMR2" s="107"/>
      <c r="MMS2" s="107"/>
      <c r="MMT2" s="107"/>
      <c r="MMU2" s="107"/>
      <c r="MMV2" s="107"/>
      <c r="MMW2" s="107"/>
      <c r="MMX2" s="107"/>
      <c r="MMY2" s="107"/>
      <c r="MMZ2" s="107"/>
      <c r="MNA2" s="107"/>
      <c r="MNB2" s="107"/>
      <c r="MNC2" s="107"/>
      <c r="MND2" s="107"/>
      <c r="MNE2" s="107"/>
      <c r="MNF2" s="107"/>
      <c r="MNG2" s="107"/>
      <c r="MNH2" s="107"/>
      <c r="MNI2" s="107"/>
      <c r="MNJ2" s="107"/>
      <c r="MNK2" s="107"/>
      <c r="MNL2" s="107"/>
      <c r="MNM2" s="107"/>
      <c r="MNN2" s="107"/>
      <c r="MNO2" s="107"/>
      <c r="MNP2" s="107"/>
      <c r="MNQ2" s="107"/>
      <c r="MNR2" s="107"/>
      <c r="MNS2" s="107"/>
      <c r="MNT2" s="107"/>
      <c r="MNU2" s="107"/>
      <c r="MNV2" s="107"/>
      <c r="MNW2" s="107"/>
      <c r="MNX2" s="107"/>
      <c r="MNY2" s="107"/>
      <c r="MNZ2" s="107"/>
      <c r="MOA2" s="107"/>
      <c r="MOB2" s="107"/>
      <c r="MOC2" s="107"/>
      <c r="MOD2" s="107"/>
      <c r="MOE2" s="107"/>
      <c r="MOF2" s="107"/>
      <c r="MOG2" s="107"/>
      <c r="MOH2" s="107"/>
      <c r="MOI2" s="107"/>
      <c r="MOJ2" s="107"/>
      <c r="MOK2" s="107"/>
      <c r="MOL2" s="107"/>
      <c r="MOM2" s="107"/>
      <c r="MON2" s="107"/>
      <c r="MOO2" s="107"/>
      <c r="MOP2" s="107"/>
      <c r="MOQ2" s="107"/>
      <c r="MOR2" s="107"/>
      <c r="MOS2" s="107"/>
      <c r="MOT2" s="107"/>
      <c r="MOU2" s="107"/>
      <c r="MOV2" s="107"/>
      <c r="MOW2" s="107"/>
      <c r="MOX2" s="107"/>
      <c r="MOY2" s="107"/>
      <c r="MOZ2" s="107"/>
      <c r="MPA2" s="107"/>
      <c r="MPB2" s="107"/>
      <c r="MPC2" s="107"/>
      <c r="MPD2" s="107"/>
      <c r="MPE2" s="107"/>
      <c r="MPF2" s="107"/>
      <c r="MPG2" s="107"/>
      <c r="MPH2" s="107"/>
      <c r="MPI2" s="107"/>
      <c r="MPJ2" s="107"/>
      <c r="MPK2" s="107"/>
      <c r="MPL2" s="107"/>
      <c r="MPM2" s="107"/>
      <c r="MPN2" s="107"/>
      <c r="MPO2" s="107"/>
      <c r="MPP2" s="107"/>
      <c r="MPQ2" s="107"/>
      <c r="MPR2" s="107"/>
      <c r="MPS2" s="107"/>
      <c r="MPT2" s="107"/>
      <c r="MPU2" s="107"/>
      <c r="MPV2" s="107"/>
      <c r="MPW2" s="107"/>
      <c r="MPX2" s="107"/>
      <c r="MPY2" s="107"/>
      <c r="MPZ2" s="107"/>
      <c r="MQA2" s="107"/>
      <c r="MQB2" s="107"/>
      <c r="MQC2" s="107"/>
      <c r="MQD2" s="107"/>
      <c r="MQE2" s="107"/>
      <c r="MQF2" s="107"/>
      <c r="MQG2" s="107"/>
      <c r="MQH2" s="107"/>
      <c r="MQI2" s="107"/>
      <c r="MQJ2" s="107"/>
      <c r="MQK2" s="107"/>
      <c r="MQL2" s="107"/>
      <c r="MQM2" s="107"/>
      <c r="MQN2" s="107"/>
      <c r="MQO2" s="107"/>
      <c r="MQP2" s="107"/>
      <c r="MQQ2" s="107"/>
      <c r="MQR2" s="107"/>
      <c r="MQS2" s="107"/>
      <c r="MQT2" s="107"/>
      <c r="MQU2" s="107"/>
      <c r="MQV2" s="107"/>
      <c r="MQW2" s="107"/>
      <c r="MQX2" s="107"/>
      <c r="MQY2" s="107"/>
      <c r="MQZ2" s="107"/>
      <c r="MRA2" s="107"/>
      <c r="MRB2" s="107"/>
      <c r="MRC2" s="107"/>
      <c r="MRD2" s="107"/>
      <c r="MRE2" s="107"/>
      <c r="MRF2" s="107"/>
      <c r="MRG2" s="107"/>
      <c r="MRH2" s="107"/>
      <c r="MRI2" s="107"/>
      <c r="MRJ2" s="107"/>
      <c r="MRK2" s="107"/>
      <c r="MRL2" s="107"/>
      <c r="MRM2" s="107"/>
      <c r="MRN2" s="107"/>
      <c r="MRO2" s="107"/>
      <c r="MRP2" s="107"/>
      <c r="MRQ2" s="107"/>
      <c r="MRR2" s="107"/>
      <c r="MRS2" s="107"/>
      <c r="MRT2" s="107"/>
      <c r="MRU2" s="107"/>
      <c r="MRV2" s="107"/>
      <c r="MRW2" s="107"/>
      <c r="MRX2" s="107"/>
      <c r="MRY2" s="107"/>
      <c r="MRZ2" s="107"/>
      <c r="MSA2" s="107"/>
      <c r="MSB2" s="107"/>
      <c r="MSC2" s="107"/>
      <c r="MSD2" s="107"/>
      <c r="MSE2" s="107"/>
      <c r="MSF2" s="107"/>
      <c r="MSG2" s="107"/>
      <c r="MSH2" s="107"/>
      <c r="MSI2" s="107"/>
      <c r="MSJ2" s="107"/>
      <c r="MSK2" s="107"/>
      <c r="MSL2" s="107"/>
      <c r="MSM2" s="107"/>
      <c r="MSN2" s="107"/>
      <c r="MSO2" s="107"/>
      <c r="MSP2" s="107"/>
      <c r="MSQ2" s="107"/>
      <c r="MSR2" s="107"/>
      <c r="MSS2" s="107"/>
      <c r="MST2" s="107"/>
      <c r="MSU2" s="107"/>
      <c r="MSV2" s="107"/>
      <c r="MSW2" s="107"/>
      <c r="MSX2" s="107"/>
      <c r="MSY2" s="107"/>
      <c r="MSZ2" s="107"/>
      <c r="MTA2" s="107"/>
      <c r="MTB2" s="107"/>
      <c r="MTC2" s="107"/>
      <c r="MTD2" s="107"/>
      <c r="MTE2" s="107"/>
      <c r="MTF2" s="107"/>
      <c r="MTG2" s="107"/>
      <c r="MTH2" s="107"/>
      <c r="MTI2" s="107"/>
      <c r="MTJ2" s="107"/>
      <c r="MTK2" s="107"/>
      <c r="MTL2" s="107"/>
      <c r="MTM2" s="107"/>
      <c r="MTN2" s="107"/>
      <c r="MTO2" s="107"/>
      <c r="MTP2" s="107"/>
      <c r="MTQ2" s="107"/>
      <c r="MTR2" s="107"/>
      <c r="MTS2" s="107"/>
      <c r="MTT2" s="107"/>
      <c r="MTU2" s="107"/>
      <c r="MTV2" s="107"/>
      <c r="MTW2" s="107"/>
      <c r="MTX2" s="107"/>
      <c r="MTY2" s="107"/>
      <c r="MTZ2" s="107"/>
      <c r="MUA2" s="107"/>
      <c r="MUB2" s="107"/>
      <c r="MUC2" s="107"/>
      <c r="MUD2" s="107"/>
      <c r="MUE2" s="107"/>
      <c r="MUF2" s="107"/>
      <c r="MUG2" s="107"/>
      <c r="MUH2" s="107"/>
      <c r="MUI2" s="107"/>
      <c r="MUJ2" s="107"/>
      <c r="MUK2" s="107"/>
      <c r="MUL2" s="107"/>
      <c r="MUM2" s="107"/>
      <c r="MUN2" s="107"/>
      <c r="MUO2" s="107"/>
      <c r="MUP2" s="107"/>
      <c r="MUQ2" s="107"/>
      <c r="MUR2" s="107"/>
      <c r="MUS2" s="107"/>
      <c r="MUT2" s="107"/>
      <c r="MUU2" s="107"/>
      <c r="MUV2" s="107"/>
      <c r="MUW2" s="107"/>
      <c r="MUX2" s="107"/>
      <c r="MUY2" s="107"/>
      <c r="MUZ2" s="107"/>
      <c r="MVA2" s="107"/>
      <c r="MVB2" s="107"/>
      <c r="MVC2" s="107"/>
      <c r="MVD2" s="107"/>
      <c r="MVE2" s="107"/>
      <c r="MVF2" s="107"/>
      <c r="MVG2" s="107"/>
      <c r="MVH2" s="107"/>
      <c r="MVI2" s="107"/>
      <c r="MVJ2" s="107"/>
      <c r="MVK2" s="107"/>
      <c r="MVL2" s="107"/>
      <c r="MVM2" s="107"/>
      <c r="MVN2" s="107"/>
      <c r="MVO2" s="107"/>
      <c r="MVP2" s="107"/>
      <c r="MVQ2" s="107"/>
      <c r="MVR2" s="107"/>
      <c r="MVS2" s="107"/>
      <c r="MVT2" s="107"/>
      <c r="MVU2" s="107"/>
      <c r="MVV2" s="107"/>
      <c r="MVW2" s="107"/>
      <c r="MVX2" s="107"/>
      <c r="MVY2" s="107"/>
      <c r="MVZ2" s="107"/>
      <c r="MWA2" s="107"/>
      <c r="MWB2" s="107"/>
      <c r="MWC2" s="107"/>
      <c r="MWD2" s="107"/>
      <c r="MWE2" s="107"/>
      <c r="MWF2" s="107"/>
      <c r="MWG2" s="107"/>
      <c r="MWH2" s="107"/>
      <c r="MWI2" s="107"/>
      <c r="MWJ2" s="107"/>
      <c r="MWK2" s="107"/>
      <c r="MWL2" s="107"/>
      <c r="MWM2" s="107"/>
      <c r="MWN2" s="107"/>
      <c r="MWO2" s="107"/>
      <c r="MWP2" s="107"/>
      <c r="MWQ2" s="107"/>
      <c r="MWR2" s="107"/>
      <c r="MWS2" s="107"/>
      <c r="MWT2" s="107"/>
      <c r="MWU2" s="107"/>
      <c r="MWV2" s="107"/>
      <c r="MWW2" s="107"/>
      <c r="MWX2" s="107"/>
      <c r="MWY2" s="107"/>
      <c r="MWZ2" s="107"/>
      <c r="MXA2" s="107"/>
      <c r="MXB2" s="107"/>
      <c r="MXC2" s="107"/>
      <c r="MXD2" s="107"/>
      <c r="MXE2" s="107"/>
      <c r="MXF2" s="107"/>
      <c r="MXG2" s="107"/>
      <c r="MXH2" s="107"/>
      <c r="MXI2" s="107"/>
      <c r="MXJ2" s="107"/>
      <c r="MXK2" s="107"/>
      <c r="MXL2" s="107"/>
      <c r="MXM2" s="107"/>
      <c r="MXN2" s="107"/>
      <c r="MXO2" s="107"/>
      <c r="MXP2" s="107"/>
      <c r="MXQ2" s="107"/>
      <c r="MXR2" s="107"/>
      <c r="MXS2" s="107"/>
      <c r="MXT2" s="107"/>
      <c r="MXU2" s="107"/>
      <c r="MXV2" s="107"/>
      <c r="MXW2" s="107"/>
      <c r="MXX2" s="107"/>
      <c r="MXY2" s="107"/>
      <c r="MXZ2" s="107"/>
      <c r="MYA2" s="107"/>
      <c r="MYB2" s="107"/>
      <c r="MYC2" s="107"/>
      <c r="MYD2" s="107"/>
      <c r="MYE2" s="107"/>
      <c r="MYF2" s="107"/>
      <c r="MYG2" s="107"/>
      <c r="MYH2" s="107"/>
      <c r="MYI2" s="107"/>
      <c r="MYJ2" s="107"/>
      <c r="MYK2" s="107"/>
      <c r="MYL2" s="107"/>
      <c r="MYM2" s="107"/>
      <c r="MYN2" s="107"/>
      <c r="MYO2" s="107"/>
      <c r="MYP2" s="107"/>
      <c r="MYQ2" s="107"/>
      <c r="MYR2" s="107"/>
      <c r="MYS2" s="107"/>
      <c r="MYT2" s="107"/>
      <c r="MYU2" s="107"/>
      <c r="MYV2" s="107"/>
      <c r="MYW2" s="107"/>
      <c r="MYX2" s="107"/>
      <c r="MYY2" s="107"/>
      <c r="MYZ2" s="107"/>
      <c r="MZA2" s="107"/>
      <c r="MZB2" s="107"/>
      <c r="MZC2" s="107"/>
      <c r="MZD2" s="107"/>
      <c r="MZE2" s="107"/>
      <c r="MZF2" s="107"/>
      <c r="MZG2" s="107"/>
      <c r="MZH2" s="107"/>
      <c r="MZI2" s="107"/>
      <c r="MZJ2" s="107"/>
      <c r="MZK2" s="107"/>
      <c r="MZL2" s="107"/>
      <c r="MZM2" s="107"/>
      <c r="MZN2" s="107"/>
      <c r="MZO2" s="107"/>
      <c r="MZP2" s="107"/>
      <c r="MZQ2" s="107"/>
      <c r="MZR2" s="107"/>
      <c r="MZS2" s="107"/>
      <c r="MZT2" s="107"/>
      <c r="MZU2" s="107"/>
      <c r="MZV2" s="107"/>
      <c r="MZW2" s="107"/>
      <c r="MZX2" s="107"/>
      <c r="MZY2" s="107"/>
      <c r="MZZ2" s="107"/>
      <c r="NAA2" s="107"/>
      <c r="NAB2" s="107"/>
      <c r="NAC2" s="107"/>
      <c r="NAD2" s="107"/>
      <c r="NAE2" s="107"/>
      <c r="NAF2" s="107"/>
      <c r="NAG2" s="107"/>
      <c r="NAH2" s="107"/>
      <c r="NAI2" s="107"/>
      <c r="NAJ2" s="107"/>
      <c r="NAK2" s="107"/>
      <c r="NAL2" s="107"/>
      <c r="NAM2" s="107"/>
      <c r="NAN2" s="107"/>
      <c r="NAO2" s="107"/>
      <c r="NAP2" s="107"/>
      <c r="NAQ2" s="107"/>
      <c r="NAR2" s="107"/>
      <c r="NAS2" s="107"/>
      <c r="NAT2" s="107"/>
      <c r="NAU2" s="107"/>
      <c r="NAV2" s="107"/>
      <c r="NAW2" s="107"/>
      <c r="NAX2" s="107"/>
      <c r="NAY2" s="107"/>
      <c r="NAZ2" s="107"/>
      <c r="NBA2" s="107"/>
      <c r="NBB2" s="107"/>
      <c r="NBC2" s="107"/>
      <c r="NBD2" s="107"/>
      <c r="NBE2" s="107"/>
      <c r="NBF2" s="107"/>
      <c r="NBG2" s="107"/>
      <c r="NBH2" s="107"/>
      <c r="NBI2" s="107"/>
      <c r="NBJ2" s="107"/>
      <c r="NBK2" s="107"/>
      <c r="NBL2" s="107"/>
      <c r="NBM2" s="107"/>
      <c r="NBN2" s="107"/>
      <c r="NBO2" s="107"/>
      <c r="NBP2" s="107"/>
      <c r="NBQ2" s="107"/>
      <c r="NBR2" s="107"/>
      <c r="NBS2" s="107"/>
      <c r="NBT2" s="107"/>
      <c r="NBU2" s="107"/>
      <c r="NBV2" s="107"/>
      <c r="NBW2" s="107"/>
      <c r="NBX2" s="107"/>
      <c r="NBY2" s="107"/>
      <c r="NBZ2" s="107"/>
      <c r="NCA2" s="107"/>
      <c r="NCB2" s="107"/>
      <c r="NCC2" s="107"/>
      <c r="NCD2" s="107"/>
      <c r="NCE2" s="107"/>
      <c r="NCF2" s="107"/>
      <c r="NCG2" s="107"/>
      <c r="NCH2" s="107"/>
      <c r="NCI2" s="107"/>
      <c r="NCJ2" s="107"/>
      <c r="NCK2" s="107"/>
      <c r="NCL2" s="107"/>
      <c r="NCM2" s="107"/>
      <c r="NCN2" s="107"/>
      <c r="NCO2" s="107"/>
      <c r="NCP2" s="107"/>
      <c r="NCQ2" s="107"/>
      <c r="NCR2" s="107"/>
      <c r="NCS2" s="107"/>
      <c r="NCT2" s="107"/>
      <c r="NCU2" s="107"/>
      <c r="NCV2" s="107"/>
      <c r="NCW2" s="107"/>
      <c r="NCX2" s="107"/>
      <c r="NCY2" s="107"/>
      <c r="NCZ2" s="107"/>
      <c r="NDA2" s="107"/>
      <c r="NDB2" s="107"/>
      <c r="NDC2" s="107"/>
      <c r="NDD2" s="107"/>
      <c r="NDE2" s="107"/>
      <c r="NDF2" s="107"/>
      <c r="NDG2" s="107"/>
      <c r="NDH2" s="107"/>
      <c r="NDI2" s="107"/>
      <c r="NDJ2" s="107"/>
      <c r="NDK2" s="107"/>
      <c r="NDL2" s="107"/>
      <c r="NDM2" s="107"/>
      <c r="NDN2" s="107"/>
      <c r="NDO2" s="107"/>
      <c r="NDP2" s="107"/>
      <c r="NDQ2" s="107"/>
      <c r="NDR2" s="107"/>
      <c r="NDS2" s="107"/>
      <c r="NDT2" s="107"/>
      <c r="NDU2" s="107"/>
      <c r="NDV2" s="107"/>
      <c r="NDW2" s="107"/>
      <c r="NDX2" s="107"/>
      <c r="NDY2" s="107"/>
      <c r="NDZ2" s="107"/>
      <c r="NEA2" s="107"/>
      <c r="NEB2" s="107"/>
      <c r="NEC2" s="107"/>
      <c r="NED2" s="107"/>
      <c r="NEE2" s="107"/>
      <c r="NEF2" s="107"/>
      <c r="NEG2" s="107"/>
      <c r="NEH2" s="107"/>
      <c r="NEI2" s="107"/>
      <c r="NEJ2" s="107"/>
      <c r="NEK2" s="107"/>
      <c r="NEL2" s="107"/>
      <c r="NEM2" s="107"/>
      <c r="NEN2" s="107"/>
      <c r="NEO2" s="107"/>
      <c r="NEP2" s="107"/>
      <c r="NEQ2" s="107"/>
      <c r="NER2" s="107"/>
      <c r="NES2" s="107"/>
      <c r="NET2" s="107"/>
      <c r="NEU2" s="107"/>
      <c r="NEV2" s="107"/>
      <c r="NEW2" s="107"/>
      <c r="NEX2" s="107"/>
      <c r="NEY2" s="107"/>
      <c r="NEZ2" s="107"/>
      <c r="NFA2" s="107"/>
      <c r="NFB2" s="107"/>
      <c r="NFC2" s="107"/>
      <c r="NFD2" s="107"/>
      <c r="NFE2" s="107"/>
      <c r="NFF2" s="107"/>
      <c r="NFG2" s="107"/>
      <c r="NFH2" s="107"/>
      <c r="NFI2" s="107"/>
      <c r="NFJ2" s="107"/>
      <c r="NFK2" s="107"/>
      <c r="NFL2" s="107"/>
      <c r="NFM2" s="107"/>
      <c r="NFN2" s="107"/>
      <c r="NFO2" s="107"/>
      <c r="NFP2" s="107"/>
      <c r="NFQ2" s="107"/>
      <c r="NFR2" s="107"/>
      <c r="NFS2" s="107"/>
      <c r="NFT2" s="107"/>
      <c r="NFU2" s="107"/>
      <c r="NFV2" s="107"/>
      <c r="NFW2" s="107"/>
      <c r="NFX2" s="107"/>
      <c r="NFY2" s="107"/>
      <c r="NFZ2" s="107"/>
      <c r="NGA2" s="107"/>
      <c r="NGB2" s="107"/>
      <c r="NGC2" s="107"/>
      <c r="NGD2" s="107"/>
      <c r="NGE2" s="107"/>
      <c r="NGF2" s="107"/>
      <c r="NGG2" s="107"/>
      <c r="NGH2" s="107"/>
      <c r="NGI2" s="107"/>
      <c r="NGJ2" s="107"/>
      <c r="NGK2" s="107"/>
      <c r="NGL2" s="107"/>
      <c r="NGM2" s="107"/>
      <c r="NGN2" s="107"/>
      <c r="NGO2" s="107"/>
      <c r="NGP2" s="107"/>
      <c r="NGQ2" s="107"/>
      <c r="NGR2" s="107"/>
      <c r="NGS2" s="107"/>
      <c r="NGT2" s="107"/>
      <c r="NGU2" s="107"/>
      <c r="NGV2" s="107"/>
      <c r="NGW2" s="107"/>
      <c r="NGX2" s="107"/>
      <c r="NGY2" s="107"/>
      <c r="NGZ2" s="107"/>
      <c r="NHA2" s="107"/>
      <c r="NHB2" s="107"/>
      <c r="NHC2" s="107"/>
      <c r="NHD2" s="107"/>
      <c r="NHE2" s="107"/>
      <c r="NHF2" s="107"/>
      <c r="NHG2" s="107"/>
      <c r="NHH2" s="107"/>
      <c r="NHI2" s="107"/>
      <c r="NHJ2" s="107"/>
      <c r="NHK2" s="107"/>
      <c r="NHL2" s="107"/>
      <c r="NHM2" s="107"/>
      <c r="NHN2" s="107"/>
      <c r="NHO2" s="107"/>
      <c r="NHP2" s="107"/>
      <c r="NHQ2" s="107"/>
      <c r="NHR2" s="107"/>
      <c r="NHS2" s="107"/>
      <c r="NHT2" s="107"/>
      <c r="NHU2" s="107"/>
      <c r="NHV2" s="107"/>
      <c r="NHW2" s="107"/>
      <c r="NHX2" s="107"/>
      <c r="NHY2" s="107"/>
      <c r="NHZ2" s="107"/>
      <c r="NIA2" s="107"/>
      <c r="NIB2" s="107"/>
      <c r="NIC2" s="107"/>
      <c r="NID2" s="107"/>
      <c r="NIE2" s="107"/>
      <c r="NIF2" s="107"/>
      <c r="NIG2" s="107"/>
      <c r="NIH2" s="107"/>
      <c r="NII2" s="107"/>
      <c r="NIJ2" s="107"/>
      <c r="NIK2" s="107"/>
      <c r="NIL2" s="107"/>
      <c r="NIM2" s="107"/>
      <c r="NIN2" s="107"/>
      <c r="NIO2" s="107"/>
      <c r="NIP2" s="107"/>
      <c r="NIQ2" s="107"/>
      <c r="NIR2" s="107"/>
      <c r="NIS2" s="107"/>
      <c r="NIT2" s="107"/>
      <c r="NIU2" s="107"/>
      <c r="NIV2" s="107"/>
      <c r="NIW2" s="107"/>
      <c r="NIX2" s="107"/>
      <c r="NIY2" s="107"/>
      <c r="NIZ2" s="107"/>
      <c r="NJA2" s="107"/>
      <c r="NJB2" s="107"/>
      <c r="NJC2" s="107"/>
      <c r="NJD2" s="107"/>
      <c r="NJE2" s="107"/>
      <c r="NJF2" s="107"/>
      <c r="NJG2" s="107"/>
      <c r="NJH2" s="107"/>
      <c r="NJI2" s="107"/>
      <c r="NJJ2" s="107"/>
      <c r="NJK2" s="107"/>
      <c r="NJL2" s="107"/>
      <c r="NJM2" s="107"/>
      <c r="NJN2" s="107"/>
      <c r="NJO2" s="107"/>
      <c r="NJP2" s="107"/>
      <c r="NJQ2" s="107"/>
      <c r="NJR2" s="107"/>
      <c r="NJS2" s="107"/>
      <c r="NJT2" s="107"/>
      <c r="NJU2" s="107"/>
      <c r="NJV2" s="107"/>
      <c r="NJW2" s="107"/>
      <c r="NJX2" s="107"/>
      <c r="NJY2" s="107"/>
      <c r="NJZ2" s="107"/>
      <c r="NKA2" s="107"/>
      <c r="NKB2" s="107"/>
      <c r="NKC2" s="107"/>
      <c r="NKD2" s="107"/>
      <c r="NKE2" s="107"/>
      <c r="NKF2" s="107"/>
      <c r="NKG2" s="107"/>
      <c r="NKH2" s="107"/>
      <c r="NKI2" s="107"/>
      <c r="NKJ2" s="107"/>
      <c r="NKK2" s="107"/>
      <c r="NKL2" s="107"/>
      <c r="NKM2" s="107"/>
      <c r="NKN2" s="107"/>
      <c r="NKO2" s="107"/>
      <c r="NKP2" s="107"/>
      <c r="NKQ2" s="107"/>
      <c r="NKR2" s="107"/>
      <c r="NKS2" s="107"/>
      <c r="NKT2" s="107"/>
      <c r="NKU2" s="107"/>
      <c r="NKV2" s="107"/>
      <c r="NKW2" s="107"/>
      <c r="NKX2" s="107"/>
      <c r="NKY2" s="107"/>
      <c r="NKZ2" s="107"/>
      <c r="NLA2" s="107"/>
      <c r="NLB2" s="107"/>
      <c r="NLC2" s="107"/>
      <c r="NLD2" s="107"/>
      <c r="NLE2" s="107"/>
      <c r="NLF2" s="107"/>
      <c r="NLG2" s="107"/>
      <c r="NLH2" s="107"/>
      <c r="NLI2" s="107"/>
      <c r="NLJ2" s="107"/>
      <c r="NLK2" s="107"/>
      <c r="NLL2" s="107"/>
      <c r="NLM2" s="107"/>
      <c r="NLN2" s="107"/>
      <c r="NLO2" s="107"/>
      <c r="NLP2" s="107"/>
      <c r="NLQ2" s="107"/>
      <c r="NLR2" s="107"/>
      <c r="NLS2" s="107"/>
      <c r="NLT2" s="107"/>
      <c r="NLU2" s="107"/>
      <c r="NLV2" s="107"/>
      <c r="NLW2" s="107"/>
      <c r="NLX2" s="107"/>
      <c r="NLY2" s="107"/>
      <c r="NLZ2" s="107"/>
      <c r="NMA2" s="107"/>
      <c r="NMB2" s="107"/>
      <c r="NMC2" s="107"/>
      <c r="NMD2" s="107"/>
      <c r="NME2" s="107"/>
      <c r="NMF2" s="107"/>
      <c r="NMG2" s="107"/>
      <c r="NMH2" s="107"/>
      <c r="NMI2" s="107"/>
      <c r="NMJ2" s="107"/>
      <c r="NMK2" s="107"/>
      <c r="NML2" s="107"/>
      <c r="NMM2" s="107"/>
      <c r="NMN2" s="107"/>
      <c r="NMO2" s="107"/>
      <c r="NMP2" s="107"/>
      <c r="NMQ2" s="107"/>
      <c r="NMR2" s="107"/>
      <c r="NMS2" s="107"/>
      <c r="NMT2" s="107"/>
      <c r="NMU2" s="107"/>
      <c r="NMV2" s="107"/>
      <c r="NMW2" s="107"/>
      <c r="NMX2" s="107"/>
      <c r="NMY2" s="107"/>
      <c r="NMZ2" s="107"/>
      <c r="NNA2" s="107"/>
      <c r="NNB2" s="107"/>
      <c r="NNC2" s="107"/>
      <c r="NND2" s="107"/>
      <c r="NNE2" s="107"/>
      <c r="NNF2" s="107"/>
      <c r="NNG2" s="107"/>
      <c r="NNH2" s="107"/>
      <c r="NNI2" s="107"/>
      <c r="NNJ2" s="107"/>
      <c r="NNK2" s="107"/>
      <c r="NNL2" s="107"/>
      <c r="NNM2" s="107"/>
      <c r="NNN2" s="107"/>
      <c r="NNO2" s="107"/>
      <c r="NNP2" s="107"/>
      <c r="NNQ2" s="107"/>
      <c r="NNR2" s="107"/>
      <c r="NNS2" s="107"/>
      <c r="NNT2" s="107"/>
      <c r="NNU2" s="107"/>
      <c r="NNV2" s="107"/>
      <c r="NNW2" s="107"/>
      <c r="NNX2" s="107"/>
      <c r="NNY2" s="107"/>
      <c r="NNZ2" s="107"/>
      <c r="NOA2" s="107"/>
      <c r="NOB2" s="107"/>
      <c r="NOC2" s="107"/>
      <c r="NOD2" s="107"/>
      <c r="NOE2" s="107"/>
      <c r="NOF2" s="107"/>
      <c r="NOG2" s="107"/>
      <c r="NOH2" s="107"/>
      <c r="NOI2" s="107"/>
      <c r="NOJ2" s="107"/>
      <c r="NOK2" s="107"/>
      <c r="NOL2" s="107"/>
      <c r="NOM2" s="107"/>
      <c r="NON2" s="107"/>
      <c r="NOO2" s="107"/>
      <c r="NOP2" s="107"/>
      <c r="NOQ2" s="107"/>
      <c r="NOR2" s="107"/>
      <c r="NOS2" s="107"/>
      <c r="NOT2" s="107"/>
      <c r="NOU2" s="107"/>
      <c r="NOV2" s="107"/>
      <c r="NOW2" s="107"/>
      <c r="NOX2" s="107"/>
      <c r="NOY2" s="107"/>
      <c r="NOZ2" s="107"/>
      <c r="NPA2" s="107"/>
      <c r="NPB2" s="107"/>
      <c r="NPC2" s="107"/>
      <c r="NPD2" s="107"/>
      <c r="NPE2" s="107"/>
      <c r="NPF2" s="107"/>
      <c r="NPG2" s="107"/>
      <c r="NPH2" s="107"/>
      <c r="NPI2" s="107"/>
      <c r="NPJ2" s="107"/>
      <c r="NPK2" s="107"/>
      <c r="NPL2" s="107"/>
      <c r="NPM2" s="107"/>
      <c r="NPN2" s="107"/>
      <c r="NPO2" s="107"/>
      <c r="NPP2" s="107"/>
      <c r="NPQ2" s="107"/>
      <c r="NPR2" s="107"/>
      <c r="NPS2" s="107"/>
      <c r="NPT2" s="107"/>
      <c r="NPU2" s="107"/>
      <c r="NPV2" s="107"/>
      <c r="NPW2" s="107"/>
      <c r="NPX2" s="107"/>
      <c r="NPY2" s="107"/>
      <c r="NPZ2" s="107"/>
      <c r="NQA2" s="107"/>
      <c r="NQB2" s="107"/>
      <c r="NQC2" s="107"/>
      <c r="NQD2" s="107"/>
      <c r="NQE2" s="107"/>
      <c r="NQF2" s="107"/>
      <c r="NQG2" s="107"/>
      <c r="NQH2" s="107"/>
      <c r="NQI2" s="107"/>
      <c r="NQJ2" s="107"/>
      <c r="NQK2" s="107"/>
      <c r="NQL2" s="107"/>
      <c r="NQM2" s="107"/>
      <c r="NQN2" s="107"/>
      <c r="NQO2" s="107"/>
      <c r="NQP2" s="107"/>
      <c r="NQQ2" s="107"/>
      <c r="NQR2" s="107"/>
      <c r="NQS2" s="107"/>
      <c r="NQT2" s="107"/>
      <c r="NQU2" s="107"/>
      <c r="NQV2" s="107"/>
      <c r="NQW2" s="107"/>
      <c r="NQX2" s="107"/>
      <c r="NQY2" s="107"/>
      <c r="NQZ2" s="107"/>
      <c r="NRA2" s="107"/>
      <c r="NRB2" s="107"/>
      <c r="NRC2" s="107"/>
      <c r="NRD2" s="107"/>
      <c r="NRE2" s="107"/>
      <c r="NRF2" s="107"/>
      <c r="NRG2" s="107"/>
      <c r="NRH2" s="107"/>
      <c r="NRI2" s="107"/>
      <c r="NRJ2" s="107"/>
      <c r="NRK2" s="107"/>
      <c r="NRL2" s="107"/>
      <c r="NRM2" s="107"/>
      <c r="NRN2" s="107"/>
      <c r="NRO2" s="107"/>
      <c r="NRP2" s="107"/>
      <c r="NRQ2" s="107"/>
      <c r="NRR2" s="107"/>
      <c r="NRS2" s="107"/>
      <c r="NRT2" s="107"/>
      <c r="NRU2" s="107"/>
      <c r="NRV2" s="107"/>
      <c r="NRW2" s="107"/>
      <c r="NRX2" s="107"/>
      <c r="NRY2" s="107"/>
      <c r="NRZ2" s="107"/>
      <c r="NSA2" s="107"/>
      <c r="NSB2" s="107"/>
      <c r="NSC2" s="107"/>
      <c r="NSD2" s="107"/>
      <c r="NSE2" s="107"/>
      <c r="NSF2" s="107"/>
      <c r="NSG2" s="107"/>
      <c r="NSH2" s="107"/>
      <c r="NSI2" s="107"/>
      <c r="NSJ2" s="107"/>
      <c r="NSK2" s="107"/>
      <c r="NSL2" s="107"/>
      <c r="NSM2" s="107"/>
      <c r="NSN2" s="107"/>
      <c r="NSO2" s="107"/>
      <c r="NSP2" s="107"/>
      <c r="NSQ2" s="107"/>
      <c r="NSR2" s="107"/>
      <c r="NSS2" s="107"/>
      <c r="NST2" s="107"/>
      <c r="NSU2" s="107"/>
      <c r="NSV2" s="107"/>
      <c r="NSW2" s="107"/>
      <c r="NSX2" s="107"/>
      <c r="NSY2" s="107"/>
      <c r="NSZ2" s="107"/>
      <c r="NTA2" s="107"/>
      <c r="NTB2" s="107"/>
      <c r="NTC2" s="107"/>
      <c r="NTD2" s="107"/>
      <c r="NTE2" s="107"/>
      <c r="NTF2" s="107"/>
      <c r="NTG2" s="107"/>
      <c r="NTH2" s="107"/>
      <c r="NTI2" s="107"/>
      <c r="NTJ2" s="107"/>
      <c r="NTK2" s="107"/>
      <c r="NTL2" s="107"/>
      <c r="NTM2" s="107"/>
      <c r="NTN2" s="107"/>
      <c r="NTO2" s="107"/>
      <c r="NTP2" s="107"/>
      <c r="NTQ2" s="107"/>
      <c r="NTR2" s="107"/>
      <c r="NTS2" s="107"/>
      <c r="NTT2" s="107"/>
      <c r="NTU2" s="107"/>
      <c r="NTV2" s="107"/>
      <c r="NTW2" s="107"/>
      <c r="NTX2" s="107"/>
      <c r="NTY2" s="107"/>
      <c r="NTZ2" s="107"/>
      <c r="NUA2" s="107"/>
      <c r="NUB2" s="107"/>
      <c r="NUC2" s="107"/>
      <c r="NUD2" s="107"/>
      <c r="NUE2" s="107"/>
      <c r="NUF2" s="107"/>
      <c r="NUG2" s="107"/>
      <c r="NUH2" s="107"/>
      <c r="NUI2" s="107"/>
      <c r="NUJ2" s="107"/>
      <c r="NUK2" s="107"/>
      <c r="NUL2" s="107"/>
      <c r="NUM2" s="107"/>
      <c r="NUN2" s="107"/>
      <c r="NUO2" s="107"/>
      <c r="NUP2" s="107"/>
      <c r="NUQ2" s="107"/>
      <c r="NUR2" s="107"/>
      <c r="NUS2" s="107"/>
      <c r="NUT2" s="107"/>
      <c r="NUU2" s="107"/>
      <c r="NUV2" s="107"/>
      <c r="NUW2" s="107"/>
      <c r="NUX2" s="107"/>
      <c r="NUY2" s="107"/>
      <c r="NUZ2" s="107"/>
      <c r="NVA2" s="107"/>
      <c r="NVB2" s="107"/>
      <c r="NVC2" s="107"/>
      <c r="NVD2" s="107"/>
      <c r="NVE2" s="107"/>
      <c r="NVF2" s="107"/>
      <c r="NVG2" s="107"/>
      <c r="NVH2" s="107"/>
      <c r="NVI2" s="107"/>
      <c r="NVJ2" s="107"/>
      <c r="NVK2" s="107"/>
      <c r="NVL2" s="107"/>
      <c r="NVM2" s="107"/>
      <c r="NVN2" s="107"/>
      <c r="NVO2" s="107"/>
      <c r="NVP2" s="107"/>
      <c r="NVQ2" s="107"/>
      <c r="NVR2" s="107"/>
      <c r="NVS2" s="107"/>
      <c r="NVT2" s="107"/>
      <c r="NVU2" s="107"/>
      <c r="NVV2" s="107"/>
      <c r="NVW2" s="107"/>
      <c r="NVX2" s="107"/>
      <c r="NVY2" s="107"/>
      <c r="NVZ2" s="107"/>
      <c r="NWA2" s="107"/>
      <c r="NWB2" s="107"/>
      <c r="NWC2" s="107"/>
      <c r="NWD2" s="107"/>
      <c r="NWE2" s="107"/>
      <c r="NWF2" s="107"/>
      <c r="NWG2" s="107"/>
      <c r="NWH2" s="107"/>
      <c r="NWI2" s="107"/>
      <c r="NWJ2" s="107"/>
      <c r="NWK2" s="107"/>
      <c r="NWL2" s="107"/>
      <c r="NWM2" s="107"/>
      <c r="NWN2" s="107"/>
      <c r="NWO2" s="107"/>
      <c r="NWP2" s="107"/>
      <c r="NWQ2" s="107"/>
      <c r="NWR2" s="107"/>
      <c r="NWS2" s="107"/>
      <c r="NWT2" s="107"/>
      <c r="NWU2" s="107"/>
      <c r="NWV2" s="107"/>
      <c r="NWW2" s="107"/>
      <c r="NWX2" s="107"/>
      <c r="NWY2" s="107"/>
      <c r="NWZ2" s="107"/>
      <c r="NXA2" s="107"/>
      <c r="NXB2" s="107"/>
      <c r="NXC2" s="107"/>
      <c r="NXD2" s="107"/>
      <c r="NXE2" s="107"/>
      <c r="NXF2" s="107"/>
      <c r="NXG2" s="107"/>
      <c r="NXH2" s="107"/>
      <c r="NXI2" s="107"/>
      <c r="NXJ2" s="107"/>
      <c r="NXK2" s="107"/>
      <c r="NXL2" s="107"/>
      <c r="NXM2" s="107"/>
      <c r="NXN2" s="107"/>
      <c r="NXO2" s="107"/>
      <c r="NXP2" s="107"/>
      <c r="NXQ2" s="107"/>
      <c r="NXR2" s="107"/>
      <c r="NXS2" s="107"/>
      <c r="NXT2" s="107"/>
      <c r="NXU2" s="107"/>
      <c r="NXV2" s="107"/>
      <c r="NXW2" s="107"/>
      <c r="NXX2" s="107"/>
      <c r="NXY2" s="107"/>
      <c r="NXZ2" s="107"/>
      <c r="NYA2" s="107"/>
      <c r="NYB2" s="107"/>
      <c r="NYC2" s="107"/>
      <c r="NYD2" s="107"/>
      <c r="NYE2" s="107"/>
      <c r="NYF2" s="107"/>
      <c r="NYG2" s="107"/>
      <c r="NYH2" s="107"/>
      <c r="NYI2" s="107"/>
      <c r="NYJ2" s="107"/>
      <c r="NYK2" s="107"/>
      <c r="NYL2" s="107"/>
      <c r="NYM2" s="107"/>
      <c r="NYN2" s="107"/>
      <c r="NYO2" s="107"/>
      <c r="NYP2" s="107"/>
      <c r="NYQ2" s="107"/>
      <c r="NYR2" s="107"/>
      <c r="NYS2" s="107"/>
      <c r="NYT2" s="107"/>
      <c r="NYU2" s="107"/>
      <c r="NYV2" s="107"/>
      <c r="NYW2" s="107"/>
      <c r="NYX2" s="107"/>
      <c r="NYY2" s="107"/>
      <c r="NYZ2" s="107"/>
      <c r="NZA2" s="107"/>
      <c r="NZB2" s="107"/>
      <c r="NZC2" s="107"/>
      <c r="NZD2" s="107"/>
      <c r="NZE2" s="107"/>
      <c r="NZF2" s="107"/>
      <c r="NZG2" s="107"/>
      <c r="NZH2" s="107"/>
      <c r="NZI2" s="107"/>
      <c r="NZJ2" s="107"/>
      <c r="NZK2" s="107"/>
      <c r="NZL2" s="107"/>
      <c r="NZM2" s="107"/>
      <c r="NZN2" s="107"/>
      <c r="NZO2" s="107"/>
      <c r="NZP2" s="107"/>
      <c r="NZQ2" s="107"/>
      <c r="NZR2" s="107"/>
      <c r="NZS2" s="107"/>
      <c r="NZT2" s="107"/>
      <c r="NZU2" s="107"/>
      <c r="NZV2" s="107"/>
      <c r="NZW2" s="107"/>
      <c r="NZX2" s="107"/>
      <c r="NZY2" s="107"/>
      <c r="NZZ2" s="107"/>
      <c r="OAA2" s="107"/>
      <c r="OAB2" s="107"/>
      <c r="OAC2" s="107"/>
      <c r="OAD2" s="107"/>
      <c r="OAE2" s="107"/>
      <c r="OAF2" s="107"/>
      <c r="OAG2" s="107"/>
      <c r="OAH2" s="107"/>
      <c r="OAI2" s="107"/>
      <c r="OAJ2" s="107"/>
      <c r="OAK2" s="107"/>
      <c r="OAL2" s="107"/>
      <c r="OAM2" s="107"/>
      <c r="OAN2" s="107"/>
      <c r="OAO2" s="107"/>
      <c r="OAP2" s="107"/>
      <c r="OAQ2" s="107"/>
      <c r="OAR2" s="107"/>
      <c r="OAS2" s="107"/>
      <c r="OAT2" s="107"/>
      <c r="OAU2" s="107"/>
      <c r="OAV2" s="107"/>
      <c r="OAW2" s="107"/>
      <c r="OAX2" s="107"/>
      <c r="OAY2" s="107"/>
      <c r="OAZ2" s="107"/>
      <c r="OBA2" s="107"/>
      <c r="OBB2" s="107"/>
      <c r="OBC2" s="107"/>
      <c r="OBD2" s="107"/>
      <c r="OBE2" s="107"/>
      <c r="OBF2" s="107"/>
      <c r="OBG2" s="107"/>
      <c r="OBH2" s="107"/>
      <c r="OBI2" s="107"/>
      <c r="OBJ2" s="107"/>
      <c r="OBK2" s="107"/>
      <c r="OBL2" s="107"/>
      <c r="OBM2" s="107"/>
      <c r="OBN2" s="107"/>
      <c r="OBO2" s="107"/>
      <c r="OBP2" s="107"/>
      <c r="OBQ2" s="107"/>
      <c r="OBR2" s="107"/>
      <c r="OBS2" s="107"/>
      <c r="OBT2" s="107"/>
      <c r="OBU2" s="107"/>
      <c r="OBV2" s="107"/>
      <c r="OBW2" s="107"/>
      <c r="OBX2" s="107"/>
      <c r="OBY2" s="107"/>
      <c r="OBZ2" s="107"/>
      <c r="OCA2" s="107"/>
      <c r="OCB2" s="107"/>
      <c r="OCC2" s="107"/>
      <c r="OCD2" s="107"/>
      <c r="OCE2" s="107"/>
      <c r="OCF2" s="107"/>
      <c r="OCG2" s="107"/>
      <c r="OCH2" s="107"/>
      <c r="OCI2" s="107"/>
      <c r="OCJ2" s="107"/>
      <c r="OCK2" s="107"/>
      <c r="OCL2" s="107"/>
      <c r="OCM2" s="107"/>
      <c r="OCN2" s="107"/>
      <c r="OCO2" s="107"/>
      <c r="OCP2" s="107"/>
      <c r="OCQ2" s="107"/>
      <c r="OCR2" s="107"/>
      <c r="OCS2" s="107"/>
      <c r="OCT2" s="107"/>
      <c r="OCU2" s="107"/>
      <c r="OCV2" s="107"/>
      <c r="OCW2" s="107"/>
      <c r="OCX2" s="107"/>
      <c r="OCY2" s="107"/>
      <c r="OCZ2" s="107"/>
      <c r="ODA2" s="107"/>
      <c r="ODB2" s="107"/>
      <c r="ODC2" s="107"/>
      <c r="ODD2" s="107"/>
      <c r="ODE2" s="107"/>
      <c r="ODF2" s="107"/>
      <c r="ODG2" s="107"/>
      <c r="ODH2" s="107"/>
      <c r="ODI2" s="107"/>
      <c r="ODJ2" s="107"/>
      <c r="ODK2" s="107"/>
      <c r="ODL2" s="107"/>
      <c r="ODM2" s="107"/>
      <c r="ODN2" s="107"/>
      <c r="ODO2" s="107"/>
      <c r="ODP2" s="107"/>
      <c r="ODQ2" s="107"/>
      <c r="ODR2" s="107"/>
      <c r="ODS2" s="107"/>
      <c r="ODT2" s="107"/>
      <c r="ODU2" s="107"/>
      <c r="ODV2" s="107"/>
      <c r="ODW2" s="107"/>
      <c r="ODX2" s="107"/>
      <c r="ODY2" s="107"/>
      <c r="ODZ2" s="107"/>
      <c r="OEA2" s="107"/>
      <c r="OEB2" s="107"/>
      <c r="OEC2" s="107"/>
      <c r="OED2" s="107"/>
      <c r="OEE2" s="107"/>
      <c r="OEF2" s="107"/>
      <c r="OEG2" s="107"/>
      <c r="OEH2" s="107"/>
      <c r="OEI2" s="107"/>
      <c r="OEJ2" s="107"/>
      <c r="OEK2" s="107"/>
      <c r="OEL2" s="107"/>
      <c r="OEM2" s="107"/>
      <c r="OEN2" s="107"/>
      <c r="OEO2" s="107"/>
      <c r="OEP2" s="107"/>
      <c r="OEQ2" s="107"/>
      <c r="OER2" s="107"/>
      <c r="OES2" s="107"/>
      <c r="OET2" s="107"/>
      <c r="OEU2" s="107"/>
      <c r="OEV2" s="107"/>
      <c r="OEW2" s="107"/>
      <c r="OEX2" s="107"/>
      <c r="OEY2" s="107"/>
      <c r="OEZ2" s="107"/>
      <c r="OFA2" s="107"/>
      <c r="OFB2" s="107"/>
      <c r="OFC2" s="107"/>
      <c r="OFD2" s="107"/>
      <c r="OFE2" s="107"/>
      <c r="OFF2" s="107"/>
      <c r="OFG2" s="107"/>
      <c r="OFH2" s="107"/>
      <c r="OFI2" s="107"/>
      <c r="OFJ2" s="107"/>
      <c r="OFK2" s="107"/>
      <c r="OFL2" s="107"/>
      <c r="OFM2" s="107"/>
      <c r="OFN2" s="107"/>
      <c r="OFO2" s="107"/>
      <c r="OFP2" s="107"/>
      <c r="OFQ2" s="107"/>
      <c r="OFR2" s="107"/>
      <c r="OFS2" s="107"/>
      <c r="OFT2" s="107"/>
      <c r="OFU2" s="107"/>
      <c r="OFV2" s="107"/>
      <c r="OFW2" s="107"/>
      <c r="OFX2" s="107"/>
      <c r="OFY2" s="107"/>
      <c r="OFZ2" s="107"/>
      <c r="OGA2" s="107"/>
      <c r="OGB2" s="107"/>
      <c r="OGC2" s="107"/>
      <c r="OGD2" s="107"/>
      <c r="OGE2" s="107"/>
      <c r="OGF2" s="107"/>
      <c r="OGG2" s="107"/>
      <c r="OGH2" s="107"/>
      <c r="OGI2" s="107"/>
      <c r="OGJ2" s="107"/>
      <c r="OGK2" s="107"/>
      <c r="OGL2" s="107"/>
      <c r="OGM2" s="107"/>
      <c r="OGN2" s="107"/>
      <c r="OGO2" s="107"/>
      <c r="OGP2" s="107"/>
      <c r="OGQ2" s="107"/>
      <c r="OGR2" s="107"/>
      <c r="OGS2" s="107"/>
      <c r="OGT2" s="107"/>
      <c r="OGU2" s="107"/>
      <c r="OGV2" s="107"/>
      <c r="OGW2" s="107"/>
      <c r="OGX2" s="107"/>
      <c r="OGY2" s="107"/>
      <c r="OGZ2" s="107"/>
      <c r="OHA2" s="107"/>
      <c r="OHB2" s="107"/>
      <c r="OHC2" s="107"/>
      <c r="OHD2" s="107"/>
      <c r="OHE2" s="107"/>
      <c r="OHF2" s="107"/>
      <c r="OHG2" s="107"/>
      <c r="OHH2" s="107"/>
      <c r="OHI2" s="107"/>
      <c r="OHJ2" s="107"/>
      <c r="OHK2" s="107"/>
      <c r="OHL2" s="107"/>
      <c r="OHM2" s="107"/>
      <c r="OHN2" s="107"/>
      <c r="OHO2" s="107"/>
      <c r="OHP2" s="107"/>
      <c r="OHQ2" s="107"/>
      <c r="OHR2" s="107"/>
      <c r="OHS2" s="107"/>
      <c r="OHT2" s="107"/>
      <c r="OHU2" s="107"/>
      <c r="OHV2" s="107"/>
      <c r="OHW2" s="107"/>
      <c r="OHX2" s="107"/>
      <c r="OHY2" s="107"/>
      <c r="OHZ2" s="107"/>
      <c r="OIA2" s="107"/>
      <c r="OIB2" s="107"/>
      <c r="OIC2" s="107"/>
      <c r="OID2" s="107"/>
      <c r="OIE2" s="107"/>
      <c r="OIF2" s="107"/>
      <c r="OIG2" s="107"/>
      <c r="OIH2" s="107"/>
      <c r="OII2" s="107"/>
      <c r="OIJ2" s="107"/>
      <c r="OIK2" s="107"/>
      <c r="OIL2" s="107"/>
      <c r="OIM2" s="107"/>
      <c r="OIN2" s="107"/>
      <c r="OIO2" s="107"/>
      <c r="OIP2" s="107"/>
      <c r="OIQ2" s="107"/>
      <c r="OIR2" s="107"/>
      <c r="OIS2" s="107"/>
      <c r="OIT2" s="107"/>
      <c r="OIU2" s="107"/>
      <c r="OIV2" s="107"/>
      <c r="OIW2" s="107"/>
      <c r="OIX2" s="107"/>
      <c r="OIY2" s="107"/>
      <c r="OIZ2" s="107"/>
      <c r="OJA2" s="107"/>
      <c r="OJB2" s="107"/>
      <c r="OJC2" s="107"/>
      <c r="OJD2" s="107"/>
      <c r="OJE2" s="107"/>
      <c r="OJF2" s="107"/>
      <c r="OJG2" s="107"/>
      <c r="OJH2" s="107"/>
      <c r="OJI2" s="107"/>
      <c r="OJJ2" s="107"/>
      <c r="OJK2" s="107"/>
      <c r="OJL2" s="107"/>
      <c r="OJM2" s="107"/>
      <c r="OJN2" s="107"/>
      <c r="OJO2" s="107"/>
      <c r="OJP2" s="107"/>
      <c r="OJQ2" s="107"/>
      <c r="OJR2" s="107"/>
      <c r="OJS2" s="107"/>
      <c r="OJT2" s="107"/>
      <c r="OJU2" s="107"/>
      <c r="OJV2" s="107"/>
      <c r="OJW2" s="107"/>
      <c r="OJX2" s="107"/>
      <c r="OJY2" s="107"/>
      <c r="OJZ2" s="107"/>
      <c r="OKA2" s="107"/>
      <c r="OKB2" s="107"/>
      <c r="OKC2" s="107"/>
      <c r="OKD2" s="107"/>
      <c r="OKE2" s="107"/>
      <c r="OKF2" s="107"/>
      <c r="OKG2" s="107"/>
      <c r="OKH2" s="107"/>
      <c r="OKI2" s="107"/>
      <c r="OKJ2" s="107"/>
      <c r="OKK2" s="107"/>
      <c r="OKL2" s="107"/>
      <c r="OKM2" s="107"/>
      <c r="OKN2" s="107"/>
      <c r="OKO2" s="107"/>
      <c r="OKP2" s="107"/>
      <c r="OKQ2" s="107"/>
      <c r="OKR2" s="107"/>
      <c r="OKS2" s="107"/>
      <c r="OKT2" s="107"/>
      <c r="OKU2" s="107"/>
      <c r="OKV2" s="107"/>
      <c r="OKW2" s="107"/>
      <c r="OKX2" s="107"/>
      <c r="OKY2" s="107"/>
      <c r="OKZ2" s="107"/>
      <c r="OLA2" s="107"/>
      <c r="OLB2" s="107"/>
      <c r="OLC2" s="107"/>
      <c r="OLD2" s="107"/>
      <c r="OLE2" s="107"/>
      <c r="OLF2" s="107"/>
      <c r="OLG2" s="107"/>
      <c r="OLH2" s="107"/>
      <c r="OLI2" s="107"/>
      <c r="OLJ2" s="107"/>
      <c r="OLK2" s="107"/>
      <c r="OLL2" s="107"/>
      <c r="OLM2" s="107"/>
      <c r="OLN2" s="107"/>
      <c r="OLO2" s="107"/>
      <c r="OLP2" s="107"/>
      <c r="OLQ2" s="107"/>
      <c r="OLR2" s="107"/>
      <c r="OLS2" s="107"/>
      <c r="OLT2" s="107"/>
      <c r="OLU2" s="107"/>
      <c r="OLV2" s="107"/>
      <c r="OLW2" s="107"/>
      <c r="OLX2" s="107"/>
      <c r="OLY2" s="107"/>
      <c r="OLZ2" s="107"/>
      <c r="OMA2" s="107"/>
      <c r="OMB2" s="107"/>
      <c r="OMC2" s="107"/>
      <c r="OMD2" s="107"/>
      <c r="OME2" s="107"/>
      <c r="OMF2" s="107"/>
      <c r="OMG2" s="107"/>
      <c r="OMH2" s="107"/>
      <c r="OMI2" s="107"/>
      <c r="OMJ2" s="107"/>
      <c r="OMK2" s="107"/>
      <c r="OML2" s="107"/>
      <c r="OMM2" s="107"/>
      <c r="OMN2" s="107"/>
      <c r="OMO2" s="107"/>
      <c r="OMP2" s="107"/>
      <c r="OMQ2" s="107"/>
      <c r="OMR2" s="107"/>
      <c r="OMS2" s="107"/>
      <c r="OMT2" s="107"/>
      <c r="OMU2" s="107"/>
      <c r="OMV2" s="107"/>
      <c r="OMW2" s="107"/>
      <c r="OMX2" s="107"/>
      <c r="OMY2" s="107"/>
      <c r="OMZ2" s="107"/>
      <c r="ONA2" s="107"/>
      <c r="ONB2" s="107"/>
      <c r="ONC2" s="107"/>
      <c r="OND2" s="107"/>
      <c r="ONE2" s="107"/>
      <c r="ONF2" s="107"/>
      <c r="ONG2" s="107"/>
      <c r="ONH2" s="107"/>
      <c r="ONI2" s="107"/>
      <c r="ONJ2" s="107"/>
      <c r="ONK2" s="107"/>
      <c r="ONL2" s="107"/>
      <c r="ONM2" s="107"/>
      <c r="ONN2" s="107"/>
      <c r="ONO2" s="107"/>
      <c r="ONP2" s="107"/>
      <c r="ONQ2" s="107"/>
      <c r="ONR2" s="107"/>
      <c r="ONS2" s="107"/>
      <c r="ONT2" s="107"/>
      <c r="ONU2" s="107"/>
      <c r="ONV2" s="107"/>
      <c r="ONW2" s="107"/>
      <c r="ONX2" s="107"/>
      <c r="ONY2" s="107"/>
      <c r="ONZ2" s="107"/>
      <c r="OOA2" s="107"/>
      <c r="OOB2" s="107"/>
      <c r="OOC2" s="107"/>
      <c r="OOD2" s="107"/>
      <c r="OOE2" s="107"/>
      <c r="OOF2" s="107"/>
      <c r="OOG2" s="107"/>
      <c r="OOH2" s="107"/>
      <c r="OOI2" s="107"/>
      <c r="OOJ2" s="107"/>
      <c r="OOK2" s="107"/>
      <c r="OOL2" s="107"/>
      <c r="OOM2" s="107"/>
      <c r="OON2" s="107"/>
      <c r="OOO2" s="107"/>
      <c r="OOP2" s="107"/>
      <c r="OOQ2" s="107"/>
      <c r="OOR2" s="107"/>
      <c r="OOS2" s="107"/>
      <c r="OOT2" s="107"/>
      <c r="OOU2" s="107"/>
      <c r="OOV2" s="107"/>
      <c r="OOW2" s="107"/>
      <c r="OOX2" s="107"/>
      <c r="OOY2" s="107"/>
      <c r="OOZ2" s="107"/>
      <c r="OPA2" s="107"/>
      <c r="OPB2" s="107"/>
      <c r="OPC2" s="107"/>
      <c r="OPD2" s="107"/>
      <c r="OPE2" s="107"/>
      <c r="OPF2" s="107"/>
      <c r="OPG2" s="107"/>
      <c r="OPH2" s="107"/>
      <c r="OPI2" s="107"/>
      <c r="OPJ2" s="107"/>
      <c r="OPK2" s="107"/>
      <c r="OPL2" s="107"/>
      <c r="OPM2" s="107"/>
      <c r="OPN2" s="107"/>
      <c r="OPO2" s="107"/>
      <c r="OPP2" s="107"/>
      <c r="OPQ2" s="107"/>
      <c r="OPR2" s="107"/>
      <c r="OPS2" s="107"/>
      <c r="OPT2" s="107"/>
      <c r="OPU2" s="107"/>
      <c r="OPV2" s="107"/>
      <c r="OPW2" s="107"/>
      <c r="OPX2" s="107"/>
      <c r="OPY2" s="107"/>
      <c r="OPZ2" s="107"/>
      <c r="OQA2" s="107"/>
      <c r="OQB2" s="107"/>
      <c r="OQC2" s="107"/>
      <c r="OQD2" s="107"/>
      <c r="OQE2" s="107"/>
      <c r="OQF2" s="107"/>
      <c r="OQG2" s="107"/>
      <c r="OQH2" s="107"/>
      <c r="OQI2" s="107"/>
      <c r="OQJ2" s="107"/>
      <c r="OQK2" s="107"/>
      <c r="OQL2" s="107"/>
      <c r="OQM2" s="107"/>
      <c r="OQN2" s="107"/>
      <c r="OQO2" s="107"/>
      <c r="OQP2" s="107"/>
      <c r="OQQ2" s="107"/>
      <c r="OQR2" s="107"/>
      <c r="OQS2" s="107"/>
      <c r="OQT2" s="107"/>
      <c r="OQU2" s="107"/>
      <c r="OQV2" s="107"/>
      <c r="OQW2" s="107"/>
      <c r="OQX2" s="107"/>
      <c r="OQY2" s="107"/>
      <c r="OQZ2" s="107"/>
      <c r="ORA2" s="107"/>
      <c r="ORB2" s="107"/>
      <c r="ORC2" s="107"/>
      <c r="ORD2" s="107"/>
      <c r="ORE2" s="107"/>
      <c r="ORF2" s="107"/>
      <c r="ORG2" s="107"/>
      <c r="ORH2" s="107"/>
      <c r="ORI2" s="107"/>
      <c r="ORJ2" s="107"/>
      <c r="ORK2" s="107"/>
      <c r="ORL2" s="107"/>
      <c r="ORM2" s="107"/>
      <c r="ORN2" s="107"/>
      <c r="ORO2" s="107"/>
      <c r="ORP2" s="107"/>
      <c r="ORQ2" s="107"/>
      <c r="ORR2" s="107"/>
      <c r="ORS2" s="107"/>
      <c r="ORT2" s="107"/>
      <c r="ORU2" s="107"/>
      <c r="ORV2" s="107"/>
      <c r="ORW2" s="107"/>
      <c r="ORX2" s="107"/>
      <c r="ORY2" s="107"/>
      <c r="ORZ2" s="107"/>
      <c r="OSA2" s="107"/>
      <c r="OSB2" s="107"/>
      <c r="OSC2" s="107"/>
      <c r="OSD2" s="107"/>
      <c r="OSE2" s="107"/>
      <c r="OSF2" s="107"/>
      <c r="OSG2" s="107"/>
      <c r="OSH2" s="107"/>
      <c r="OSI2" s="107"/>
      <c r="OSJ2" s="107"/>
      <c r="OSK2" s="107"/>
      <c r="OSL2" s="107"/>
      <c r="OSM2" s="107"/>
      <c r="OSN2" s="107"/>
      <c r="OSO2" s="107"/>
      <c r="OSP2" s="107"/>
      <c r="OSQ2" s="107"/>
      <c r="OSR2" s="107"/>
      <c r="OSS2" s="107"/>
      <c r="OST2" s="107"/>
      <c r="OSU2" s="107"/>
      <c r="OSV2" s="107"/>
      <c r="OSW2" s="107"/>
      <c r="OSX2" s="107"/>
      <c r="OSY2" s="107"/>
      <c r="OSZ2" s="107"/>
      <c r="OTA2" s="107"/>
      <c r="OTB2" s="107"/>
      <c r="OTC2" s="107"/>
      <c r="OTD2" s="107"/>
      <c r="OTE2" s="107"/>
      <c r="OTF2" s="107"/>
      <c r="OTG2" s="107"/>
      <c r="OTH2" s="107"/>
      <c r="OTI2" s="107"/>
      <c r="OTJ2" s="107"/>
      <c r="OTK2" s="107"/>
      <c r="OTL2" s="107"/>
      <c r="OTM2" s="107"/>
      <c r="OTN2" s="107"/>
      <c r="OTO2" s="107"/>
      <c r="OTP2" s="107"/>
      <c r="OTQ2" s="107"/>
      <c r="OTR2" s="107"/>
      <c r="OTS2" s="107"/>
      <c r="OTT2" s="107"/>
      <c r="OTU2" s="107"/>
      <c r="OTV2" s="107"/>
      <c r="OTW2" s="107"/>
      <c r="OTX2" s="107"/>
      <c r="OTY2" s="107"/>
      <c r="OTZ2" s="107"/>
      <c r="OUA2" s="107"/>
      <c r="OUB2" s="107"/>
      <c r="OUC2" s="107"/>
      <c r="OUD2" s="107"/>
      <c r="OUE2" s="107"/>
      <c r="OUF2" s="107"/>
      <c r="OUG2" s="107"/>
      <c r="OUH2" s="107"/>
      <c r="OUI2" s="107"/>
      <c r="OUJ2" s="107"/>
      <c r="OUK2" s="107"/>
      <c r="OUL2" s="107"/>
      <c r="OUM2" s="107"/>
      <c r="OUN2" s="107"/>
      <c r="OUO2" s="107"/>
      <c r="OUP2" s="107"/>
      <c r="OUQ2" s="107"/>
      <c r="OUR2" s="107"/>
      <c r="OUS2" s="107"/>
      <c r="OUT2" s="107"/>
      <c r="OUU2" s="107"/>
      <c r="OUV2" s="107"/>
      <c r="OUW2" s="107"/>
      <c r="OUX2" s="107"/>
      <c r="OUY2" s="107"/>
      <c r="OUZ2" s="107"/>
      <c r="OVA2" s="107"/>
      <c r="OVB2" s="107"/>
      <c r="OVC2" s="107"/>
      <c r="OVD2" s="107"/>
      <c r="OVE2" s="107"/>
      <c r="OVF2" s="107"/>
      <c r="OVG2" s="107"/>
      <c r="OVH2" s="107"/>
      <c r="OVI2" s="107"/>
      <c r="OVJ2" s="107"/>
      <c r="OVK2" s="107"/>
      <c r="OVL2" s="107"/>
      <c r="OVM2" s="107"/>
      <c r="OVN2" s="107"/>
      <c r="OVO2" s="107"/>
      <c r="OVP2" s="107"/>
      <c r="OVQ2" s="107"/>
      <c r="OVR2" s="107"/>
      <c r="OVS2" s="107"/>
      <c r="OVT2" s="107"/>
      <c r="OVU2" s="107"/>
      <c r="OVV2" s="107"/>
      <c r="OVW2" s="107"/>
      <c r="OVX2" s="107"/>
      <c r="OVY2" s="107"/>
      <c r="OVZ2" s="107"/>
      <c r="OWA2" s="107"/>
      <c r="OWB2" s="107"/>
      <c r="OWC2" s="107"/>
      <c r="OWD2" s="107"/>
      <c r="OWE2" s="107"/>
      <c r="OWF2" s="107"/>
      <c r="OWG2" s="107"/>
      <c r="OWH2" s="107"/>
      <c r="OWI2" s="107"/>
      <c r="OWJ2" s="107"/>
      <c r="OWK2" s="107"/>
      <c r="OWL2" s="107"/>
      <c r="OWM2" s="107"/>
      <c r="OWN2" s="107"/>
      <c r="OWO2" s="107"/>
      <c r="OWP2" s="107"/>
      <c r="OWQ2" s="107"/>
      <c r="OWR2" s="107"/>
      <c r="OWS2" s="107"/>
      <c r="OWT2" s="107"/>
      <c r="OWU2" s="107"/>
      <c r="OWV2" s="107"/>
      <c r="OWW2" s="107"/>
      <c r="OWX2" s="107"/>
      <c r="OWY2" s="107"/>
      <c r="OWZ2" s="107"/>
      <c r="OXA2" s="107"/>
      <c r="OXB2" s="107"/>
      <c r="OXC2" s="107"/>
      <c r="OXD2" s="107"/>
      <c r="OXE2" s="107"/>
      <c r="OXF2" s="107"/>
      <c r="OXG2" s="107"/>
      <c r="OXH2" s="107"/>
      <c r="OXI2" s="107"/>
      <c r="OXJ2" s="107"/>
      <c r="OXK2" s="107"/>
      <c r="OXL2" s="107"/>
      <c r="OXM2" s="107"/>
      <c r="OXN2" s="107"/>
      <c r="OXO2" s="107"/>
      <c r="OXP2" s="107"/>
      <c r="OXQ2" s="107"/>
      <c r="OXR2" s="107"/>
      <c r="OXS2" s="107"/>
      <c r="OXT2" s="107"/>
      <c r="OXU2" s="107"/>
      <c r="OXV2" s="107"/>
      <c r="OXW2" s="107"/>
      <c r="OXX2" s="107"/>
      <c r="OXY2" s="107"/>
      <c r="OXZ2" s="107"/>
      <c r="OYA2" s="107"/>
      <c r="OYB2" s="107"/>
      <c r="OYC2" s="107"/>
      <c r="OYD2" s="107"/>
      <c r="OYE2" s="107"/>
      <c r="OYF2" s="107"/>
      <c r="OYG2" s="107"/>
      <c r="OYH2" s="107"/>
      <c r="OYI2" s="107"/>
      <c r="OYJ2" s="107"/>
      <c r="OYK2" s="107"/>
      <c r="OYL2" s="107"/>
      <c r="OYM2" s="107"/>
      <c r="OYN2" s="107"/>
      <c r="OYO2" s="107"/>
      <c r="OYP2" s="107"/>
      <c r="OYQ2" s="107"/>
      <c r="OYR2" s="107"/>
      <c r="OYS2" s="107"/>
      <c r="OYT2" s="107"/>
      <c r="OYU2" s="107"/>
      <c r="OYV2" s="107"/>
      <c r="OYW2" s="107"/>
      <c r="OYX2" s="107"/>
      <c r="OYY2" s="107"/>
      <c r="OYZ2" s="107"/>
      <c r="OZA2" s="107"/>
      <c r="OZB2" s="107"/>
      <c r="OZC2" s="107"/>
      <c r="OZD2" s="107"/>
      <c r="OZE2" s="107"/>
      <c r="OZF2" s="107"/>
      <c r="OZG2" s="107"/>
      <c r="OZH2" s="107"/>
      <c r="OZI2" s="107"/>
      <c r="OZJ2" s="107"/>
      <c r="OZK2" s="107"/>
      <c r="OZL2" s="107"/>
      <c r="OZM2" s="107"/>
      <c r="OZN2" s="107"/>
      <c r="OZO2" s="107"/>
      <c r="OZP2" s="107"/>
      <c r="OZQ2" s="107"/>
      <c r="OZR2" s="107"/>
      <c r="OZS2" s="107"/>
      <c r="OZT2" s="107"/>
      <c r="OZU2" s="107"/>
      <c r="OZV2" s="107"/>
      <c r="OZW2" s="107"/>
      <c r="OZX2" s="107"/>
      <c r="OZY2" s="107"/>
      <c r="OZZ2" s="107"/>
      <c r="PAA2" s="107"/>
      <c r="PAB2" s="107"/>
      <c r="PAC2" s="107"/>
      <c r="PAD2" s="107"/>
      <c r="PAE2" s="107"/>
      <c r="PAF2" s="107"/>
      <c r="PAG2" s="107"/>
      <c r="PAH2" s="107"/>
      <c r="PAI2" s="107"/>
      <c r="PAJ2" s="107"/>
      <c r="PAK2" s="107"/>
      <c r="PAL2" s="107"/>
      <c r="PAM2" s="107"/>
      <c r="PAN2" s="107"/>
      <c r="PAO2" s="107"/>
      <c r="PAP2" s="107"/>
      <c r="PAQ2" s="107"/>
      <c r="PAR2" s="107"/>
      <c r="PAS2" s="107"/>
      <c r="PAT2" s="107"/>
      <c r="PAU2" s="107"/>
      <c r="PAV2" s="107"/>
      <c r="PAW2" s="107"/>
      <c r="PAX2" s="107"/>
      <c r="PAY2" s="107"/>
      <c r="PAZ2" s="107"/>
      <c r="PBA2" s="107"/>
      <c r="PBB2" s="107"/>
      <c r="PBC2" s="107"/>
      <c r="PBD2" s="107"/>
      <c r="PBE2" s="107"/>
      <c r="PBF2" s="107"/>
      <c r="PBG2" s="107"/>
      <c r="PBH2" s="107"/>
      <c r="PBI2" s="107"/>
      <c r="PBJ2" s="107"/>
      <c r="PBK2" s="107"/>
      <c r="PBL2" s="107"/>
      <c r="PBM2" s="107"/>
      <c r="PBN2" s="107"/>
      <c r="PBO2" s="107"/>
      <c r="PBP2" s="107"/>
      <c r="PBQ2" s="107"/>
      <c r="PBR2" s="107"/>
      <c r="PBS2" s="107"/>
      <c r="PBT2" s="107"/>
      <c r="PBU2" s="107"/>
      <c r="PBV2" s="107"/>
      <c r="PBW2" s="107"/>
      <c r="PBX2" s="107"/>
      <c r="PBY2" s="107"/>
      <c r="PBZ2" s="107"/>
      <c r="PCA2" s="107"/>
      <c r="PCB2" s="107"/>
      <c r="PCC2" s="107"/>
      <c r="PCD2" s="107"/>
      <c r="PCE2" s="107"/>
      <c r="PCF2" s="107"/>
      <c r="PCG2" s="107"/>
      <c r="PCH2" s="107"/>
      <c r="PCI2" s="107"/>
      <c r="PCJ2" s="107"/>
      <c r="PCK2" s="107"/>
      <c r="PCL2" s="107"/>
      <c r="PCM2" s="107"/>
      <c r="PCN2" s="107"/>
      <c r="PCO2" s="107"/>
      <c r="PCP2" s="107"/>
      <c r="PCQ2" s="107"/>
      <c r="PCR2" s="107"/>
      <c r="PCS2" s="107"/>
      <c r="PCT2" s="107"/>
      <c r="PCU2" s="107"/>
      <c r="PCV2" s="107"/>
      <c r="PCW2" s="107"/>
      <c r="PCX2" s="107"/>
      <c r="PCY2" s="107"/>
      <c r="PCZ2" s="107"/>
      <c r="PDA2" s="107"/>
      <c r="PDB2" s="107"/>
      <c r="PDC2" s="107"/>
      <c r="PDD2" s="107"/>
      <c r="PDE2" s="107"/>
      <c r="PDF2" s="107"/>
      <c r="PDG2" s="107"/>
      <c r="PDH2" s="107"/>
      <c r="PDI2" s="107"/>
      <c r="PDJ2" s="107"/>
      <c r="PDK2" s="107"/>
      <c r="PDL2" s="107"/>
      <c r="PDM2" s="107"/>
      <c r="PDN2" s="107"/>
      <c r="PDO2" s="107"/>
      <c r="PDP2" s="107"/>
      <c r="PDQ2" s="107"/>
      <c r="PDR2" s="107"/>
      <c r="PDS2" s="107"/>
      <c r="PDT2" s="107"/>
      <c r="PDU2" s="107"/>
      <c r="PDV2" s="107"/>
      <c r="PDW2" s="107"/>
      <c r="PDX2" s="107"/>
      <c r="PDY2" s="107"/>
      <c r="PDZ2" s="107"/>
      <c r="PEA2" s="107"/>
      <c r="PEB2" s="107"/>
      <c r="PEC2" s="107"/>
      <c r="PED2" s="107"/>
      <c r="PEE2" s="107"/>
      <c r="PEF2" s="107"/>
      <c r="PEG2" s="107"/>
      <c r="PEH2" s="107"/>
      <c r="PEI2" s="107"/>
      <c r="PEJ2" s="107"/>
      <c r="PEK2" s="107"/>
      <c r="PEL2" s="107"/>
      <c r="PEM2" s="107"/>
      <c r="PEN2" s="107"/>
      <c r="PEO2" s="107"/>
      <c r="PEP2" s="107"/>
      <c r="PEQ2" s="107"/>
      <c r="PER2" s="107"/>
      <c r="PES2" s="107"/>
      <c r="PET2" s="107"/>
      <c r="PEU2" s="107"/>
      <c r="PEV2" s="107"/>
      <c r="PEW2" s="107"/>
      <c r="PEX2" s="107"/>
      <c r="PEY2" s="107"/>
      <c r="PEZ2" s="107"/>
      <c r="PFA2" s="107"/>
      <c r="PFB2" s="107"/>
      <c r="PFC2" s="107"/>
      <c r="PFD2" s="107"/>
      <c r="PFE2" s="107"/>
      <c r="PFF2" s="107"/>
      <c r="PFG2" s="107"/>
      <c r="PFH2" s="107"/>
      <c r="PFI2" s="107"/>
      <c r="PFJ2" s="107"/>
      <c r="PFK2" s="107"/>
      <c r="PFL2" s="107"/>
      <c r="PFM2" s="107"/>
      <c r="PFN2" s="107"/>
      <c r="PFO2" s="107"/>
      <c r="PFP2" s="107"/>
      <c r="PFQ2" s="107"/>
      <c r="PFR2" s="107"/>
      <c r="PFS2" s="107"/>
      <c r="PFT2" s="107"/>
      <c r="PFU2" s="107"/>
      <c r="PFV2" s="107"/>
      <c r="PFW2" s="107"/>
      <c r="PFX2" s="107"/>
      <c r="PFY2" s="107"/>
      <c r="PFZ2" s="107"/>
      <c r="PGA2" s="107"/>
      <c r="PGB2" s="107"/>
      <c r="PGC2" s="107"/>
      <c r="PGD2" s="107"/>
      <c r="PGE2" s="107"/>
      <c r="PGF2" s="107"/>
      <c r="PGG2" s="107"/>
      <c r="PGH2" s="107"/>
      <c r="PGI2" s="107"/>
      <c r="PGJ2" s="107"/>
      <c r="PGK2" s="107"/>
      <c r="PGL2" s="107"/>
      <c r="PGM2" s="107"/>
      <c r="PGN2" s="107"/>
      <c r="PGO2" s="107"/>
      <c r="PGP2" s="107"/>
      <c r="PGQ2" s="107"/>
      <c r="PGR2" s="107"/>
      <c r="PGS2" s="107"/>
      <c r="PGT2" s="107"/>
      <c r="PGU2" s="107"/>
      <c r="PGV2" s="107"/>
      <c r="PGW2" s="107"/>
      <c r="PGX2" s="107"/>
      <c r="PGY2" s="107"/>
      <c r="PGZ2" s="107"/>
      <c r="PHA2" s="107"/>
      <c r="PHB2" s="107"/>
      <c r="PHC2" s="107"/>
      <c r="PHD2" s="107"/>
      <c r="PHE2" s="107"/>
      <c r="PHF2" s="107"/>
      <c r="PHG2" s="107"/>
      <c r="PHH2" s="107"/>
      <c r="PHI2" s="107"/>
      <c r="PHJ2" s="107"/>
      <c r="PHK2" s="107"/>
      <c r="PHL2" s="107"/>
      <c r="PHM2" s="107"/>
      <c r="PHN2" s="107"/>
      <c r="PHO2" s="107"/>
      <c r="PHP2" s="107"/>
      <c r="PHQ2" s="107"/>
      <c r="PHR2" s="107"/>
      <c r="PHS2" s="107"/>
      <c r="PHT2" s="107"/>
      <c r="PHU2" s="107"/>
      <c r="PHV2" s="107"/>
      <c r="PHW2" s="107"/>
      <c r="PHX2" s="107"/>
      <c r="PHY2" s="107"/>
      <c r="PHZ2" s="107"/>
      <c r="PIA2" s="107"/>
      <c r="PIB2" s="107"/>
      <c r="PIC2" s="107"/>
      <c r="PID2" s="107"/>
      <c r="PIE2" s="107"/>
      <c r="PIF2" s="107"/>
      <c r="PIG2" s="107"/>
      <c r="PIH2" s="107"/>
      <c r="PII2" s="107"/>
      <c r="PIJ2" s="107"/>
      <c r="PIK2" s="107"/>
      <c r="PIL2" s="107"/>
      <c r="PIM2" s="107"/>
      <c r="PIN2" s="107"/>
      <c r="PIO2" s="107"/>
      <c r="PIP2" s="107"/>
      <c r="PIQ2" s="107"/>
      <c r="PIR2" s="107"/>
      <c r="PIS2" s="107"/>
      <c r="PIT2" s="107"/>
      <c r="PIU2" s="107"/>
      <c r="PIV2" s="107"/>
      <c r="PIW2" s="107"/>
      <c r="PIX2" s="107"/>
      <c r="PIY2" s="107"/>
      <c r="PIZ2" s="107"/>
      <c r="PJA2" s="107"/>
      <c r="PJB2" s="107"/>
      <c r="PJC2" s="107"/>
      <c r="PJD2" s="107"/>
      <c r="PJE2" s="107"/>
      <c r="PJF2" s="107"/>
      <c r="PJG2" s="107"/>
      <c r="PJH2" s="107"/>
      <c r="PJI2" s="107"/>
      <c r="PJJ2" s="107"/>
      <c r="PJK2" s="107"/>
      <c r="PJL2" s="107"/>
      <c r="PJM2" s="107"/>
      <c r="PJN2" s="107"/>
      <c r="PJO2" s="107"/>
      <c r="PJP2" s="107"/>
      <c r="PJQ2" s="107"/>
      <c r="PJR2" s="107"/>
      <c r="PJS2" s="107"/>
      <c r="PJT2" s="107"/>
      <c r="PJU2" s="107"/>
      <c r="PJV2" s="107"/>
      <c r="PJW2" s="107"/>
      <c r="PJX2" s="107"/>
      <c r="PJY2" s="107"/>
      <c r="PJZ2" s="107"/>
      <c r="PKA2" s="107"/>
      <c r="PKB2" s="107"/>
      <c r="PKC2" s="107"/>
      <c r="PKD2" s="107"/>
      <c r="PKE2" s="107"/>
      <c r="PKF2" s="107"/>
      <c r="PKG2" s="107"/>
      <c r="PKH2" s="107"/>
      <c r="PKI2" s="107"/>
      <c r="PKJ2" s="107"/>
      <c r="PKK2" s="107"/>
      <c r="PKL2" s="107"/>
      <c r="PKM2" s="107"/>
      <c r="PKN2" s="107"/>
      <c r="PKO2" s="107"/>
      <c r="PKP2" s="107"/>
      <c r="PKQ2" s="107"/>
      <c r="PKR2" s="107"/>
      <c r="PKS2" s="107"/>
      <c r="PKT2" s="107"/>
      <c r="PKU2" s="107"/>
      <c r="PKV2" s="107"/>
      <c r="PKW2" s="107"/>
      <c r="PKX2" s="107"/>
      <c r="PKY2" s="107"/>
      <c r="PKZ2" s="107"/>
      <c r="PLA2" s="107"/>
      <c r="PLB2" s="107"/>
      <c r="PLC2" s="107"/>
      <c r="PLD2" s="107"/>
      <c r="PLE2" s="107"/>
      <c r="PLF2" s="107"/>
      <c r="PLG2" s="107"/>
      <c r="PLH2" s="107"/>
      <c r="PLI2" s="107"/>
      <c r="PLJ2" s="107"/>
      <c r="PLK2" s="107"/>
      <c r="PLL2" s="107"/>
      <c r="PLM2" s="107"/>
      <c r="PLN2" s="107"/>
      <c r="PLO2" s="107"/>
      <c r="PLP2" s="107"/>
      <c r="PLQ2" s="107"/>
      <c r="PLR2" s="107"/>
      <c r="PLS2" s="107"/>
      <c r="PLT2" s="107"/>
      <c r="PLU2" s="107"/>
      <c r="PLV2" s="107"/>
      <c r="PLW2" s="107"/>
      <c r="PLX2" s="107"/>
      <c r="PLY2" s="107"/>
      <c r="PLZ2" s="107"/>
      <c r="PMA2" s="107"/>
      <c r="PMB2" s="107"/>
      <c r="PMC2" s="107"/>
      <c r="PMD2" s="107"/>
      <c r="PME2" s="107"/>
      <c r="PMF2" s="107"/>
      <c r="PMG2" s="107"/>
      <c r="PMH2" s="107"/>
      <c r="PMI2" s="107"/>
      <c r="PMJ2" s="107"/>
      <c r="PMK2" s="107"/>
      <c r="PML2" s="107"/>
      <c r="PMM2" s="107"/>
      <c r="PMN2" s="107"/>
      <c r="PMO2" s="107"/>
      <c r="PMP2" s="107"/>
      <c r="PMQ2" s="107"/>
      <c r="PMR2" s="107"/>
      <c r="PMS2" s="107"/>
      <c r="PMT2" s="107"/>
      <c r="PMU2" s="107"/>
      <c r="PMV2" s="107"/>
      <c r="PMW2" s="107"/>
      <c r="PMX2" s="107"/>
      <c r="PMY2" s="107"/>
      <c r="PMZ2" s="107"/>
      <c r="PNA2" s="107"/>
      <c r="PNB2" s="107"/>
      <c r="PNC2" s="107"/>
      <c r="PND2" s="107"/>
      <c r="PNE2" s="107"/>
      <c r="PNF2" s="107"/>
      <c r="PNG2" s="107"/>
      <c r="PNH2" s="107"/>
      <c r="PNI2" s="107"/>
      <c r="PNJ2" s="107"/>
      <c r="PNK2" s="107"/>
      <c r="PNL2" s="107"/>
      <c r="PNM2" s="107"/>
      <c r="PNN2" s="107"/>
      <c r="PNO2" s="107"/>
      <c r="PNP2" s="107"/>
      <c r="PNQ2" s="107"/>
      <c r="PNR2" s="107"/>
      <c r="PNS2" s="107"/>
      <c r="PNT2" s="107"/>
      <c r="PNU2" s="107"/>
      <c r="PNV2" s="107"/>
      <c r="PNW2" s="107"/>
      <c r="PNX2" s="107"/>
      <c r="PNY2" s="107"/>
      <c r="PNZ2" s="107"/>
      <c r="POA2" s="107"/>
      <c r="POB2" s="107"/>
      <c r="POC2" s="107"/>
      <c r="POD2" s="107"/>
      <c r="POE2" s="107"/>
      <c r="POF2" s="107"/>
      <c r="POG2" s="107"/>
      <c r="POH2" s="107"/>
      <c r="POI2" s="107"/>
      <c r="POJ2" s="107"/>
      <c r="POK2" s="107"/>
      <c r="POL2" s="107"/>
      <c r="POM2" s="107"/>
      <c r="PON2" s="107"/>
      <c r="POO2" s="107"/>
      <c r="POP2" s="107"/>
      <c r="POQ2" s="107"/>
      <c r="POR2" s="107"/>
      <c r="POS2" s="107"/>
      <c r="POT2" s="107"/>
      <c r="POU2" s="107"/>
      <c r="POV2" s="107"/>
      <c r="POW2" s="107"/>
      <c r="POX2" s="107"/>
      <c r="POY2" s="107"/>
      <c r="POZ2" s="107"/>
      <c r="PPA2" s="107"/>
      <c r="PPB2" s="107"/>
      <c r="PPC2" s="107"/>
      <c r="PPD2" s="107"/>
      <c r="PPE2" s="107"/>
      <c r="PPF2" s="107"/>
      <c r="PPG2" s="107"/>
      <c r="PPH2" s="107"/>
      <c r="PPI2" s="107"/>
      <c r="PPJ2" s="107"/>
      <c r="PPK2" s="107"/>
      <c r="PPL2" s="107"/>
      <c r="PPM2" s="107"/>
      <c r="PPN2" s="107"/>
      <c r="PPO2" s="107"/>
      <c r="PPP2" s="107"/>
      <c r="PPQ2" s="107"/>
      <c r="PPR2" s="107"/>
      <c r="PPS2" s="107"/>
      <c r="PPT2" s="107"/>
      <c r="PPU2" s="107"/>
      <c r="PPV2" s="107"/>
      <c r="PPW2" s="107"/>
      <c r="PPX2" s="107"/>
      <c r="PPY2" s="107"/>
      <c r="PPZ2" s="107"/>
      <c r="PQA2" s="107"/>
      <c r="PQB2" s="107"/>
      <c r="PQC2" s="107"/>
      <c r="PQD2" s="107"/>
      <c r="PQE2" s="107"/>
      <c r="PQF2" s="107"/>
      <c r="PQG2" s="107"/>
      <c r="PQH2" s="107"/>
      <c r="PQI2" s="107"/>
      <c r="PQJ2" s="107"/>
      <c r="PQK2" s="107"/>
      <c r="PQL2" s="107"/>
      <c r="PQM2" s="107"/>
      <c r="PQN2" s="107"/>
      <c r="PQO2" s="107"/>
      <c r="PQP2" s="107"/>
      <c r="PQQ2" s="107"/>
      <c r="PQR2" s="107"/>
      <c r="PQS2" s="107"/>
      <c r="PQT2" s="107"/>
      <c r="PQU2" s="107"/>
      <c r="PQV2" s="107"/>
      <c r="PQW2" s="107"/>
      <c r="PQX2" s="107"/>
      <c r="PQY2" s="107"/>
      <c r="PQZ2" s="107"/>
      <c r="PRA2" s="107"/>
      <c r="PRB2" s="107"/>
      <c r="PRC2" s="107"/>
      <c r="PRD2" s="107"/>
      <c r="PRE2" s="107"/>
      <c r="PRF2" s="107"/>
      <c r="PRG2" s="107"/>
      <c r="PRH2" s="107"/>
      <c r="PRI2" s="107"/>
      <c r="PRJ2" s="107"/>
      <c r="PRK2" s="107"/>
      <c r="PRL2" s="107"/>
      <c r="PRM2" s="107"/>
      <c r="PRN2" s="107"/>
      <c r="PRO2" s="107"/>
      <c r="PRP2" s="107"/>
      <c r="PRQ2" s="107"/>
      <c r="PRR2" s="107"/>
      <c r="PRS2" s="107"/>
      <c r="PRT2" s="107"/>
      <c r="PRU2" s="107"/>
      <c r="PRV2" s="107"/>
      <c r="PRW2" s="107"/>
      <c r="PRX2" s="107"/>
      <c r="PRY2" s="107"/>
      <c r="PRZ2" s="107"/>
      <c r="PSA2" s="107"/>
      <c r="PSB2" s="107"/>
      <c r="PSC2" s="107"/>
      <c r="PSD2" s="107"/>
      <c r="PSE2" s="107"/>
      <c r="PSF2" s="107"/>
      <c r="PSG2" s="107"/>
      <c r="PSH2" s="107"/>
      <c r="PSI2" s="107"/>
      <c r="PSJ2" s="107"/>
      <c r="PSK2" s="107"/>
      <c r="PSL2" s="107"/>
      <c r="PSM2" s="107"/>
      <c r="PSN2" s="107"/>
      <c r="PSO2" s="107"/>
      <c r="PSP2" s="107"/>
      <c r="PSQ2" s="107"/>
      <c r="PSR2" s="107"/>
      <c r="PSS2" s="107"/>
      <c r="PST2" s="107"/>
      <c r="PSU2" s="107"/>
      <c r="PSV2" s="107"/>
      <c r="PSW2" s="107"/>
      <c r="PSX2" s="107"/>
      <c r="PSY2" s="107"/>
      <c r="PSZ2" s="107"/>
      <c r="PTA2" s="107"/>
      <c r="PTB2" s="107"/>
      <c r="PTC2" s="107"/>
      <c r="PTD2" s="107"/>
      <c r="PTE2" s="107"/>
      <c r="PTF2" s="107"/>
      <c r="PTG2" s="107"/>
      <c r="PTH2" s="107"/>
      <c r="PTI2" s="107"/>
      <c r="PTJ2" s="107"/>
      <c r="PTK2" s="107"/>
      <c r="PTL2" s="107"/>
      <c r="PTM2" s="107"/>
      <c r="PTN2" s="107"/>
      <c r="PTO2" s="107"/>
      <c r="PTP2" s="107"/>
      <c r="PTQ2" s="107"/>
      <c r="PTR2" s="107"/>
      <c r="PTS2" s="107"/>
      <c r="PTT2" s="107"/>
      <c r="PTU2" s="107"/>
      <c r="PTV2" s="107"/>
      <c r="PTW2" s="107"/>
      <c r="PTX2" s="107"/>
      <c r="PTY2" s="107"/>
      <c r="PTZ2" s="107"/>
      <c r="PUA2" s="107"/>
      <c r="PUB2" s="107"/>
      <c r="PUC2" s="107"/>
      <c r="PUD2" s="107"/>
      <c r="PUE2" s="107"/>
      <c r="PUF2" s="107"/>
      <c r="PUG2" s="107"/>
      <c r="PUH2" s="107"/>
      <c r="PUI2" s="107"/>
      <c r="PUJ2" s="107"/>
      <c r="PUK2" s="107"/>
      <c r="PUL2" s="107"/>
      <c r="PUM2" s="107"/>
      <c r="PUN2" s="107"/>
      <c r="PUO2" s="107"/>
      <c r="PUP2" s="107"/>
      <c r="PUQ2" s="107"/>
      <c r="PUR2" s="107"/>
      <c r="PUS2" s="107"/>
      <c r="PUT2" s="107"/>
      <c r="PUU2" s="107"/>
      <c r="PUV2" s="107"/>
      <c r="PUW2" s="107"/>
      <c r="PUX2" s="107"/>
      <c r="PUY2" s="107"/>
      <c r="PUZ2" s="107"/>
      <c r="PVA2" s="107"/>
      <c r="PVB2" s="107"/>
      <c r="PVC2" s="107"/>
      <c r="PVD2" s="107"/>
      <c r="PVE2" s="107"/>
      <c r="PVF2" s="107"/>
      <c r="PVG2" s="107"/>
      <c r="PVH2" s="107"/>
      <c r="PVI2" s="107"/>
      <c r="PVJ2" s="107"/>
      <c r="PVK2" s="107"/>
      <c r="PVL2" s="107"/>
      <c r="PVM2" s="107"/>
      <c r="PVN2" s="107"/>
      <c r="PVO2" s="107"/>
      <c r="PVP2" s="107"/>
      <c r="PVQ2" s="107"/>
      <c r="PVR2" s="107"/>
      <c r="PVS2" s="107"/>
      <c r="PVT2" s="107"/>
      <c r="PVU2" s="107"/>
      <c r="PVV2" s="107"/>
      <c r="PVW2" s="107"/>
      <c r="PVX2" s="107"/>
      <c r="PVY2" s="107"/>
      <c r="PVZ2" s="107"/>
      <c r="PWA2" s="107"/>
      <c r="PWB2" s="107"/>
      <c r="PWC2" s="107"/>
      <c r="PWD2" s="107"/>
      <c r="PWE2" s="107"/>
      <c r="PWF2" s="107"/>
      <c r="PWG2" s="107"/>
      <c r="PWH2" s="107"/>
      <c r="PWI2" s="107"/>
      <c r="PWJ2" s="107"/>
      <c r="PWK2" s="107"/>
      <c r="PWL2" s="107"/>
      <c r="PWM2" s="107"/>
      <c r="PWN2" s="107"/>
      <c r="PWO2" s="107"/>
      <c r="PWP2" s="107"/>
      <c r="PWQ2" s="107"/>
      <c r="PWR2" s="107"/>
      <c r="PWS2" s="107"/>
      <c r="PWT2" s="107"/>
      <c r="PWU2" s="107"/>
      <c r="PWV2" s="107"/>
      <c r="PWW2" s="107"/>
      <c r="PWX2" s="107"/>
      <c r="PWY2" s="107"/>
      <c r="PWZ2" s="107"/>
      <c r="PXA2" s="107"/>
      <c r="PXB2" s="107"/>
      <c r="PXC2" s="107"/>
      <c r="PXD2" s="107"/>
      <c r="PXE2" s="107"/>
      <c r="PXF2" s="107"/>
      <c r="PXG2" s="107"/>
      <c r="PXH2" s="107"/>
      <c r="PXI2" s="107"/>
      <c r="PXJ2" s="107"/>
      <c r="PXK2" s="107"/>
      <c r="PXL2" s="107"/>
      <c r="PXM2" s="107"/>
      <c r="PXN2" s="107"/>
      <c r="PXO2" s="107"/>
      <c r="PXP2" s="107"/>
      <c r="PXQ2" s="107"/>
      <c r="PXR2" s="107"/>
      <c r="PXS2" s="107"/>
      <c r="PXT2" s="107"/>
      <c r="PXU2" s="107"/>
      <c r="PXV2" s="107"/>
      <c r="PXW2" s="107"/>
      <c r="PXX2" s="107"/>
      <c r="PXY2" s="107"/>
      <c r="PXZ2" s="107"/>
      <c r="PYA2" s="107"/>
      <c r="PYB2" s="107"/>
      <c r="PYC2" s="107"/>
      <c r="PYD2" s="107"/>
      <c r="PYE2" s="107"/>
      <c r="PYF2" s="107"/>
      <c r="PYG2" s="107"/>
      <c r="PYH2" s="107"/>
      <c r="PYI2" s="107"/>
      <c r="PYJ2" s="107"/>
      <c r="PYK2" s="107"/>
      <c r="PYL2" s="107"/>
      <c r="PYM2" s="107"/>
      <c r="PYN2" s="107"/>
      <c r="PYO2" s="107"/>
      <c r="PYP2" s="107"/>
      <c r="PYQ2" s="107"/>
      <c r="PYR2" s="107"/>
      <c r="PYS2" s="107"/>
      <c r="PYT2" s="107"/>
      <c r="PYU2" s="107"/>
      <c r="PYV2" s="107"/>
      <c r="PYW2" s="107"/>
      <c r="PYX2" s="107"/>
      <c r="PYY2" s="107"/>
      <c r="PYZ2" s="107"/>
      <c r="PZA2" s="107"/>
      <c r="PZB2" s="107"/>
      <c r="PZC2" s="107"/>
      <c r="PZD2" s="107"/>
      <c r="PZE2" s="107"/>
      <c r="PZF2" s="107"/>
      <c r="PZG2" s="107"/>
      <c r="PZH2" s="107"/>
      <c r="PZI2" s="107"/>
      <c r="PZJ2" s="107"/>
      <c r="PZK2" s="107"/>
      <c r="PZL2" s="107"/>
      <c r="PZM2" s="107"/>
      <c r="PZN2" s="107"/>
      <c r="PZO2" s="107"/>
      <c r="PZP2" s="107"/>
      <c r="PZQ2" s="107"/>
      <c r="PZR2" s="107"/>
      <c r="PZS2" s="107"/>
      <c r="PZT2" s="107"/>
      <c r="PZU2" s="107"/>
      <c r="PZV2" s="107"/>
      <c r="PZW2" s="107"/>
      <c r="PZX2" s="107"/>
      <c r="PZY2" s="107"/>
      <c r="PZZ2" s="107"/>
      <c r="QAA2" s="107"/>
      <c r="QAB2" s="107"/>
      <c r="QAC2" s="107"/>
      <c r="QAD2" s="107"/>
      <c r="QAE2" s="107"/>
      <c r="QAF2" s="107"/>
      <c r="QAG2" s="107"/>
      <c r="QAH2" s="107"/>
      <c r="QAI2" s="107"/>
      <c r="QAJ2" s="107"/>
      <c r="QAK2" s="107"/>
      <c r="QAL2" s="107"/>
      <c r="QAM2" s="107"/>
      <c r="QAN2" s="107"/>
      <c r="QAO2" s="107"/>
      <c r="QAP2" s="107"/>
      <c r="QAQ2" s="107"/>
      <c r="QAR2" s="107"/>
      <c r="QAS2" s="107"/>
      <c r="QAT2" s="107"/>
      <c r="QAU2" s="107"/>
      <c r="QAV2" s="107"/>
      <c r="QAW2" s="107"/>
      <c r="QAX2" s="107"/>
      <c r="QAY2" s="107"/>
      <c r="QAZ2" s="107"/>
      <c r="QBA2" s="107"/>
      <c r="QBB2" s="107"/>
      <c r="QBC2" s="107"/>
      <c r="QBD2" s="107"/>
      <c r="QBE2" s="107"/>
      <c r="QBF2" s="107"/>
      <c r="QBG2" s="107"/>
      <c r="QBH2" s="107"/>
      <c r="QBI2" s="107"/>
      <c r="QBJ2" s="107"/>
      <c r="QBK2" s="107"/>
      <c r="QBL2" s="107"/>
      <c r="QBM2" s="107"/>
      <c r="QBN2" s="107"/>
      <c r="QBO2" s="107"/>
      <c r="QBP2" s="107"/>
      <c r="QBQ2" s="107"/>
      <c r="QBR2" s="107"/>
      <c r="QBS2" s="107"/>
      <c r="QBT2" s="107"/>
      <c r="QBU2" s="107"/>
      <c r="QBV2" s="107"/>
      <c r="QBW2" s="107"/>
      <c r="QBX2" s="107"/>
      <c r="QBY2" s="107"/>
      <c r="QBZ2" s="107"/>
      <c r="QCA2" s="107"/>
      <c r="QCB2" s="107"/>
      <c r="QCC2" s="107"/>
      <c r="QCD2" s="107"/>
      <c r="QCE2" s="107"/>
      <c r="QCF2" s="107"/>
      <c r="QCG2" s="107"/>
      <c r="QCH2" s="107"/>
      <c r="QCI2" s="107"/>
      <c r="QCJ2" s="107"/>
      <c r="QCK2" s="107"/>
      <c r="QCL2" s="107"/>
      <c r="QCM2" s="107"/>
      <c r="QCN2" s="107"/>
      <c r="QCO2" s="107"/>
      <c r="QCP2" s="107"/>
      <c r="QCQ2" s="107"/>
      <c r="QCR2" s="107"/>
      <c r="QCS2" s="107"/>
      <c r="QCT2" s="107"/>
      <c r="QCU2" s="107"/>
      <c r="QCV2" s="107"/>
      <c r="QCW2" s="107"/>
      <c r="QCX2" s="107"/>
      <c r="QCY2" s="107"/>
      <c r="QCZ2" s="107"/>
      <c r="QDA2" s="107"/>
      <c r="QDB2" s="107"/>
      <c r="QDC2" s="107"/>
      <c r="QDD2" s="107"/>
      <c r="QDE2" s="107"/>
      <c r="QDF2" s="107"/>
      <c r="QDG2" s="107"/>
      <c r="QDH2" s="107"/>
      <c r="QDI2" s="107"/>
      <c r="QDJ2" s="107"/>
      <c r="QDK2" s="107"/>
      <c r="QDL2" s="107"/>
      <c r="QDM2" s="107"/>
      <c r="QDN2" s="107"/>
      <c r="QDO2" s="107"/>
      <c r="QDP2" s="107"/>
      <c r="QDQ2" s="107"/>
      <c r="QDR2" s="107"/>
      <c r="QDS2" s="107"/>
      <c r="QDT2" s="107"/>
      <c r="QDU2" s="107"/>
      <c r="QDV2" s="107"/>
      <c r="QDW2" s="107"/>
      <c r="QDX2" s="107"/>
      <c r="QDY2" s="107"/>
      <c r="QDZ2" s="107"/>
      <c r="QEA2" s="107"/>
      <c r="QEB2" s="107"/>
      <c r="QEC2" s="107"/>
      <c r="QED2" s="107"/>
      <c r="QEE2" s="107"/>
      <c r="QEF2" s="107"/>
      <c r="QEG2" s="107"/>
      <c r="QEH2" s="107"/>
      <c r="QEI2" s="107"/>
      <c r="QEJ2" s="107"/>
      <c r="QEK2" s="107"/>
      <c r="QEL2" s="107"/>
      <c r="QEM2" s="107"/>
      <c r="QEN2" s="107"/>
      <c r="QEO2" s="107"/>
      <c r="QEP2" s="107"/>
      <c r="QEQ2" s="107"/>
      <c r="QER2" s="107"/>
      <c r="QES2" s="107"/>
      <c r="QET2" s="107"/>
      <c r="QEU2" s="107"/>
      <c r="QEV2" s="107"/>
      <c r="QEW2" s="107"/>
      <c r="QEX2" s="107"/>
      <c r="QEY2" s="107"/>
      <c r="QEZ2" s="107"/>
      <c r="QFA2" s="107"/>
      <c r="QFB2" s="107"/>
      <c r="QFC2" s="107"/>
      <c r="QFD2" s="107"/>
      <c r="QFE2" s="107"/>
      <c r="QFF2" s="107"/>
      <c r="QFG2" s="107"/>
      <c r="QFH2" s="107"/>
      <c r="QFI2" s="107"/>
      <c r="QFJ2" s="107"/>
      <c r="QFK2" s="107"/>
      <c r="QFL2" s="107"/>
      <c r="QFM2" s="107"/>
      <c r="QFN2" s="107"/>
      <c r="QFO2" s="107"/>
      <c r="QFP2" s="107"/>
      <c r="QFQ2" s="107"/>
      <c r="QFR2" s="107"/>
      <c r="QFS2" s="107"/>
      <c r="QFT2" s="107"/>
      <c r="QFU2" s="107"/>
      <c r="QFV2" s="107"/>
      <c r="QFW2" s="107"/>
      <c r="QFX2" s="107"/>
      <c r="QFY2" s="107"/>
      <c r="QFZ2" s="107"/>
      <c r="QGA2" s="107"/>
      <c r="QGB2" s="107"/>
      <c r="QGC2" s="107"/>
      <c r="QGD2" s="107"/>
      <c r="QGE2" s="107"/>
      <c r="QGF2" s="107"/>
      <c r="QGG2" s="107"/>
      <c r="QGH2" s="107"/>
      <c r="QGI2" s="107"/>
      <c r="QGJ2" s="107"/>
      <c r="QGK2" s="107"/>
      <c r="QGL2" s="107"/>
      <c r="QGM2" s="107"/>
      <c r="QGN2" s="107"/>
      <c r="QGO2" s="107"/>
      <c r="QGP2" s="107"/>
      <c r="QGQ2" s="107"/>
      <c r="QGR2" s="107"/>
      <c r="QGS2" s="107"/>
      <c r="QGT2" s="107"/>
      <c r="QGU2" s="107"/>
      <c r="QGV2" s="107"/>
      <c r="QGW2" s="107"/>
      <c r="QGX2" s="107"/>
      <c r="QGY2" s="107"/>
      <c r="QGZ2" s="107"/>
      <c r="QHA2" s="107"/>
      <c r="QHB2" s="107"/>
      <c r="QHC2" s="107"/>
      <c r="QHD2" s="107"/>
      <c r="QHE2" s="107"/>
      <c r="QHF2" s="107"/>
      <c r="QHG2" s="107"/>
      <c r="QHH2" s="107"/>
      <c r="QHI2" s="107"/>
      <c r="QHJ2" s="107"/>
      <c r="QHK2" s="107"/>
      <c r="QHL2" s="107"/>
      <c r="QHM2" s="107"/>
      <c r="QHN2" s="107"/>
      <c r="QHO2" s="107"/>
      <c r="QHP2" s="107"/>
      <c r="QHQ2" s="107"/>
      <c r="QHR2" s="107"/>
      <c r="QHS2" s="107"/>
      <c r="QHT2" s="107"/>
      <c r="QHU2" s="107"/>
      <c r="QHV2" s="107"/>
      <c r="QHW2" s="107"/>
      <c r="QHX2" s="107"/>
      <c r="QHY2" s="107"/>
      <c r="QHZ2" s="107"/>
      <c r="QIA2" s="107"/>
      <c r="QIB2" s="107"/>
      <c r="QIC2" s="107"/>
      <c r="QID2" s="107"/>
      <c r="QIE2" s="107"/>
      <c r="QIF2" s="107"/>
      <c r="QIG2" s="107"/>
      <c r="QIH2" s="107"/>
      <c r="QII2" s="107"/>
      <c r="QIJ2" s="107"/>
      <c r="QIK2" s="107"/>
      <c r="QIL2" s="107"/>
      <c r="QIM2" s="107"/>
      <c r="QIN2" s="107"/>
      <c r="QIO2" s="107"/>
      <c r="QIP2" s="107"/>
      <c r="QIQ2" s="107"/>
      <c r="QIR2" s="107"/>
      <c r="QIS2" s="107"/>
      <c r="QIT2" s="107"/>
      <c r="QIU2" s="107"/>
      <c r="QIV2" s="107"/>
      <c r="QIW2" s="107"/>
      <c r="QIX2" s="107"/>
      <c r="QIY2" s="107"/>
      <c r="QIZ2" s="107"/>
      <c r="QJA2" s="107"/>
      <c r="QJB2" s="107"/>
      <c r="QJC2" s="107"/>
      <c r="QJD2" s="107"/>
      <c r="QJE2" s="107"/>
      <c r="QJF2" s="107"/>
      <c r="QJG2" s="107"/>
      <c r="QJH2" s="107"/>
      <c r="QJI2" s="107"/>
      <c r="QJJ2" s="107"/>
      <c r="QJK2" s="107"/>
      <c r="QJL2" s="107"/>
      <c r="QJM2" s="107"/>
      <c r="QJN2" s="107"/>
      <c r="QJO2" s="107"/>
      <c r="QJP2" s="107"/>
      <c r="QJQ2" s="107"/>
      <c r="QJR2" s="107"/>
      <c r="QJS2" s="107"/>
      <c r="QJT2" s="107"/>
      <c r="QJU2" s="107"/>
      <c r="QJV2" s="107"/>
      <c r="QJW2" s="107"/>
      <c r="QJX2" s="107"/>
      <c r="QJY2" s="107"/>
      <c r="QJZ2" s="107"/>
      <c r="QKA2" s="107"/>
      <c r="QKB2" s="107"/>
      <c r="QKC2" s="107"/>
      <c r="QKD2" s="107"/>
      <c r="QKE2" s="107"/>
      <c r="QKF2" s="107"/>
      <c r="QKG2" s="107"/>
      <c r="QKH2" s="107"/>
      <c r="QKI2" s="107"/>
      <c r="QKJ2" s="107"/>
      <c r="QKK2" s="107"/>
      <c r="QKL2" s="107"/>
      <c r="QKM2" s="107"/>
      <c r="QKN2" s="107"/>
      <c r="QKO2" s="107"/>
      <c r="QKP2" s="107"/>
      <c r="QKQ2" s="107"/>
      <c r="QKR2" s="107"/>
      <c r="QKS2" s="107"/>
      <c r="QKT2" s="107"/>
      <c r="QKU2" s="107"/>
      <c r="QKV2" s="107"/>
      <c r="QKW2" s="107"/>
      <c r="QKX2" s="107"/>
      <c r="QKY2" s="107"/>
      <c r="QKZ2" s="107"/>
      <c r="QLA2" s="107"/>
      <c r="QLB2" s="107"/>
      <c r="QLC2" s="107"/>
      <c r="QLD2" s="107"/>
      <c r="QLE2" s="107"/>
      <c r="QLF2" s="107"/>
      <c r="QLG2" s="107"/>
      <c r="QLH2" s="107"/>
      <c r="QLI2" s="107"/>
      <c r="QLJ2" s="107"/>
      <c r="QLK2" s="107"/>
      <c r="QLL2" s="107"/>
      <c r="QLM2" s="107"/>
      <c r="QLN2" s="107"/>
      <c r="QLO2" s="107"/>
      <c r="QLP2" s="107"/>
      <c r="QLQ2" s="107"/>
      <c r="QLR2" s="107"/>
      <c r="QLS2" s="107"/>
      <c r="QLT2" s="107"/>
      <c r="QLU2" s="107"/>
      <c r="QLV2" s="107"/>
      <c r="QLW2" s="107"/>
      <c r="QLX2" s="107"/>
      <c r="QLY2" s="107"/>
      <c r="QLZ2" s="107"/>
      <c r="QMA2" s="107"/>
      <c r="QMB2" s="107"/>
      <c r="QMC2" s="107"/>
      <c r="QMD2" s="107"/>
      <c r="QME2" s="107"/>
      <c r="QMF2" s="107"/>
      <c r="QMG2" s="107"/>
      <c r="QMH2" s="107"/>
      <c r="QMI2" s="107"/>
      <c r="QMJ2" s="107"/>
      <c r="QMK2" s="107"/>
      <c r="QML2" s="107"/>
      <c r="QMM2" s="107"/>
      <c r="QMN2" s="107"/>
      <c r="QMO2" s="107"/>
      <c r="QMP2" s="107"/>
      <c r="QMQ2" s="107"/>
      <c r="QMR2" s="107"/>
      <c r="QMS2" s="107"/>
      <c r="QMT2" s="107"/>
      <c r="QMU2" s="107"/>
      <c r="QMV2" s="107"/>
      <c r="QMW2" s="107"/>
      <c r="QMX2" s="107"/>
      <c r="QMY2" s="107"/>
      <c r="QMZ2" s="107"/>
      <c r="QNA2" s="107"/>
      <c r="QNB2" s="107"/>
      <c r="QNC2" s="107"/>
      <c r="QND2" s="107"/>
      <c r="QNE2" s="107"/>
      <c r="QNF2" s="107"/>
      <c r="QNG2" s="107"/>
      <c r="QNH2" s="107"/>
      <c r="QNI2" s="107"/>
      <c r="QNJ2" s="107"/>
      <c r="QNK2" s="107"/>
      <c r="QNL2" s="107"/>
      <c r="QNM2" s="107"/>
      <c r="QNN2" s="107"/>
      <c r="QNO2" s="107"/>
      <c r="QNP2" s="107"/>
      <c r="QNQ2" s="107"/>
      <c r="QNR2" s="107"/>
      <c r="QNS2" s="107"/>
      <c r="QNT2" s="107"/>
      <c r="QNU2" s="107"/>
      <c r="QNV2" s="107"/>
      <c r="QNW2" s="107"/>
      <c r="QNX2" s="107"/>
      <c r="QNY2" s="107"/>
      <c r="QNZ2" s="107"/>
      <c r="QOA2" s="107"/>
      <c r="QOB2" s="107"/>
      <c r="QOC2" s="107"/>
      <c r="QOD2" s="107"/>
      <c r="QOE2" s="107"/>
      <c r="QOF2" s="107"/>
      <c r="QOG2" s="107"/>
      <c r="QOH2" s="107"/>
      <c r="QOI2" s="107"/>
      <c r="QOJ2" s="107"/>
      <c r="QOK2" s="107"/>
      <c r="QOL2" s="107"/>
      <c r="QOM2" s="107"/>
      <c r="QON2" s="107"/>
      <c r="QOO2" s="107"/>
      <c r="QOP2" s="107"/>
      <c r="QOQ2" s="107"/>
      <c r="QOR2" s="107"/>
      <c r="QOS2" s="107"/>
      <c r="QOT2" s="107"/>
      <c r="QOU2" s="107"/>
      <c r="QOV2" s="107"/>
      <c r="QOW2" s="107"/>
      <c r="QOX2" s="107"/>
      <c r="QOY2" s="107"/>
      <c r="QOZ2" s="107"/>
      <c r="QPA2" s="107"/>
      <c r="QPB2" s="107"/>
      <c r="QPC2" s="107"/>
      <c r="QPD2" s="107"/>
      <c r="QPE2" s="107"/>
      <c r="QPF2" s="107"/>
      <c r="QPG2" s="107"/>
      <c r="QPH2" s="107"/>
      <c r="QPI2" s="107"/>
      <c r="QPJ2" s="107"/>
      <c r="QPK2" s="107"/>
      <c r="QPL2" s="107"/>
      <c r="QPM2" s="107"/>
      <c r="QPN2" s="107"/>
      <c r="QPO2" s="107"/>
      <c r="QPP2" s="107"/>
      <c r="QPQ2" s="107"/>
      <c r="QPR2" s="107"/>
      <c r="QPS2" s="107"/>
      <c r="QPT2" s="107"/>
      <c r="QPU2" s="107"/>
      <c r="QPV2" s="107"/>
      <c r="QPW2" s="107"/>
      <c r="QPX2" s="107"/>
      <c r="QPY2" s="107"/>
      <c r="QPZ2" s="107"/>
      <c r="QQA2" s="107"/>
      <c r="QQB2" s="107"/>
      <c r="QQC2" s="107"/>
      <c r="QQD2" s="107"/>
      <c r="QQE2" s="107"/>
      <c r="QQF2" s="107"/>
      <c r="QQG2" s="107"/>
      <c r="QQH2" s="107"/>
      <c r="QQI2" s="107"/>
      <c r="QQJ2" s="107"/>
      <c r="QQK2" s="107"/>
      <c r="QQL2" s="107"/>
      <c r="QQM2" s="107"/>
      <c r="QQN2" s="107"/>
      <c r="QQO2" s="107"/>
      <c r="QQP2" s="107"/>
      <c r="QQQ2" s="107"/>
      <c r="QQR2" s="107"/>
      <c r="QQS2" s="107"/>
      <c r="QQT2" s="107"/>
      <c r="QQU2" s="107"/>
      <c r="QQV2" s="107"/>
      <c r="QQW2" s="107"/>
      <c r="QQX2" s="107"/>
      <c r="QQY2" s="107"/>
      <c r="QQZ2" s="107"/>
      <c r="QRA2" s="107"/>
      <c r="QRB2" s="107"/>
      <c r="QRC2" s="107"/>
      <c r="QRD2" s="107"/>
      <c r="QRE2" s="107"/>
      <c r="QRF2" s="107"/>
      <c r="QRG2" s="107"/>
      <c r="QRH2" s="107"/>
      <c r="QRI2" s="107"/>
      <c r="QRJ2" s="107"/>
      <c r="QRK2" s="107"/>
      <c r="QRL2" s="107"/>
      <c r="QRM2" s="107"/>
      <c r="QRN2" s="107"/>
      <c r="QRO2" s="107"/>
      <c r="QRP2" s="107"/>
      <c r="QRQ2" s="107"/>
      <c r="QRR2" s="107"/>
      <c r="QRS2" s="107"/>
      <c r="QRT2" s="107"/>
      <c r="QRU2" s="107"/>
      <c r="QRV2" s="107"/>
      <c r="QRW2" s="107"/>
      <c r="QRX2" s="107"/>
      <c r="QRY2" s="107"/>
      <c r="QRZ2" s="107"/>
      <c r="QSA2" s="107"/>
      <c r="QSB2" s="107"/>
      <c r="QSC2" s="107"/>
      <c r="QSD2" s="107"/>
      <c r="QSE2" s="107"/>
      <c r="QSF2" s="107"/>
      <c r="QSG2" s="107"/>
      <c r="QSH2" s="107"/>
      <c r="QSI2" s="107"/>
      <c r="QSJ2" s="107"/>
      <c r="QSK2" s="107"/>
      <c r="QSL2" s="107"/>
      <c r="QSM2" s="107"/>
      <c r="QSN2" s="107"/>
      <c r="QSO2" s="107"/>
      <c r="QSP2" s="107"/>
      <c r="QSQ2" s="107"/>
      <c r="QSR2" s="107"/>
      <c r="QSS2" s="107"/>
      <c r="QST2" s="107"/>
      <c r="QSU2" s="107"/>
      <c r="QSV2" s="107"/>
      <c r="QSW2" s="107"/>
      <c r="QSX2" s="107"/>
      <c r="QSY2" s="107"/>
      <c r="QSZ2" s="107"/>
      <c r="QTA2" s="107"/>
      <c r="QTB2" s="107"/>
      <c r="QTC2" s="107"/>
      <c r="QTD2" s="107"/>
      <c r="QTE2" s="107"/>
      <c r="QTF2" s="107"/>
      <c r="QTG2" s="107"/>
      <c r="QTH2" s="107"/>
      <c r="QTI2" s="107"/>
      <c r="QTJ2" s="107"/>
      <c r="QTK2" s="107"/>
      <c r="QTL2" s="107"/>
      <c r="QTM2" s="107"/>
      <c r="QTN2" s="107"/>
      <c r="QTO2" s="107"/>
      <c r="QTP2" s="107"/>
      <c r="QTQ2" s="107"/>
      <c r="QTR2" s="107"/>
      <c r="QTS2" s="107"/>
      <c r="QTT2" s="107"/>
      <c r="QTU2" s="107"/>
      <c r="QTV2" s="107"/>
      <c r="QTW2" s="107"/>
      <c r="QTX2" s="107"/>
      <c r="QTY2" s="107"/>
      <c r="QTZ2" s="107"/>
      <c r="QUA2" s="107"/>
      <c r="QUB2" s="107"/>
      <c r="QUC2" s="107"/>
      <c r="QUD2" s="107"/>
      <c r="QUE2" s="107"/>
      <c r="QUF2" s="107"/>
      <c r="QUG2" s="107"/>
      <c r="QUH2" s="107"/>
      <c r="QUI2" s="107"/>
      <c r="QUJ2" s="107"/>
      <c r="QUK2" s="107"/>
      <c r="QUL2" s="107"/>
      <c r="QUM2" s="107"/>
      <c r="QUN2" s="107"/>
      <c r="QUO2" s="107"/>
      <c r="QUP2" s="107"/>
      <c r="QUQ2" s="107"/>
      <c r="QUR2" s="107"/>
      <c r="QUS2" s="107"/>
      <c r="QUT2" s="107"/>
      <c r="QUU2" s="107"/>
      <c r="QUV2" s="107"/>
      <c r="QUW2" s="107"/>
      <c r="QUX2" s="107"/>
      <c r="QUY2" s="107"/>
      <c r="QUZ2" s="107"/>
      <c r="QVA2" s="107"/>
      <c r="QVB2" s="107"/>
      <c r="QVC2" s="107"/>
      <c r="QVD2" s="107"/>
      <c r="QVE2" s="107"/>
      <c r="QVF2" s="107"/>
      <c r="QVG2" s="107"/>
      <c r="QVH2" s="107"/>
      <c r="QVI2" s="107"/>
      <c r="QVJ2" s="107"/>
      <c r="QVK2" s="107"/>
      <c r="QVL2" s="107"/>
      <c r="QVM2" s="107"/>
      <c r="QVN2" s="107"/>
      <c r="QVO2" s="107"/>
      <c r="QVP2" s="107"/>
      <c r="QVQ2" s="107"/>
      <c r="QVR2" s="107"/>
      <c r="QVS2" s="107"/>
      <c r="QVT2" s="107"/>
      <c r="QVU2" s="107"/>
      <c r="QVV2" s="107"/>
      <c r="QVW2" s="107"/>
      <c r="QVX2" s="107"/>
      <c r="QVY2" s="107"/>
      <c r="QVZ2" s="107"/>
      <c r="QWA2" s="107"/>
      <c r="QWB2" s="107"/>
      <c r="QWC2" s="107"/>
      <c r="QWD2" s="107"/>
      <c r="QWE2" s="107"/>
      <c r="QWF2" s="107"/>
      <c r="QWG2" s="107"/>
      <c r="QWH2" s="107"/>
      <c r="QWI2" s="107"/>
      <c r="QWJ2" s="107"/>
      <c r="QWK2" s="107"/>
      <c r="QWL2" s="107"/>
      <c r="QWM2" s="107"/>
      <c r="QWN2" s="107"/>
      <c r="QWO2" s="107"/>
      <c r="QWP2" s="107"/>
      <c r="QWQ2" s="107"/>
      <c r="QWR2" s="107"/>
      <c r="QWS2" s="107"/>
      <c r="QWT2" s="107"/>
      <c r="QWU2" s="107"/>
      <c r="QWV2" s="107"/>
      <c r="QWW2" s="107"/>
      <c r="QWX2" s="107"/>
      <c r="QWY2" s="107"/>
      <c r="QWZ2" s="107"/>
      <c r="QXA2" s="107"/>
      <c r="QXB2" s="107"/>
      <c r="QXC2" s="107"/>
      <c r="QXD2" s="107"/>
      <c r="QXE2" s="107"/>
      <c r="QXF2" s="107"/>
      <c r="QXG2" s="107"/>
      <c r="QXH2" s="107"/>
      <c r="QXI2" s="107"/>
      <c r="QXJ2" s="107"/>
      <c r="QXK2" s="107"/>
      <c r="QXL2" s="107"/>
      <c r="QXM2" s="107"/>
      <c r="QXN2" s="107"/>
      <c r="QXO2" s="107"/>
      <c r="QXP2" s="107"/>
      <c r="QXQ2" s="107"/>
      <c r="QXR2" s="107"/>
      <c r="QXS2" s="107"/>
      <c r="QXT2" s="107"/>
      <c r="QXU2" s="107"/>
      <c r="QXV2" s="107"/>
      <c r="QXW2" s="107"/>
      <c r="QXX2" s="107"/>
      <c r="QXY2" s="107"/>
      <c r="QXZ2" s="107"/>
      <c r="QYA2" s="107"/>
      <c r="QYB2" s="107"/>
      <c r="QYC2" s="107"/>
      <c r="QYD2" s="107"/>
      <c r="QYE2" s="107"/>
      <c r="QYF2" s="107"/>
      <c r="QYG2" s="107"/>
      <c r="QYH2" s="107"/>
      <c r="QYI2" s="107"/>
      <c r="QYJ2" s="107"/>
      <c r="QYK2" s="107"/>
      <c r="QYL2" s="107"/>
      <c r="QYM2" s="107"/>
      <c r="QYN2" s="107"/>
      <c r="QYO2" s="107"/>
      <c r="QYP2" s="107"/>
      <c r="QYQ2" s="107"/>
      <c r="QYR2" s="107"/>
      <c r="QYS2" s="107"/>
      <c r="QYT2" s="107"/>
      <c r="QYU2" s="107"/>
      <c r="QYV2" s="107"/>
      <c r="QYW2" s="107"/>
      <c r="QYX2" s="107"/>
      <c r="QYY2" s="107"/>
      <c r="QYZ2" s="107"/>
      <c r="QZA2" s="107"/>
      <c r="QZB2" s="107"/>
      <c r="QZC2" s="107"/>
      <c r="QZD2" s="107"/>
      <c r="QZE2" s="107"/>
      <c r="QZF2" s="107"/>
      <c r="QZG2" s="107"/>
      <c r="QZH2" s="107"/>
      <c r="QZI2" s="107"/>
      <c r="QZJ2" s="107"/>
      <c r="QZK2" s="107"/>
      <c r="QZL2" s="107"/>
      <c r="QZM2" s="107"/>
      <c r="QZN2" s="107"/>
      <c r="QZO2" s="107"/>
      <c r="QZP2" s="107"/>
      <c r="QZQ2" s="107"/>
      <c r="QZR2" s="107"/>
      <c r="QZS2" s="107"/>
      <c r="QZT2" s="107"/>
      <c r="QZU2" s="107"/>
      <c r="QZV2" s="107"/>
      <c r="QZW2" s="107"/>
      <c r="QZX2" s="107"/>
      <c r="QZY2" s="107"/>
      <c r="QZZ2" s="107"/>
      <c r="RAA2" s="107"/>
      <c r="RAB2" s="107"/>
      <c r="RAC2" s="107"/>
      <c r="RAD2" s="107"/>
      <c r="RAE2" s="107"/>
      <c r="RAF2" s="107"/>
      <c r="RAG2" s="107"/>
      <c r="RAH2" s="107"/>
      <c r="RAI2" s="107"/>
      <c r="RAJ2" s="107"/>
      <c r="RAK2" s="107"/>
      <c r="RAL2" s="107"/>
      <c r="RAM2" s="107"/>
      <c r="RAN2" s="107"/>
      <c r="RAO2" s="107"/>
      <c r="RAP2" s="107"/>
      <c r="RAQ2" s="107"/>
      <c r="RAR2" s="107"/>
      <c r="RAS2" s="107"/>
      <c r="RAT2" s="107"/>
      <c r="RAU2" s="107"/>
      <c r="RAV2" s="107"/>
      <c r="RAW2" s="107"/>
      <c r="RAX2" s="107"/>
      <c r="RAY2" s="107"/>
      <c r="RAZ2" s="107"/>
      <c r="RBA2" s="107"/>
      <c r="RBB2" s="107"/>
      <c r="RBC2" s="107"/>
      <c r="RBD2" s="107"/>
      <c r="RBE2" s="107"/>
      <c r="RBF2" s="107"/>
      <c r="RBG2" s="107"/>
      <c r="RBH2" s="107"/>
      <c r="RBI2" s="107"/>
      <c r="RBJ2" s="107"/>
      <c r="RBK2" s="107"/>
      <c r="RBL2" s="107"/>
      <c r="RBM2" s="107"/>
      <c r="RBN2" s="107"/>
      <c r="RBO2" s="107"/>
      <c r="RBP2" s="107"/>
      <c r="RBQ2" s="107"/>
      <c r="RBR2" s="107"/>
      <c r="RBS2" s="107"/>
      <c r="RBT2" s="107"/>
      <c r="RBU2" s="107"/>
      <c r="RBV2" s="107"/>
      <c r="RBW2" s="107"/>
      <c r="RBX2" s="107"/>
      <c r="RBY2" s="107"/>
      <c r="RBZ2" s="107"/>
      <c r="RCA2" s="107"/>
      <c r="RCB2" s="107"/>
      <c r="RCC2" s="107"/>
      <c r="RCD2" s="107"/>
      <c r="RCE2" s="107"/>
      <c r="RCF2" s="107"/>
      <c r="RCG2" s="107"/>
      <c r="RCH2" s="107"/>
      <c r="RCI2" s="107"/>
      <c r="RCJ2" s="107"/>
      <c r="RCK2" s="107"/>
      <c r="RCL2" s="107"/>
      <c r="RCM2" s="107"/>
      <c r="RCN2" s="107"/>
      <c r="RCO2" s="107"/>
      <c r="RCP2" s="107"/>
      <c r="RCQ2" s="107"/>
      <c r="RCR2" s="107"/>
      <c r="RCS2" s="107"/>
      <c r="RCT2" s="107"/>
      <c r="RCU2" s="107"/>
      <c r="RCV2" s="107"/>
      <c r="RCW2" s="107"/>
      <c r="RCX2" s="107"/>
      <c r="RCY2" s="107"/>
      <c r="RCZ2" s="107"/>
      <c r="RDA2" s="107"/>
      <c r="RDB2" s="107"/>
      <c r="RDC2" s="107"/>
      <c r="RDD2" s="107"/>
      <c r="RDE2" s="107"/>
      <c r="RDF2" s="107"/>
      <c r="RDG2" s="107"/>
      <c r="RDH2" s="107"/>
      <c r="RDI2" s="107"/>
      <c r="RDJ2" s="107"/>
      <c r="RDK2" s="107"/>
      <c r="RDL2" s="107"/>
      <c r="RDM2" s="107"/>
      <c r="RDN2" s="107"/>
      <c r="RDO2" s="107"/>
      <c r="RDP2" s="107"/>
      <c r="RDQ2" s="107"/>
      <c r="RDR2" s="107"/>
      <c r="RDS2" s="107"/>
      <c r="RDT2" s="107"/>
      <c r="RDU2" s="107"/>
      <c r="RDV2" s="107"/>
      <c r="RDW2" s="107"/>
      <c r="RDX2" s="107"/>
      <c r="RDY2" s="107"/>
      <c r="RDZ2" s="107"/>
      <c r="REA2" s="107"/>
      <c r="REB2" s="107"/>
      <c r="REC2" s="107"/>
      <c r="RED2" s="107"/>
      <c r="REE2" s="107"/>
      <c r="REF2" s="107"/>
      <c r="REG2" s="107"/>
      <c r="REH2" s="107"/>
      <c r="REI2" s="107"/>
      <c r="REJ2" s="107"/>
      <c r="REK2" s="107"/>
      <c r="REL2" s="107"/>
      <c r="REM2" s="107"/>
      <c r="REN2" s="107"/>
      <c r="REO2" s="107"/>
      <c r="REP2" s="107"/>
      <c r="REQ2" s="107"/>
      <c r="RER2" s="107"/>
      <c r="RES2" s="107"/>
      <c r="RET2" s="107"/>
      <c r="REU2" s="107"/>
      <c r="REV2" s="107"/>
      <c r="REW2" s="107"/>
      <c r="REX2" s="107"/>
      <c r="REY2" s="107"/>
      <c r="REZ2" s="107"/>
      <c r="RFA2" s="107"/>
      <c r="RFB2" s="107"/>
      <c r="RFC2" s="107"/>
      <c r="RFD2" s="107"/>
      <c r="RFE2" s="107"/>
      <c r="RFF2" s="107"/>
      <c r="RFG2" s="107"/>
      <c r="RFH2" s="107"/>
      <c r="RFI2" s="107"/>
      <c r="RFJ2" s="107"/>
      <c r="RFK2" s="107"/>
      <c r="RFL2" s="107"/>
      <c r="RFM2" s="107"/>
      <c r="RFN2" s="107"/>
      <c r="RFO2" s="107"/>
      <c r="RFP2" s="107"/>
      <c r="RFQ2" s="107"/>
      <c r="RFR2" s="107"/>
      <c r="RFS2" s="107"/>
      <c r="RFT2" s="107"/>
      <c r="RFU2" s="107"/>
      <c r="RFV2" s="107"/>
      <c r="RFW2" s="107"/>
      <c r="RFX2" s="107"/>
      <c r="RFY2" s="107"/>
      <c r="RFZ2" s="107"/>
      <c r="RGA2" s="107"/>
      <c r="RGB2" s="107"/>
      <c r="RGC2" s="107"/>
      <c r="RGD2" s="107"/>
      <c r="RGE2" s="107"/>
      <c r="RGF2" s="107"/>
      <c r="RGG2" s="107"/>
      <c r="RGH2" s="107"/>
      <c r="RGI2" s="107"/>
      <c r="RGJ2" s="107"/>
      <c r="RGK2" s="107"/>
      <c r="RGL2" s="107"/>
      <c r="RGM2" s="107"/>
      <c r="RGN2" s="107"/>
      <c r="RGO2" s="107"/>
      <c r="RGP2" s="107"/>
      <c r="RGQ2" s="107"/>
      <c r="RGR2" s="107"/>
      <c r="RGS2" s="107"/>
      <c r="RGT2" s="107"/>
      <c r="RGU2" s="107"/>
      <c r="RGV2" s="107"/>
      <c r="RGW2" s="107"/>
      <c r="RGX2" s="107"/>
      <c r="RGY2" s="107"/>
      <c r="RGZ2" s="107"/>
      <c r="RHA2" s="107"/>
      <c r="RHB2" s="107"/>
      <c r="RHC2" s="107"/>
      <c r="RHD2" s="107"/>
      <c r="RHE2" s="107"/>
      <c r="RHF2" s="107"/>
      <c r="RHG2" s="107"/>
      <c r="RHH2" s="107"/>
      <c r="RHI2" s="107"/>
      <c r="RHJ2" s="107"/>
      <c r="RHK2" s="107"/>
      <c r="RHL2" s="107"/>
      <c r="RHM2" s="107"/>
      <c r="RHN2" s="107"/>
      <c r="RHO2" s="107"/>
      <c r="RHP2" s="107"/>
      <c r="RHQ2" s="107"/>
      <c r="RHR2" s="107"/>
      <c r="RHS2" s="107"/>
      <c r="RHT2" s="107"/>
      <c r="RHU2" s="107"/>
      <c r="RHV2" s="107"/>
      <c r="RHW2" s="107"/>
      <c r="RHX2" s="107"/>
      <c r="RHY2" s="107"/>
      <c r="RHZ2" s="107"/>
      <c r="RIA2" s="107"/>
      <c r="RIB2" s="107"/>
      <c r="RIC2" s="107"/>
      <c r="RID2" s="107"/>
      <c r="RIE2" s="107"/>
      <c r="RIF2" s="107"/>
      <c r="RIG2" s="107"/>
      <c r="RIH2" s="107"/>
      <c r="RII2" s="107"/>
      <c r="RIJ2" s="107"/>
      <c r="RIK2" s="107"/>
      <c r="RIL2" s="107"/>
      <c r="RIM2" s="107"/>
      <c r="RIN2" s="107"/>
      <c r="RIO2" s="107"/>
      <c r="RIP2" s="107"/>
      <c r="RIQ2" s="107"/>
      <c r="RIR2" s="107"/>
      <c r="RIS2" s="107"/>
      <c r="RIT2" s="107"/>
      <c r="RIU2" s="107"/>
      <c r="RIV2" s="107"/>
      <c r="RIW2" s="107"/>
      <c r="RIX2" s="107"/>
      <c r="RIY2" s="107"/>
      <c r="RIZ2" s="107"/>
      <c r="RJA2" s="107"/>
      <c r="RJB2" s="107"/>
      <c r="RJC2" s="107"/>
      <c r="RJD2" s="107"/>
      <c r="RJE2" s="107"/>
      <c r="RJF2" s="107"/>
      <c r="RJG2" s="107"/>
      <c r="RJH2" s="107"/>
      <c r="RJI2" s="107"/>
      <c r="RJJ2" s="107"/>
      <c r="RJK2" s="107"/>
      <c r="RJL2" s="107"/>
      <c r="RJM2" s="107"/>
      <c r="RJN2" s="107"/>
      <c r="RJO2" s="107"/>
      <c r="RJP2" s="107"/>
      <c r="RJQ2" s="107"/>
      <c r="RJR2" s="107"/>
      <c r="RJS2" s="107"/>
      <c r="RJT2" s="107"/>
      <c r="RJU2" s="107"/>
      <c r="RJV2" s="107"/>
      <c r="RJW2" s="107"/>
      <c r="RJX2" s="107"/>
      <c r="RJY2" s="107"/>
      <c r="RJZ2" s="107"/>
      <c r="RKA2" s="107"/>
      <c r="RKB2" s="107"/>
      <c r="RKC2" s="107"/>
      <c r="RKD2" s="107"/>
      <c r="RKE2" s="107"/>
      <c r="RKF2" s="107"/>
      <c r="RKG2" s="107"/>
      <c r="RKH2" s="107"/>
      <c r="RKI2" s="107"/>
      <c r="RKJ2" s="107"/>
      <c r="RKK2" s="107"/>
      <c r="RKL2" s="107"/>
      <c r="RKM2" s="107"/>
      <c r="RKN2" s="107"/>
      <c r="RKO2" s="107"/>
      <c r="RKP2" s="107"/>
      <c r="RKQ2" s="107"/>
      <c r="RKR2" s="107"/>
      <c r="RKS2" s="107"/>
      <c r="RKT2" s="107"/>
      <c r="RKU2" s="107"/>
      <c r="RKV2" s="107"/>
      <c r="RKW2" s="107"/>
      <c r="RKX2" s="107"/>
      <c r="RKY2" s="107"/>
      <c r="RKZ2" s="107"/>
      <c r="RLA2" s="107"/>
      <c r="RLB2" s="107"/>
      <c r="RLC2" s="107"/>
      <c r="RLD2" s="107"/>
      <c r="RLE2" s="107"/>
      <c r="RLF2" s="107"/>
      <c r="RLG2" s="107"/>
      <c r="RLH2" s="107"/>
      <c r="RLI2" s="107"/>
      <c r="RLJ2" s="107"/>
      <c r="RLK2" s="107"/>
      <c r="RLL2" s="107"/>
      <c r="RLM2" s="107"/>
      <c r="RLN2" s="107"/>
      <c r="RLO2" s="107"/>
      <c r="RLP2" s="107"/>
      <c r="RLQ2" s="107"/>
      <c r="RLR2" s="107"/>
      <c r="RLS2" s="107"/>
      <c r="RLT2" s="107"/>
      <c r="RLU2" s="107"/>
      <c r="RLV2" s="107"/>
      <c r="RLW2" s="107"/>
      <c r="RLX2" s="107"/>
      <c r="RLY2" s="107"/>
      <c r="RLZ2" s="107"/>
      <c r="RMA2" s="107"/>
      <c r="RMB2" s="107"/>
      <c r="RMC2" s="107"/>
      <c r="RMD2" s="107"/>
      <c r="RME2" s="107"/>
      <c r="RMF2" s="107"/>
      <c r="RMG2" s="107"/>
      <c r="RMH2" s="107"/>
      <c r="RMI2" s="107"/>
      <c r="RMJ2" s="107"/>
      <c r="RMK2" s="107"/>
      <c r="RML2" s="107"/>
      <c r="RMM2" s="107"/>
      <c r="RMN2" s="107"/>
      <c r="RMO2" s="107"/>
      <c r="RMP2" s="107"/>
      <c r="RMQ2" s="107"/>
      <c r="RMR2" s="107"/>
      <c r="RMS2" s="107"/>
      <c r="RMT2" s="107"/>
      <c r="RMU2" s="107"/>
      <c r="RMV2" s="107"/>
      <c r="RMW2" s="107"/>
      <c r="RMX2" s="107"/>
      <c r="RMY2" s="107"/>
      <c r="RMZ2" s="107"/>
      <c r="RNA2" s="107"/>
      <c r="RNB2" s="107"/>
      <c r="RNC2" s="107"/>
      <c r="RND2" s="107"/>
      <c r="RNE2" s="107"/>
      <c r="RNF2" s="107"/>
      <c r="RNG2" s="107"/>
      <c r="RNH2" s="107"/>
      <c r="RNI2" s="107"/>
      <c r="RNJ2" s="107"/>
      <c r="RNK2" s="107"/>
      <c r="RNL2" s="107"/>
      <c r="RNM2" s="107"/>
      <c r="RNN2" s="107"/>
      <c r="RNO2" s="107"/>
      <c r="RNP2" s="107"/>
      <c r="RNQ2" s="107"/>
      <c r="RNR2" s="107"/>
      <c r="RNS2" s="107"/>
      <c r="RNT2" s="107"/>
      <c r="RNU2" s="107"/>
      <c r="RNV2" s="107"/>
      <c r="RNW2" s="107"/>
      <c r="RNX2" s="107"/>
      <c r="RNY2" s="107"/>
      <c r="RNZ2" s="107"/>
      <c r="ROA2" s="107"/>
      <c r="ROB2" s="107"/>
      <c r="ROC2" s="107"/>
      <c r="ROD2" s="107"/>
      <c r="ROE2" s="107"/>
      <c r="ROF2" s="107"/>
      <c r="ROG2" s="107"/>
      <c r="ROH2" s="107"/>
      <c r="ROI2" s="107"/>
      <c r="ROJ2" s="107"/>
      <c r="ROK2" s="107"/>
      <c r="ROL2" s="107"/>
      <c r="ROM2" s="107"/>
      <c r="RON2" s="107"/>
      <c r="ROO2" s="107"/>
      <c r="ROP2" s="107"/>
      <c r="ROQ2" s="107"/>
      <c r="ROR2" s="107"/>
      <c r="ROS2" s="107"/>
      <c r="ROT2" s="107"/>
      <c r="ROU2" s="107"/>
      <c r="ROV2" s="107"/>
      <c r="ROW2" s="107"/>
      <c r="ROX2" s="107"/>
      <c r="ROY2" s="107"/>
      <c r="ROZ2" s="107"/>
      <c r="RPA2" s="107"/>
      <c r="RPB2" s="107"/>
      <c r="RPC2" s="107"/>
      <c r="RPD2" s="107"/>
      <c r="RPE2" s="107"/>
      <c r="RPF2" s="107"/>
      <c r="RPG2" s="107"/>
      <c r="RPH2" s="107"/>
      <c r="RPI2" s="107"/>
      <c r="RPJ2" s="107"/>
      <c r="RPK2" s="107"/>
      <c r="RPL2" s="107"/>
      <c r="RPM2" s="107"/>
      <c r="RPN2" s="107"/>
      <c r="RPO2" s="107"/>
      <c r="RPP2" s="107"/>
      <c r="RPQ2" s="107"/>
      <c r="RPR2" s="107"/>
      <c r="RPS2" s="107"/>
      <c r="RPT2" s="107"/>
      <c r="RPU2" s="107"/>
      <c r="RPV2" s="107"/>
      <c r="RPW2" s="107"/>
      <c r="RPX2" s="107"/>
      <c r="RPY2" s="107"/>
      <c r="RPZ2" s="107"/>
      <c r="RQA2" s="107"/>
      <c r="RQB2" s="107"/>
      <c r="RQC2" s="107"/>
      <c r="RQD2" s="107"/>
      <c r="RQE2" s="107"/>
      <c r="RQF2" s="107"/>
      <c r="RQG2" s="107"/>
      <c r="RQH2" s="107"/>
      <c r="RQI2" s="107"/>
      <c r="RQJ2" s="107"/>
      <c r="RQK2" s="107"/>
      <c r="RQL2" s="107"/>
      <c r="RQM2" s="107"/>
      <c r="RQN2" s="107"/>
      <c r="RQO2" s="107"/>
      <c r="RQP2" s="107"/>
      <c r="RQQ2" s="107"/>
      <c r="RQR2" s="107"/>
      <c r="RQS2" s="107"/>
      <c r="RQT2" s="107"/>
      <c r="RQU2" s="107"/>
      <c r="RQV2" s="107"/>
      <c r="RQW2" s="107"/>
      <c r="RQX2" s="107"/>
      <c r="RQY2" s="107"/>
      <c r="RQZ2" s="107"/>
      <c r="RRA2" s="107"/>
      <c r="RRB2" s="107"/>
      <c r="RRC2" s="107"/>
      <c r="RRD2" s="107"/>
      <c r="RRE2" s="107"/>
      <c r="RRF2" s="107"/>
      <c r="RRG2" s="107"/>
      <c r="RRH2" s="107"/>
      <c r="RRI2" s="107"/>
      <c r="RRJ2" s="107"/>
      <c r="RRK2" s="107"/>
      <c r="RRL2" s="107"/>
      <c r="RRM2" s="107"/>
      <c r="RRN2" s="107"/>
      <c r="RRO2" s="107"/>
      <c r="RRP2" s="107"/>
      <c r="RRQ2" s="107"/>
      <c r="RRR2" s="107"/>
      <c r="RRS2" s="107"/>
      <c r="RRT2" s="107"/>
      <c r="RRU2" s="107"/>
      <c r="RRV2" s="107"/>
      <c r="RRW2" s="107"/>
      <c r="RRX2" s="107"/>
      <c r="RRY2" s="107"/>
      <c r="RRZ2" s="107"/>
      <c r="RSA2" s="107"/>
      <c r="RSB2" s="107"/>
      <c r="RSC2" s="107"/>
      <c r="RSD2" s="107"/>
      <c r="RSE2" s="107"/>
      <c r="RSF2" s="107"/>
      <c r="RSG2" s="107"/>
      <c r="RSH2" s="107"/>
      <c r="RSI2" s="107"/>
      <c r="RSJ2" s="107"/>
      <c r="RSK2" s="107"/>
      <c r="RSL2" s="107"/>
      <c r="RSM2" s="107"/>
      <c r="RSN2" s="107"/>
      <c r="RSO2" s="107"/>
      <c r="RSP2" s="107"/>
      <c r="RSQ2" s="107"/>
      <c r="RSR2" s="107"/>
      <c r="RSS2" s="107"/>
      <c r="RST2" s="107"/>
      <c r="RSU2" s="107"/>
      <c r="RSV2" s="107"/>
      <c r="RSW2" s="107"/>
      <c r="RSX2" s="107"/>
      <c r="RSY2" s="107"/>
      <c r="RSZ2" s="107"/>
      <c r="RTA2" s="107"/>
      <c r="RTB2" s="107"/>
      <c r="RTC2" s="107"/>
      <c r="RTD2" s="107"/>
      <c r="RTE2" s="107"/>
      <c r="RTF2" s="107"/>
      <c r="RTG2" s="107"/>
      <c r="RTH2" s="107"/>
      <c r="RTI2" s="107"/>
      <c r="RTJ2" s="107"/>
      <c r="RTK2" s="107"/>
      <c r="RTL2" s="107"/>
      <c r="RTM2" s="107"/>
      <c r="RTN2" s="107"/>
      <c r="RTO2" s="107"/>
      <c r="RTP2" s="107"/>
      <c r="RTQ2" s="107"/>
      <c r="RTR2" s="107"/>
      <c r="RTS2" s="107"/>
      <c r="RTT2" s="107"/>
      <c r="RTU2" s="107"/>
      <c r="RTV2" s="107"/>
      <c r="RTW2" s="107"/>
      <c r="RTX2" s="107"/>
      <c r="RTY2" s="107"/>
      <c r="RTZ2" s="107"/>
      <c r="RUA2" s="107"/>
      <c r="RUB2" s="107"/>
      <c r="RUC2" s="107"/>
      <c r="RUD2" s="107"/>
      <c r="RUE2" s="107"/>
      <c r="RUF2" s="107"/>
      <c r="RUG2" s="107"/>
      <c r="RUH2" s="107"/>
      <c r="RUI2" s="107"/>
      <c r="RUJ2" s="107"/>
      <c r="RUK2" s="107"/>
      <c r="RUL2" s="107"/>
      <c r="RUM2" s="107"/>
      <c r="RUN2" s="107"/>
      <c r="RUO2" s="107"/>
      <c r="RUP2" s="107"/>
      <c r="RUQ2" s="107"/>
      <c r="RUR2" s="107"/>
      <c r="RUS2" s="107"/>
      <c r="RUT2" s="107"/>
      <c r="RUU2" s="107"/>
      <c r="RUV2" s="107"/>
      <c r="RUW2" s="107"/>
      <c r="RUX2" s="107"/>
      <c r="RUY2" s="107"/>
      <c r="RUZ2" s="107"/>
      <c r="RVA2" s="107"/>
      <c r="RVB2" s="107"/>
      <c r="RVC2" s="107"/>
      <c r="RVD2" s="107"/>
      <c r="RVE2" s="107"/>
      <c r="RVF2" s="107"/>
      <c r="RVG2" s="107"/>
      <c r="RVH2" s="107"/>
      <c r="RVI2" s="107"/>
      <c r="RVJ2" s="107"/>
      <c r="RVK2" s="107"/>
      <c r="RVL2" s="107"/>
      <c r="RVM2" s="107"/>
      <c r="RVN2" s="107"/>
      <c r="RVO2" s="107"/>
      <c r="RVP2" s="107"/>
      <c r="RVQ2" s="107"/>
      <c r="RVR2" s="107"/>
      <c r="RVS2" s="107"/>
      <c r="RVT2" s="107"/>
      <c r="RVU2" s="107"/>
      <c r="RVV2" s="107"/>
      <c r="RVW2" s="107"/>
      <c r="RVX2" s="107"/>
      <c r="RVY2" s="107"/>
      <c r="RVZ2" s="107"/>
      <c r="RWA2" s="107"/>
      <c r="RWB2" s="107"/>
      <c r="RWC2" s="107"/>
      <c r="RWD2" s="107"/>
      <c r="RWE2" s="107"/>
      <c r="RWF2" s="107"/>
      <c r="RWG2" s="107"/>
      <c r="RWH2" s="107"/>
      <c r="RWI2" s="107"/>
      <c r="RWJ2" s="107"/>
      <c r="RWK2" s="107"/>
      <c r="RWL2" s="107"/>
      <c r="RWM2" s="107"/>
      <c r="RWN2" s="107"/>
      <c r="RWO2" s="107"/>
      <c r="RWP2" s="107"/>
      <c r="RWQ2" s="107"/>
      <c r="RWR2" s="107"/>
      <c r="RWS2" s="107"/>
      <c r="RWT2" s="107"/>
      <c r="RWU2" s="107"/>
      <c r="RWV2" s="107"/>
      <c r="RWW2" s="107"/>
      <c r="RWX2" s="107"/>
      <c r="RWY2" s="107"/>
      <c r="RWZ2" s="107"/>
      <c r="RXA2" s="107"/>
      <c r="RXB2" s="107"/>
      <c r="RXC2" s="107"/>
      <c r="RXD2" s="107"/>
      <c r="RXE2" s="107"/>
      <c r="RXF2" s="107"/>
      <c r="RXG2" s="107"/>
      <c r="RXH2" s="107"/>
      <c r="RXI2" s="107"/>
      <c r="RXJ2" s="107"/>
      <c r="RXK2" s="107"/>
      <c r="RXL2" s="107"/>
      <c r="RXM2" s="107"/>
      <c r="RXN2" s="107"/>
      <c r="RXO2" s="107"/>
      <c r="RXP2" s="107"/>
      <c r="RXQ2" s="107"/>
      <c r="RXR2" s="107"/>
      <c r="RXS2" s="107"/>
      <c r="RXT2" s="107"/>
      <c r="RXU2" s="107"/>
      <c r="RXV2" s="107"/>
      <c r="RXW2" s="107"/>
      <c r="RXX2" s="107"/>
      <c r="RXY2" s="107"/>
      <c r="RXZ2" s="107"/>
      <c r="RYA2" s="107"/>
      <c r="RYB2" s="107"/>
      <c r="RYC2" s="107"/>
      <c r="RYD2" s="107"/>
      <c r="RYE2" s="107"/>
      <c r="RYF2" s="107"/>
      <c r="RYG2" s="107"/>
      <c r="RYH2" s="107"/>
      <c r="RYI2" s="107"/>
      <c r="RYJ2" s="107"/>
      <c r="RYK2" s="107"/>
      <c r="RYL2" s="107"/>
      <c r="RYM2" s="107"/>
      <c r="RYN2" s="107"/>
      <c r="RYO2" s="107"/>
      <c r="RYP2" s="107"/>
      <c r="RYQ2" s="107"/>
      <c r="RYR2" s="107"/>
      <c r="RYS2" s="107"/>
      <c r="RYT2" s="107"/>
      <c r="RYU2" s="107"/>
      <c r="RYV2" s="107"/>
      <c r="RYW2" s="107"/>
      <c r="RYX2" s="107"/>
      <c r="RYY2" s="107"/>
      <c r="RYZ2" s="107"/>
      <c r="RZA2" s="107"/>
      <c r="RZB2" s="107"/>
      <c r="RZC2" s="107"/>
      <c r="RZD2" s="107"/>
      <c r="RZE2" s="107"/>
      <c r="RZF2" s="107"/>
      <c r="RZG2" s="107"/>
      <c r="RZH2" s="107"/>
      <c r="RZI2" s="107"/>
      <c r="RZJ2" s="107"/>
      <c r="RZK2" s="107"/>
      <c r="RZL2" s="107"/>
      <c r="RZM2" s="107"/>
      <c r="RZN2" s="107"/>
      <c r="RZO2" s="107"/>
      <c r="RZP2" s="107"/>
      <c r="RZQ2" s="107"/>
      <c r="RZR2" s="107"/>
      <c r="RZS2" s="107"/>
      <c r="RZT2" s="107"/>
      <c r="RZU2" s="107"/>
      <c r="RZV2" s="107"/>
      <c r="RZW2" s="107"/>
      <c r="RZX2" s="107"/>
      <c r="RZY2" s="107"/>
      <c r="RZZ2" s="107"/>
      <c r="SAA2" s="107"/>
      <c r="SAB2" s="107"/>
      <c r="SAC2" s="107"/>
      <c r="SAD2" s="107"/>
      <c r="SAE2" s="107"/>
      <c r="SAF2" s="107"/>
      <c r="SAG2" s="107"/>
      <c r="SAH2" s="107"/>
      <c r="SAI2" s="107"/>
      <c r="SAJ2" s="107"/>
      <c r="SAK2" s="107"/>
      <c r="SAL2" s="107"/>
      <c r="SAM2" s="107"/>
      <c r="SAN2" s="107"/>
      <c r="SAO2" s="107"/>
      <c r="SAP2" s="107"/>
      <c r="SAQ2" s="107"/>
      <c r="SAR2" s="107"/>
      <c r="SAS2" s="107"/>
      <c r="SAT2" s="107"/>
      <c r="SAU2" s="107"/>
      <c r="SAV2" s="107"/>
      <c r="SAW2" s="107"/>
      <c r="SAX2" s="107"/>
      <c r="SAY2" s="107"/>
      <c r="SAZ2" s="107"/>
      <c r="SBA2" s="107"/>
      <c r="SBB2" s="107"/>
      <c r="SBC2" s="107"/>
      <c r="SBD2" s="107"/>
      <c r="SBE2" s="107"/>
      <c r="SBF2" s="107"/>
      <c r="SBG2" s="107"/>
      <c r="SBH2" s="107"/>
      <c r="SBI2" s="107"/>
      <c r="SBJ2" s="107"/>
      <c r="SBK2" s="107"/>
      <c r="SBL2" s="107"/>
      <c r="SBM2" s="107"/>
      <c r="SBN2" s="107"/>
      <c r="SBO2" s="107"/>
      <c r="SBP2" s="107"/>
      <c r="SBQ2" s="107"/>
      <c r="SBR2" s="107"/>
      <c r="SBS2" s="107"/>
      <c r="SBT2" s="107"/>
      <c r="SBU2" s="107"/>
      <c r="SBV2" s="107"/>
      <c r="SBW2" s="107"/>
      <c r="SBX2" s="107"/>
      <c r="SBY2" s="107"/>
      <c r="SBZ2" s="107"/>
      <c r="SCA2" s="107"/>
      <c r="SCB2" s="107"/>
      <c r="SCC2" s="107"/>
      <c r="SCD2" s="107"/>
      <c r="SCE2" s="107"/>
      <c r="SCF2" s="107"/>
      <c r="SCG2" s="107"/>
      <c r="SCH2" s="107"/>
      <c r="SCI2" s="107"/>
      <c r="SCJ2" s="107"/>
      <c r="SCK2" s="107"/>
      <c r="SCL2" s="107"/>
      <c r="SCM2" s="107"/>
      <c r="SCN2" s="107"/>
      <c r="SCO2" s="107"/>
      <c r="SCP2" s="107"/>
      <c r="SCQ2" s="107"/>
      <c r="SCR2" s="107"/>
      <c r="SCS2" s="107"/>
      <c r="SCT2" s="107"/>
      <c r="SCU2" s="107"/>
      <c r="SCV2" s="107"/>
      <c r="SCW2" s="107"/>
      <c r="SCX2" s="107"/>
      <c r="SCY2" s="107"/>
      <c r="SCZ2" s="107"/>
      <c r="SDA2" s="107"/>
      <c r="SDB2" s="107"/>
      <c r="SDC2" s="107"/>
      <c r="SDD2" s="107"/>
      <c r="SDE2" s="107"/>
      <c r="SDF2" s="107"/>
      <c r="SDG2" s="107"/>
      <c r="SDH2" s="107"/>
      <c r="SDI2" s="107"/>
      <c r="SDJ2" s="107"/>
      <c r="SDK2" s="107"/>
      <c r="SDL2" s="107"/>
      <c r="SDM2" s="107"/>
      <c r="SDN2" s="107"/>
      <c r="SDO2" s="107"/>
      <c r="SDP2" s="107"/>
      <c r="SDQ2" s="107"/>
      <c r="SDR2" s="107"/>
      <c r="SDS2" s="107"/>
      <c r="SDT2" s="107"/>
      <c r="SDU2" s="107"/>
      <c r="SDV2" s="107"/>
      <c r="SDW2" s="107"/>
      <c r="SDX2" s="107"/>
      <c r="SDY2" s="107"/>
      <c r="SDZ2" s="107"/>
      <c r="SEA2" s="107"/>
      <c r="SEB2" s="107"/>
      <c r="SEC2" s="107"/>
      <c r="SED2" s="107"/>
      <c r="SEE2" s="107"/>
      <c r="SEF2" s="107"/>
      <c r="SEG2" s="107"/>
      <c r="SEH2" s="107"/>
      <c r="SEI2" s="107"/>
      <c r="SEJ2" s="107"/>
      <c r="SEK2" s="107"/>
      <c r="SEL2" s="107"/>
      <c r="SEM2" s="107"/>
      <c r="SEN2" s="107"/>
      <c r="SEO2" s="107"/>
      <c r="SEP2" s="107"/>
      <c r="SEQ2" s="107"/>
      <c r="SER2" s="107"/>
      <c r="SES2" s="107"/>
      <c r="SET2" s="107"/>
      <c r="SEU2" s="107"/>
      <c r="SEV2" s="107"/>
      <c r="SEW2" s="107"/>
      <c r="SEX2" s="107"/>
      <c r="SEY2" s="107"/>
      <c r="SEZ2" s="107"/>
      <c r="SFA2" s="107"/>
      <c r="SFB2" s="107"/>
      <c r="SFC2" s="107"/>
      <c r="SFD2" s="107"/>
      <c r="SFE2" s="107"/>
      <c r="SFF2" s="107"/>
      <c r="SFG2" s="107"/>
      <c r="SFH2" s="107"/>
      <c r="SFI2" s="107"/>
      <c r="SFJ2" s="107"/>
      <c r="SFK2" s="107"/>
      <c r="SFL2" s="107"/>
      <c r="SFM2" s="107"/>
      <c r="SFN2" s="107"/>
      <c r="SFO2" s="107"/>
      <c r="SFP2" s="107"/>
      <c r="SFQ2" s="107"/>
      <c r="SFR2" s="107"/>
      <c r="SFS2" s="107"/>
      <c r="SFT2" s="107"/>
      <c r="SFU2" s="107"/>
      <c r="SFV2" s="107"/>
      <c r="SFW2" s="107"/>
      <c r="SFX2" s="107"/>
      <c r="SFY2" s="107"/>
      <c r="SFZ2" s="107"/>
      <c r="SGA2" s="107"/>
      <c r="SGB2" s="107"/>
      <c r="SGC2" s="107"/>
      <c r="SGD2" s="107"/>
      <c r="SGE2" s="107"/>
      <c r="SGF2" s="107"/>
      <c r="SGG2" s="107"/>
      <c r="SGH2" s="107"/>
      <c r="SGI2" s="107"/>
      <c r="SGJ2" s="107"/>
      <c r="SGK2" s="107"/>
      <c r="SGL2" s="107"/>
      <c r="SGM2" s="107"/>
      <c r="SGN2" s="107"/>
      <c r="SGO2" s="107"/>
      <c r="SGP2" s="107"/>
      <c r="SGQ2" s="107"/>
      <c r="SGR2" s="107"/>
      <c r="SGS2" s="107"/>
      <c r="SGT2" s="107"/>
      <c r="SGU2" s="107"/>
      <c r="SGV2" s="107"/>
      <c r="SGW2" s="107"/>
      <c r="SGX2" s="107"/>
      <c r="SGY2" s="107"/>
      <c r="SGZ2" s="107"/>
      <c r="SHA2" s="107"/>
      <c r="SHB2" s="107"/>
      <c r="SHC2" s="107"/>
      <c r="SHD2" s="107"/>
      <c r="SHE2" s="107"/>
      <c r="SHF2" s="107"/>
      <c r="SHG2" s="107"/>
      <c r="SHH2" s="107"/>
      <c r="SHI2" s="107"/>
      <c r="SHJ2" s="107"/>
      <c r="SHK2" s="107"/>
      <c r="SHL2" s="107"/>
      <c r="SHM2" s="107"/>
      <c r="SHN2" s="107"/>
      <c r="SHO2" s="107"/>
      <c r="SHP2" s="107"/>
      <c r="SHQ2" s="107"/>
      <c r="SHR2" s="107"/>
      <c r="SHS2" s="107"/>
      <c r="SHT2" s="107"/>
      <c r="SHU2" s="107"/>
      <c r="SHV2" s="107"/>
      <c r="SHW2" s="107"/>
      <c r="SHX2" s="107"/>
      <c r="SHY2" s="107"/>
      <c r="SHZ2" s="107"/>
      <c r="SIA2" s="107"/>
      <c r="SIB2" s="107"/>
      <c r="SIC2" s="107"/>
      <c r="SID2" s="107"/>
      <c r="SIE2" s="107"/>
      <c r="SIF2" s="107"/>
      <c r="SIG2" s="107"/>
      <c r="SIH2" s="107"/>
      <c r="SII2" s="107"/>
      <c r="SIJ2" s="107"/>
      <c r="SIK2" s="107"/>
      <c r="SIL2" s="107"/>
      <c r="SIM2" s="107"/>
      <c r="SIN2" s="107"/>
      <c r="SIO2" s="107"/>
      <c r="SIP2" s="107"/>
      <c r="SIQ2" s="107"/>
      <c r="SIR2" s="107"/>
      <c r="SIS2" s="107"/>
      <c r="SIT2" s="107"/>
      <c r="SIU2" s="107"/>
      <c r="SIV2" s="107"/>
      <c r="SIW2" s="107"/>
      <c r="SIX2" s="107"/>
      <c r="SIY2" s="107"/>
      <c r="SIZ2" s="107"/>
      <c r="SJA2" s="107"/>
      <c r="SJB2" s="107"/>
      <c r="SJC2" s="107"/>
      <c r="SJD2" s="107"/>
      <c r="SJE2" s="107"/>
      <c r="SJF2" s="107"/>
      <c r="SJG2" s="107"/>
      <c r="SJH2" s="107"/>
      <c r="SJI2" s="107"/>
      <c r="SJJ2" s="107"/>
      <c r="SJK2" s="107"/>
      <c r="SJL2" s="107"/>
      <c r="SJM2" s="107"/>
      <c r="SJN2" s="107"/>
      <c r="SJO2" s="107"/>
      <c r="SJP2" s="107"/>
      <c r="SJQ2" s="107"/>
      <c r="SJR2" s="107"/>
      <c r="SJS2" s="107"/>
      <c r="SJT2" s="107"/>
      <c r="SJU2" s="107"/>
      <c r="SJV2" s="107"/>
      <c r="SJW2" s="107"/>
      <c r="SJX2" s="107"/>
      <c r="SJY2" s="107"/>
      <c r="SJZ2" s="107"/>
      <c r="SKA2" s="107"/>
      <c r="SKB2" s="107"/>
      <c r="SKC2" s="107"/>
      <c r="SKD2" s="107"/>
      <c r="SKE2" s="107"/>
      <c r="SKF2" s="107"/>
      <c r="SKG2" s="107"/>
      <c r="SKH2" s="107"/>
      <c r="SKI2" s="107"/>
      <c r="SKJ2" s="107"/>
      <c r="SKK2" s="107"/>
      <c r="SKL2" s="107"/>
      <c r="SKM2" s="107"/>
      <c r="SKN2" s="107"/>
      <c r="SKO2" s="107"/>
      <c r="SKP2" s="107"/>
      <c r="SKQ2" s="107"/>
      <c r="SKR2" s="107"/>
      <c r="SKS2" s="107"/>
      <c r="SKT2" s="107"/>
      <c r="SKU2" s="107"/>
      <c r="SKV2" s="107"/>
      <c r="SKW2" s="107"/>
      <c r="SKX2" s="107"/>
      <c r="SKY2" s="107"/>
      <c r="SKZ2" s="107"/>
      <c r="SLA2" s="107"/>
      <c r="SLB2" s="107"/>
      <c r="SLC2" s="107"/>
      <c r="SLD2" s="107"/>
      <c r="SLE2" s="107"/>
      <c r="SLF2" s="107"/>
      <c r="SLG2" s="107"/>
      <c r="SLH2" s="107"/>
      <c r="SLI2" s="107"/>
      <c r="SLJ2" s="107"/>
      <c r="SLK2" s="107"/>
      <c r="SLL2" s="107"/>
      <c r="SLM2" s="107"/>
      <c r="SLN2" s="107"/>
      <c r="SLO2" s="107"/>
      <c r="SLP2" s="107"/>
      <c r="SLQ2" s="107"/>
      <c r="SLR2" s="107"/>
      <c r="SLS2" s="107"/>
      <c r="SLT2" s="107"/>
      <c r="SLU2" s="107"/>
      <c r="SLV2" s="107"/>
      <c r="SLW2" s="107"/>
      <c r="SLX2" s="107"/>
      <c r="SLY2" s="107"/>
      <c r="SLZ2" s="107"/>
      <c r="SMA2" s="107"/>
      <c r="SMB2" s="107"/>
      <c r="SMC2" s="107"/>
      <c r="SMD2" s="107"/>
      <c r="SME2" s="107"/>
      <c r="SMF2" s="107"/>
      <c r="SMG2" s="107"/>
      <c r="SMH2" s="107"/>
      <c r="SMI2" s="107"/>
      <c r="SMJ2" s="107"/>
      <c r="SMK2" s="107"/>
      <c r="SML2" s="107"/>
      <c r="SMM2" s="107"/>
      <c r="SMN2" s="107"/>
      <c r="SMO2" s="107"/>
      <c r="SMP2" s="107"/>
      <c r="SMQ2" s="107"/>
      <c r="SMR2" s="107"/>
      <c r="SMS2" s="107"/>
      <c r="SMT2" s="107"/>
      <c r="SMU2" s="107"/>
      <c r="SMV2" s="107"/>
      <c r="SMW2" s="107"/>
      <c r="SMX2" s="107"/>
      <c r="SMY2" s="107"/>
      <c r="SMZ2" s="107"/>
      <c r="SNA2" s="107"/>
      <c r="SNB2" s="107"/>
      <c r="SNC2" s="107"/>
      <c r="SND2" s="107"/>
      <c r="SNE2" s="107"/>
      <c r="SNF2" s="107"/>
      <c r="SNG2" s="107"/>
      <c r="SNH2" s="107"/>
      <c r="SNI2" s="107"/>
      <c r="SNJ2" s="107"/>
      <c r="SNK2" s="107"/>
      <c r="SNL2" s="107"/>
      <c r="SNM2" s="107"/>
      <c r="SNN2" s="107"/>
      <c r="SNO2" s="107"/>
      <c r="SNP2" s="107"/>
      <c r="SNQ2" s="107"/>
      <c r="SNR2" s="107"/>
      <c r="SNS2" s="107"/>
      <c r="SNT2" s="107"/>
      <c r="SNU2" s="107"/>
      <c r="SNV2" s="107"/>
      <c r="SNW2" s="107"/>
      <c r="SNX2" s="107"/>
      <c r="SNY2" s="107"/>
      <c r="SNZ2" s="107"/>
      <c r="SOA2" s="107"/>
      <c r="SOB2" s="107"/>
      <c r="SOC2" s="107"/>
      <c r="SOD2" s="107"/>
      <c r="SOE2" s="107"/>
      <c r="SOF2" s="107"/>
      <c r="SOG2" s="107"/>
      <c r="SOH2" s="107"/>
      <c r="SOI2" s="107"/>
      <c r="SOJ2" s="107"/>
      <c r="SOK2" s="107"/>
      <c r="SOL2" s="107"/>
      <c r="SOM2" s="107"/>
      <c r="SON2" s="107"/>
      <c r="SOO2" s="107"/>
      <c r="SOP2" s="107"/>
      <c r="SOQ2" s="107"/>
      <c r="SOR2" s="107"/>
      <c r="SOS2" s="107"/>
      <c r="SOT2" s="107"/>
      <c r="SOU2" s="107"/>
      <c r="SOV2" s="107"/>
      <c r="SOW2" s="107"/>
      <c r="SOX2" s="107"/>
      <c r="SOY2" s="107"/>
      <c r="SOZ2" s="107"/>
      <c r="SPA2" s="107"/>
      <c r="SPB2" s="107"/>
      <c r="SPC2" s="107"/>
      <c r="SPD2" s="107"/>
      <c r="SPE2" s="107"/>
      <c r="SPF2" s="107"/>
      <c r="SPG2" s="107"/>
      <c r="SPH2" s="107"/>
      <c r="SPI2" s="107"/>
      <c r="SPJ2" s="107"/>
      <c r="SPK2" s="107"/>
      <c r="SPL2" s="107"/>
      <c r="SPM2" s="107"/>
      <c r="SPN2" s="107"/>
      <c r="SPO2" s="107"/>
      <c r="SPP2" s="107"/>
      <c r="SPQ2" s="107"/>
      <c r="SPR2" s="107"/>
      <c r="SPS2" s="107"/>
      <c r="SPT2" s="107"/>
      <c r="SPU2" s="107"/>
      <c r="SPV2" s="107"/>
      <c r="SPW2" s="107"/>
      <c r="SPX2" s="107"/>
      <c r="SPY2" s="107"/>
      <c r="SPZ2" s="107"/>
      <c r="SQA2" s="107"/>
      <c r="SQB2" s="107"/>
      <c r="SQC2" s="107"/>
      <c r="SQD2" s="107"/>
      <c r="SQE2" s="107"/>
      <c r="SQF2" s="107"/>
      <c r="SQG2" s="107"/>
      <c r="SQH2" s="107"/>
      <c r="SQI2" s="107"/>
      <c r="SQJ2" s="107"/>
      <c r="SQK2" s="107"/>
      <c r="SQL2" s="107"/>
      <c r="SQM2" s="107"/>
      <c r="SQN2" s="107"/>
      <c r="SQO2" s="107"/>
      <c r="SQP2" s="107"/>
      <c r="SQQ2" s="107"/>
      <c r="SQR2" s="107"/>
      <c r="SQS2" s="107"/>
      <c r="SQT2" s="107"/>
      <c r="SQU2" s="107"/>
      <c r="SQV2" s="107"/>
      <c r="SQW2" s="107"/>
      <c r="SQX2" s="107"/>
      <c r="SQY2" s="107"/>
      <c r="SQZ2" s="107"/>
      <c r="SRA2" s="107"/>
      <c r="SRB2" s="107"/>
      <c r="SRC2" s="107"/>
      <c r="SRD2" s="107"/>
      <c r="SRE2" s="107"/>
      <c r="SRF2" s="107"/>
      <c r="SRG2" s="107"/>
      <c r="SRH2" s="107"/>
      <c r="SRI2" s="107"/>
      <c r="SRJ2" s="107"/>
      <c r="SRK2" s="107"/>
      <c r="SRL2" s="107"/>
      <c r="SRM2" s="107"/>
      <c r="SRN2" s="107"/>
      <c r="SRO2" s="107"/>
      <c r="SRP2" s="107"/>
      <c r="SRQ2" s="107"/>
      <c r="SRR2" s="107"/>
      <c r="SRS2" s="107"/>
      <c r="SRT2" s="107"/>
      <c r="SRU2" s="107"/>
      <c r="SRV2" s="107"/>
      <c r="SRW2" s="107"/>
      <c r="SRX2" s="107"/>
      <c r="SRY2" s="107"/>
      <c r="SRZ2" s="107"/>
      <c r="SSA2" s="107"/>
      <c r="SSB2" s="107"/>
      <c r="SSC2" s="107"/>
      <c r="SSD2" s="107"/>
      <c r="SSE2" s="107"/>
      <c r="SSF2" s="107"/>
      <c r="SSG2" s="107"/>
      <c r="SSH2" s="107"/>
      <c r="SSI2" s="107"/>
      <c r="SSJ2" s="107"/>
      <c r="SSK2" s="107"/>
      <c r="SSL2" s="107"/>
      <c r="SSM2" s="107"/>
      <c r="SSN2" s="107"/>
      <c r="SSO2" s="107"/>
      <c r="SSP2" s="107"/>
      <c r="SSQ2" s="107"/>
      <c r="SSR2" s="107"/>
      <c r="SSS2" s="107"/>
      <c r="SST2" s="107"/>
      <c r="SSU2" s="107"/>
      <c r="SSV2" s="107"/>
      <c r="SSW2" s="107"/>
      <c r="SSX2" s="107"/>
      <c r="SSY2" s="107"/>
      <c r="SSZ2" s="107"/>
      <c r="STA2" s="107"/>
      <c r="STB2" s="107"/>
      <c r="STC2" s="107"/>
      <c r="STD2" s="107"/>
      <c r="STE2" s="107"/>
      <c r="STF2" s="107"/>
      <c r="STG2" s="107"/>
      <c r="STH2" s="107"/>
      <c r="STI2" s="107"/>
      <c r="STJ2" s="107"/>
      <c r="STK2" s="107"/>
      <c r="STL2" s="107"/>
      <c r="STM2" s="107"/>
      <c r="STN2" s="107"/>
      <c r="STO2" s="107"/>
      <c r="STP2" s="107"/>
      <c r="STQ2" s="107"/>
      <c r="STR2" s="107"/>
      <c r="STS2" s="107"/>
      <c r="STT2" s="107"/>
      <c r="STU2" s="107"/>
      <c r="STV2" s="107"/>
      <c r="STW2" s="107"/>
      <c r="STX2" s="107"/>
      <c r="STY2" s="107"/>
      <c r="STZ2" s="107"/>
      <c r="SUA2" s="107"/>
      <c r="SUB2" s="107"/>
      <c r="SUC2" s="107"/>
      <c r="SUD2" s="107"/>
      <c r="SUE2" s="107"/>
      <c r="SUF2" s="107"/>
      <c r="SUG2" s="107"/>
      <c r="SUH2" s="107"/>
      <c r="SUI2" s="107"/>
      <c r="SUJ2" s="107"/>
      <c r="SUK2" s="107"/>
      <c r="SUL2" s="107"/>
      <c r="SUM2" s="107"/>
      <c r="SUN2" s="107"/>
      <c r="SUO2" s="107"/>
      <c r="SUP2" s="107"/>
      <c r="SUQ2" s="107"/>
      <c r="SUR2" s="107"/>
      <c r="SUS2" s="107"/>
      <c r="SUT2" s="107"/>
      <c r="SUU2" s="107"/>
      <c r="SUV2" s="107"/>
      <c r="SUW2" s="107"/>
      <c r="SUX2" s="107"/>
      <c r="SUY2" s="107"/>
      <c r="SUZ2" s="107"/>
      <c r="SVA2" s="107"/>
      <c r="SVB2" s="107"/>
      <c r="SVC2" s="107"/>
      <c r="SVD2" s="107"/>
      <c r="SVE2" s="107"/>
      <c r="SVF2" s="107"/>
      <c r="SVG2" s="107"/>
      <c r="SVH2" s="107"/>
      <c r="SVI2" s="107"/>
      <c r="SVJ2" s="107"/>
      <c r="SVK2" s="107"/>
      <c r="SVL2" s="107"/>
      <c r="SVM2" s="107"/>
      <c r="SVN2" s="107"/>
      <c r="SVO2" s="107"/>
      <c r="SVP2" s="107"/>
      <c r="SVQ2" s="107"/>
      <c r="SVR2" s="107"/>
      <c r="SVS2" s="107"/>
      <c r="SVT2" s="107"/>
      <c r="SVU2" s="107"/>
      <c r="SVV2" s="107"/>
      <c r="SVW2" s="107"/>
      <c r="SVX2" s="107"/>
      <c r="SVY2" s="107"/>
      <c r="SVZ2" s="107"/>
      <c r="SWA2" s="107"/>
      <c r="SWB2" s="107"/>
      <c r="SWC2" s="107"/>
      <c r="SWD2" s="107"/>
      <c r="SWE2" s="107"/>
      <c r="SWF2" s="107"/>
      <c r="SWG2" s="107"/>
      <c r="SWH2" s="107"/>
      <c r="SWI2" s="107"/>
      <c r="SWJ2" s="107"/>
      <c r="SWK2" s="107"/>
      <c r="SWL2" s="107"/>
      <c r="SWM2" s="107"/>
      <c r="SWN2" s="107"/>
      <c r="SWO2" s="107"/>
      <c r="SWP2" s="107"/>
      <c r="SWQ2" s="107"/>
      <c r="SWR2" s="107"/>
      <c r="SWS2" s="107"/>
      <c r="SWT2" s="107"/>
      <c r="SWU2" s="107"/>
      <c r="SWV2" s="107"/>
      <c r="SWW2" s="107"/>
      <c r="SWX2" s="107"/>
      <c r="SWY2" s="107"/>
      <c r="SWZ2" s="107"/>
      <c r="SXA2" s="107"/>
      <c r="SXB2" s="107"/>
      <c r="SXC2" s="107"/>
      <c r="SXD2" s="107"/>
      <c r="SXE2" s="107"/>
      <c r="SXF2" s="107"/>
      <c r="SXG2" s="107"/>
      <c r="SXH2" s="107"/>
      <c r="SXI2" s="107"/>
      <c r="SXJ2" s="107"/>
      <c r="SXK2" s="107"/>
      <c r="SXL2" s="107"/>
      <c r="SXM2" s="107"/>
      <c r="SXN2" s="107"/>
      <c r="SXO2" s="107"/>
      <c r="SXP2" s="107"/>
      <c r="SXQ2" s="107"/>
      <c r="SXR2" s="107"/>
      <c r="SXS2" s="107"/>
      <c r="SXT2" s="107"/>
      <c r="SXU2" s="107"/>
      <c r="SXV2" s="107"/>
      <c r="SXW2" s="107"/>
      <c r="SXX2" s="107"/>
      <c r="SXY2" s="107"/>
      <c r="SXZ2" s="107"/>
      <c r="SYA2" s="107"/>
      <c r="SYB2" s="107"/>
      <c r="SYC2" s="107"/>
      <c r="SYD2" s="107"/>
      <c r="SYE2" s="107"/>
      <c r="SYF2" s="107"/>
      <c r="SYG2" s="107"/>
      <c r="SYH2" s="107"/>
      <c r="SYI2" s="107"/>
      <c r="SYJ2" s="107"/>
      <c r="SYK2" s="107"/>
      <c r="SYL2" s="107"/>
      <c r="SYM2" s="107"/>
      <c r="SYN2" s="107"/>
      <c r="SYO2" s="107"/>
      <c r="SYP2" s="107"/>
      <c r="SYQ2" s="107"/>
      <c r="SYR2" s="107"/>
      <c r="SYS2" s="107"/>
      <c r="SYT2" s="107"/>
      <c r="SYU2" s="107"/>
      <c r="SYV2" s="107"/>
      <c r="SYW2" s="107"/>
      <c r="SYX2" s="107"/>
      <c r="SYY2" s="107"/>
      <c r="SYZ2" s="107"/>
      <c r="SZA2" s="107"/>
      <c r="SZB2" s="107"/>
      <c r="SZC2" s="107"/>
      <c r="SZD2" s="107"/>
      <c r="SZE2" s="107"/>
      <c r="SZF2" s="107"/>
      <c r="SZG2" s="107"/>
      <c r="SZH2" s="107"/>
      <c r="SZI2" s="107"/>
      <c r="SZJ2" s="107"/>
      <c r="SZK2" s="107"/>
      <c r="SZL2" s="107"/>
      <c r="SZM2" s="107"/>
      <c r="SZN2" s="107"/>
      <c r="SZO2" s="107"/>
      <c r="SZP2" s="107"/>
      <c r="SZQ2" s="107"/>
      <c r="SZR2" s="107"/>
      <c r="SZS2" s="107"/>
      <c r="SZT2" s="107"/>
      <c r="SZU2" s="107"/>
      <c r="SZV2" s="107"/>
      <c r="SZW2" s="107"/>
      <c r="SZX2" s="107"/>
      <c r="SZY2" s="107"/>
      <c r="SZZ2" s="107"/>
      <c r="TAA2" s="107"/>
      <c r="TAB2" s="107"/>
      <c r="TAC2" s="107"/>
      <c r="TAD2" s="107"/>
      <c r="TAE2" s="107"/>
      <c r="TAF2" s="107"/>
      <c r="TAG2" s="107"/>
      <c r="TAH2" s="107"/>
      <c r="TAI2" s="107"/>
      <c r="TAJ2" s="107"/>
      <c r="TAK2" s="107"/>
      <c r="TAL2" s="107"/>
      <c r="TAM2" s="107"/>
      <c r="TAN2" s="107"/>
      <c r="TAO2" s="107"/>
      <c r="TAP2" s="107"/>
      <c r="TAQ2" s="107"/>
      <c r="TAR2" s="107"/>
      <c r="TAS2" s="107"/>
      <c r="TAT2" s="107"/>
      <c r="TAU2" s="107"/>
      <c r="TAV2" s="107"/>
      <c r="TAW2" s="107"/>
      <c r="TAX2" s="107"/>
      <c r="TAY2" s="107"/>
      <c r="TAZ2" s="107"/>
      <c r="TBA2" s="107"/>
      <c r="TBB2" s="107"/>
      <c r="TBC2" s="107"/>
      <c r="TBD2" s="107"/>
      <c r="TBE2" s="107"/>
      <c r="TBF2" s="107"/>
      <c r="TBG2" s="107"/>
      <c r="TBH2" s="107"/>
      <c r="TBI2" s="107"/>
      <c r="TBJ2" s="107"/>
      <c r="TBK2" s="107"/>
      <c r="TBL2" s="107"/>
      <c r="TBM2" s="107"/>
      <c r="TBN2" s="107"/>
      <c r="TBO2" s="107"/>
      <c r="TBP2" s="107"/>
      <c r="TBQ2" s="107"/>
      <c r="TBR2" s="107"/>
      <c r="TBS2" s="107"/>
      <c r="TBT2" s="107"/>
      <c r="TBU2" s="107"/>
      <c r="TBV2" s="107"/>
      <c r="TBW2" s="107"/>
      <c r="TBX2" s="107"/>
      <c r="TBY2" s="107"/>
      <c r="TBZ2" s="107"/>
      <c r="TCA2" s="107"/>
      <c r="TCB2" s="107"/>
      <c r="TCC2" s="107"/>
      <c r="TCD2" s="107"/>
      <c r="TCE2" s="107"/>
      <c r="TCF2" s="107"/>
      <c r="TCG2" s="107"/>
      <c r="TCH2" s="107"/>
      <c r="TCI2" s="107"/>
      <c r="TCJ2" s="107"/>
      <c r="TCK2" s="107"/>
      <c r="TCL2" s="107"/>
      <c r="TCM2" s="107"/>
      <c r="TCN2" s="107"/>
      <c r="TCO2" s="107"/>
      <c r="TCP2" s="107"/>
      <c r="TCQ2" s="107"/>
      <c r="TCR2" s="107"/>
      <c r="TCS2" s="107"/>
      <c r="TCT2" s="107"/>
      <c r="TCU2" s="107"/>
      <c r="TCV2" s="107"/>
      <c r="TCW2" s="107"/>
      <c r="TCX2" s="107"/>
      <c r="TCY2" s="107"/>
      <c r="TCZ2" s="107"/>
      <c r="TDA2" s="107"/>
      <c r="TDB2" s="107"/>
      <c r="TDC2" s="107"/>
      <c r="TDD2" s="107"/>
      <c r="TDE2" s="107"/>
      <c r="TDF2" s="107"/>
      <c r="TDG2" s="107"/>
      <c r="TDH2" s="107"/>
      <c r="TDI2" s="107"/>
      <c r="TDJ2" s="107"/>
      <c r="TDK2" s="107"/>
      <c r="TDL2" s="107"/>
      <c r="TDM2" s="107"/>
      <c r="TDN2" s="107"/>
      <c r="TDO2" s="107"/>
      <c r="TDP2" s="107"/>
      <c r="TDQ2" s="107"/>
      <c r="TDR2" s="107"/>
      <c r="TDS2" s="107"/>
      <c r="TDT2" s="107"/>
      <c r="TDU2" s="107"/>
      <c r="TDV2" s="107"/>
      <c r="TDW2" s="107"/>
      <c r="TDX2" s="107"/>
      <c r="TDY2" s="107"/>
      <c r="TDZ2" s="107"/>
      <c r="TEA2" s="107"/>
      <c r="TEB2" s="107"/>
      <c r="TEC2" s="107"/>
      <c r="TED2" s="107"/>
      <c r="TEE2" s="107"/>
      <c r="TEF2" s="107"/>
      <c r="TEG2" s="107"/>
      <c r="TEH2" s="107"/>
      <c r="TEI2" s="107"/>
      <c r="TEJ2" s="107"/>
      <c r="TEK2" s="107"/>
      <c r="TEL2" s="107"/>
      <c r="TEM2" s="107"/>
      <c r="TEN2" s="107"/>
      <c r="TEO2" s="107"/>
      <c r="TEP2" s="107"/>
      <c r="TEQ2" s="107"/>
      <c r="TER2" s="107"/>
      <c r="TES2" s="107"/>
      <c r="TET2" s="107"/>
      <c r="TEU2" s="107"/>
      <c r="TEV2" s="107"/>
      <c r="TEW2" s="107"/>
      <c r="TEX2" s="107"/>
      <c r="TEY2" s="107"/>
      <c r="TEZ2" s="107"/>
      <c r="TFA2" s="107"/>
      <c r="TFB2" s="107"/>
      <c r="TFC2" s="107"/>
      <c r="TFD2" s="107"/>
      <c r="TFE2" s="107"/>
      <c r="TFF2" s="107"/>
      <c r="TFG2" s="107"/>
      <c r="TFH2" s="107"/>
      <c r="TFI2" s="107"/>
      <c r="TFJ2" s="107"/>
      <c r="TFK2" s="107"/>
      <c r="TFL2" s="107"/>
      <c r="TFM2" s="107"/>
      <c r="TFN2" s="107"/>
      <c r="TFO2" s="107"/>
      <c r="TFP2" s="107"/>
      <c r="TFQ2" s="107"/>
      <c r="TFR2" s="107"/>
      <c r="TFS2" s="107"/>
      <c r="TFT2" s="107"/>
      <c r="TFU2" s="107"/>
      <c r="TFV2" s="107"/>
      <c r="TFW2" s="107"/>
      <c r="TFX2" s="107"/>
      <c r="TFY2" s="107"/>
      <c r="TFZ2" s="107"/>
      <c r="TGA2" s="107"/>
      <c r="TGB2" s="107"/>
      <c r="TGC2" s="107"/>
      <c r="TGD2" s="107"/>
      <c r="TGE2" s="107"/>
      <c r="TGF2" s="107"/>
      <c r="TGG2" s="107"/>
      <c r="TGH2" s="107"/>
      <c r="TGI2" s="107"/>
      <c r="TGJ2" s="107"/>
      <c r="TGK2" s="107"/>
      <c r="TGL2" s="107"/>
      <c r="TGM2" s="107"/>
      <c r="TGN2" s="107"/>
      <c r="TGO2" s="107"/>
      <c r="TGP2" s="107"/>
      <c r="TGQ2" s="107"/>
      <c r="TGR2" s="107"/>
      <c r="TGS2" s="107"/>
      <c r="TGT2" s="107"/>
      <c r="TGU2" s="107"/>
      <c r="TGV2" s="107"/>
      <c r="TGW2" s="107"/>
      <c r="TGX2" s="107"/>
      <c r="TGY2" s="107"/>
      <c r="TGZ2" s="107"/>
      <c r="THA2" s="107"/>
      <c r="THB2" s="107"/>
      <c r="THC2" s="107"/>
      <c r="THD2" s="107"/>
      <c r="THE2" s="107"/>
      <c r="THF2" s="107"/>
      <c r="THG2" s="107"/>
      <c r="THH2" s="107"/>
      <c r="THI2" s="107"/>
      <c r="THJ2" s="107"/>
      <c r="THK2" s="107"/>
      <c r="THL2" s="107"/>
      <c r="THM2" s="107"/>
      <c r="THN2" s="107"/>
      <c r="THO2" s="107"/>
      <c r="THP2" s="107"/>
      <c r="THQ2" s="107"/>
      <c r="THR2" s="107"/>
      <c r="THS2" s="107"/>
      <c r="THT2" s="107"/>
      <c r="THU2" s="107"/>
      <c r="THV2" s="107"/>
      <c r="THW2" s="107"/>
      <c r="THX2" s="107"/>
      <c r="THY2" s="107"/>
      <c r="THZ2" s="107"/>
      <c r="TIA2" s="107"/>
      <c r="TIB2" s="107"/>
      <c r="TIC2" s="107"/>
      <c r="TID2" s="107"/>
      <c r="TIE2" s="107"/>
      <c r="TIF2" s="107"/>
      <c r="TIG2" s="107"/>
      <c r="TIH2" s="107"/>
      <c r="TII2" s="107"/>
      <c r="TIJ2" s="107"/>
      <c r="TIK2" s="107"/>
      <c r="TIL2" s="107"/>
      <c r="TIM2" s="107"/>
      <c r="TIN2" s="107"/>
      <c r="TIO2" s="107"/>
      <c r="TIP2" s="107"/>
      <c r="TIQ2" s="107"/>
      <c r="TIR2" s="107"/>
      <c r="TIS2" s="107"/>
      <c r="TIT2" s="107"/>
      <c r="TIU2" s="107"/>
      <c r="TIV2" s="107"/>
      <c r="TIW2" s="107"/>
      <c r="TIX2" s="107"/>
      <c r="TIY2" s="107"/>
      <c r="TIZ2" s="107"/>
      <c r="TJA2" s="107"/>
      <c r="TJB2" s="107"/>
      <c r="TJC2" s="107"/>
      <c r="TJD2" s="107"/>
      <c r="TJE2" s="107"/>
      <c r="TJF2" s="107"/>
      <c r="TJG2" s="107"/>
      <c r="TJH2" s="107"/>
      <c r="TJI2" s="107"/>
      <c r="TJJ2" s="107"/>
      <c r="TJK2" s="107"/>
      <c r="TJL2" s="107"/>
      <c r="TJM2" s="107"/>
      <c r="TJN2" s="107"/>
      <c r="TJO2" s="107"/>
      <c r="TJP2" s="107"/>
      <c r="TJQ2" s="107"/>
      <c r="TJR2" s="107"/>
      <c r="TJS2" s="107"/>
      <c r="TJT2" s="107"/>
      <c r="TJU2" s="107"/>
      <c r="TJV2" s="107"/>
      <c r="TJW2" s="107"/>
      <c r="TJX2" s="107"/>
      <c r="TJY2" s="107"/>
      <c r="TJZ2" s="107"/>
      <c r="TKA2" s="107"/>
      <c r="TKB2" s="107"/>
      <c r="TKC2" s="107"/>
      <c r="TKD2" s="107"/>
      <c r="TKE2" s="107"/>
      <c r="TKF2" s="107"/>
      <c r="TKG2" s="107"/>
      <c r="TKH2" s="107"/>
      <c r="TKI2" s="107"/>
      <c r="TKJ2" s="107"/>
      <c r="TKK2" s="107"/>
      <c r="TKL2" s="107"/>
      <c r="TKM2" s="107"/>
      <c r="TKN2" s="107"/>
      <c r="TKO2" s="107"/>
      <c r="TKP2" s="107"/>
      <c r="TKQ2" s="107"/>
      <c r="TKR2" s="107"/>
      <c r="TKS2" s="107"/>
      <c r="TKT2" s="107"/>
      <c r="TKU2" s="107"/>
      <c r="TKV2" s="107"/>
      <c r="TKW2" s="107"/>
      <c r="TKX2" s="107"/>
      <c r="TKY2" s="107"/>
      <c r="TKZ2" s="107"/>
      <c r="TLA2" s="107"/>
      <c r="TLB2" s="107"/>
      <c r="TLC2" s="107"/>
      <c r="TLD2" s="107"/>
      <c r="TLE2" s="107"/>
      <c r="TLF2" s="107"/>
      <c r="TLG2" s="107"/>
      <c r="TLH2" s="107"/>
      <c r="TLI2" s="107"/>
      <c r="TLJ2" s="107"/>
      <c r="TLK2" s="107"/>
      <c r="TLL2" s="107"/>
      <c r="TLM2" s="107"/>
      <c r="TLN2" s="107"/>
      <c r="TLO2" s="107"/>
      <c r="TLP2" s="107"/>
      <c r="TLQ2" s="107"/>
      <c r="TLR2" s="107"/>
      <c r="TLS2" s="107"/>
      <c r="TLT2" s="107"/>
      <c r="TLU2" s="107"/>
      <c r="TLV2" s="107"/>
      <c r="TLW2" s="107"/>
      <c r="TLX2" s="107"/>
      <c r="TLY2" s="107"/>
      <c r="TLZ2" s="107"/>
      <c r="TMA2" s="107"/>
      <c r="TMB2" s="107"/>
      <c r="TMC2" s="107"/>
      <c r="TMD2" s="107"/>
      <c r="TME2" s="107"/>
      <c r="TMF2" s="107"/>
      <c r="TMG2" s="107"/>
      <c r="TMH2" s="107"/>
      <c r="TMI2" s="107"/>
      <c r="TMJ2" s="107"/>
      <c r="TMK2" s="107"/>
      <c r="TML2" s="107"/>
      <c r="TMM2" s="107"/>
      <c r="TMN2" s="107"/>
      <c r="TMO2" s="107"/>
      <c r="TMP2" s="107"/>
      <c r="TMQ2" s="107"/>
      <c r="TMR2" s="107"/>
      <c r="TMS2" s="107"/>
      <c r="TMT2" s="107"/>
      <c r="TMU2" s="107"/>
      <c r="TMV2" s="107"/>
      <c r="TMW2" s="107"/>
      <c r="TMX2" s="107"/>
      <c r="TMY2" s="107"/>
      <c r="TMZ2" s="107"/>
      <c r="TNA2" s="107"/>
      <c r="TNB2" s="107"/>
      <c r="TNC2" s="107"/>
      <c r="TND2" s="107"/>
      <c r="TNE2" s="107"/>
      <c r="TNF2" s="107"/>
      <c r="TNG2" s="107"/>
      <c r="TNH2" s="107"/>
      <c r="TNI2" s="107"/>
      <c r="TNJ2" s="107"/>
      <c r="TNK2" s="107"/>
      <c r="TNL2" s="107"/>
      <c r="TNM2" s="107"/>
      <c r="TNN2" s="107"/>
      <c r="TNO2" s="107"/>
      <c r="TNP2" s="107"/>
      <c r="TNQ2" s="107"/>
      <c r="TNR2" s="107"/>
      <c r="TNS2" s="107"/>
      <c r="TNT2" s="107"/>
      <c r="TNU2" s="107"/>
      <c r="TNV2" s="107"/>
      <c r="TNW2" s="107"/>
      <c r="TNX2" s="107"/>
      <c r="TNY2" s="107"/>
      <c r="TNZ2" s="107"/>
      <c r="TOA2" s="107"/>
      <c r="TOB2" s="107"/>
      <c r="TOC2" s="107"/>
      <c r="TOD2" s="107"/>
      <c r="TOE2" s="107"/>
      <c r="TOF2" s="107"/>
      <c r="TOG2" s="107"/>
      <c r="TOH2" s="107"/>
      <c r="TOI2" s="107"/>
      <c r="TOJ2" s="107"/>
      <c r="TOK2" s="107"/>
      <c r="TOL2" s="107"/>
      <c r="TOM2" s="107"/>
      <c r="TON2" s="107"/>
      <c r="TOO2" s="107"/>
      <c r="TOP2" s="107"/>
      <c r="TOQ2" s="107"/>
      <c r="TOR2" s="107"/>
      <c r="TOS2" s="107"/>
      <c r="TOT2" s="107"/>
      <c r="TOU2" s="107"/>
      <c r="TOV2" s="107"/>
      <c r="TOW2" s="107"/>
      <c r="TOX2" s="107"/>
      <c r="TOY2" s="107"/>
      <c r="TOZ2" s="107"/>
      <c r="TPA2" s="107"/>
      <c r="TPB2" s="107"/>
      <c r="TPC2" s="107"/>
      <c r="TPD2" s="107"/>
      <c r="TPE2" s="107"/>
      <c r="TPF2" s="107"/>
      <c r="TPG2" s="107"/>
      <c r="TPH2" s="107"/>
      <c r="TPI2" s="107"/>
      <c r="TPJ2" s="107"/>
      <c r="TPK2" s="107"/>
      <c r="TPL2" s="107"/>
      <c r="TPM2" s="107"/>
      <c r="TPN2" s="107"/>
      <c r="TPO2" s="107"/>
      <c r="TPP2" s="107"/>
      <c r="TPQ2" s="107"/>
      <c r="TPR2" s="107"/>
      <c r="TPS2" s="107"/>
      <c r="TPT2" s="107"/>
      <c r="TPU2" s="107"/>
      <c r="TPV2" s="107"/>
      <c r="TPW2" s="107"/>
      <c r="TPX2" s="107"/>
      <c r="TPY2" s="107"/>
      <c r="TPZ2" s="107"/>
      <c r="TQA2" s="107"/>
      <c r="TQB2" s="107"/>
      <c r="TQC2" s="107"/>
      <c r="TQD2" s="107"/>
      <c r="TQE2" s="107"/>
      <c r="TQF2" s="107"/>
      <c r="TQG2" s="107"/>
      <c r="TQH2" s="107"/>
      <c r="TQI2" s="107"/>
      <c r="TQJ2" s="107"/>
      <c r="TQK2" s="107"/>
      <c r="TQL2" s="107"/>
      <c r="TQM2" s="107"/>
      <c r="TQN2" s="107"/>
      <c r="TQO2" s="107"/>
      <c r="TQP2" s="107"/>
      <c r="TQQ2" s="107"/>
      <c r="TQR2" s="107"/>
      <c r="TQS2" s="107"/>
      <c r="TQT2" s="107"/>
      <c r="TQU2" s="107"/>
      <c r="TQV2" s="107"/>
      <c r="TQW2" s="107"/>
      <c r="TQX2" s="107"/>
      <c r="TQY2" s="107"/>
      <c r="TQZ2" s="107"/>
      <c r="TRA2" s="107"/>
      <c r="TRB2" s="107"/>
      <c r="TRC2" s="107"/>
      <c r="TRD2" s="107"/>
      <c r="TRE2" s="107"/>
      <c r="TRF2" s="107"/>
      <c r="TRG2" s="107"/>
      <c r="TRH2" s="107"/>
      <c r="TRI2" s="107"/>
      <c r="TRJ2" s="107"/>
      <c r="TRK2" s="107"/>
      <c r="TRL2" s="107"/>
      <c r="TRM2" s="107"/>
      <c r="TRN2" s="107"/>
      <c r="TRO2" s="107"/>
      <c r="TRP2" s="107"/>
      <c r="TRQ2" s="107"/>
      <c r="TRR2" s="107"/>
      <c r="TRS2" s="107"/>
      <c r="TRT2" s="107"/>
      <c r="TRU2" s="107"/>
      <c r="TRV2" s="107"/>
      <c r="TRW2" s="107"/>
      <c r="TRX2" s="107"/>
      <c r="TRY2" s="107"/>
      <c r="TRZ2" s="107"/>
      <c r="TSA2" s="107"/>
      <c r="TSB2" s="107"/>
      <c r="TSC2" s="107"/>
      <c r="TSD2" s="107"/>
      <c r="TSE2" s="107"/>
      <c r="TSF2" s="107"/>
      <c r="TSG2" s="107"/>
      <c r="TSH2" s="107"/>
      <c r="TSI2" s="107"/>
      <c r="TSJ2" s="107"/>
      <c r="TSK2" s="107"/>
      <c r="TSL2" s="107"/>
      <c r="TSM2" s="107"/>
      <c r="TSN2" s="107"/>
      <c r="TSO2" s="107"/>
      <c r="TSP2" s="107"/>
      <c r="TSQ2" s="107"/>
      <c r="TSR2" s="107"/>
      <c r="TSS2" s="107"/>
      <c r="TST2" s="107"/>
      <c r="TSU2" s="107"/>
      <c r="TSV2" s="107"/>
      <c r="TSW2" s="107"/>
      <c r="TSX2" s="107"/>
      <c r="TSY2" s="107"/>
      <c r="TSZ2" s="107"/>
      <c r="TTA2" s="107"/>
      <c r="TTB2" s="107"/>
      <c r="TTC2" s="107"/>
      <c r="TTD2" s="107"/>
      <c r="TTE2" s="107"/>
      <c r="TTF2" s="107"/>
      <c r="TTG2" s="107"/>
      <c r="TTH2" s="107"/>
      <c r="TTI2" s="107"/>
      <c r="TTJ2" s="107"/>
      <c r="TTK2" s="107"/>
      <c r="TTL2" s="107"/>
      <c r="TTM2" s="107"/>
      <c r="TTN2" s="107"/>
      <c r="TTO2" s="107"/>
      <c r="TTP2" s="107"/>
      <c r="TTQ2" s="107"/>
      <c r="TTR2" s="107"/>
      <c r="TTS2" s="107"/>
      <c r="TTT2" s="107"/>
      <c r="TTU2" s="107"/>
      <c r="TTV2" s="107"/>
      <c r="TTW2" s="107"/>
      <c r="TTX2" s="107"/>
      <c r="TTY2" s="107"/>
      <c r="TTZ2" s="107"/>
      <c r="TUA2" s="107"/>
      <c r="TUB2" s="107"/>
      <c r="TUC2" s="107"/>
      <c r="TUD2" s="107"/>
      <c r="TUE2" s="107"/>
      <c r="TUF2" s="107"/>
      <c r="TUG2" s="107"/>
      <c r="TUH2" s="107"/>
      <c r="TUI2" s="107"/>
      <c r="TUJ2" s="107"/>
      <c r="TUK2" s="107"/>
      <c r="TUL2" s="107"/>
      <c r="TUM2" s="107"/>
      <c r="TUN2" s="107"/>
      <c r="TUO2" s="107"/>
      <c r="TUP2" s="107"/>
      <c r="TUQ2" s="107"/>
      <c r="TUR2" s="107"/>
      <c r="TUS2" s="107"/>
      <c r="TUT2" s="107"/>
      <c r="TUU2" s="107"/>
      <c r="TUV2" s="107"/>
      <c r="TUW2" s="107"/>
      <c r="TUX2" s="107"/>
      <c r="TUY2" s="107"/>
      <c r="TUZ2" s="107"/>
      <c r="TVA2" s="107"/>
      <c r="TVB2" s="107"/>
      <c r="TVC2" s="107"/>
      <c r="TVD2" s="107"/>
      <c r="TVE2" s="107"/>
      <c r="TVF2" s="107"/>
      <c r="TVG2" s="107"/>
      <c r="TVH2" s="107"/>
      <c r="TVI2" s="107"/>
      <c r="TVJ2" s="107"/>
      <c r="TVK2" s="107"/>
      <c r="TVL2" s="107"/>
      <c r="TVM2" s="107"/>
      <c r="TVN2" s="107"/>
      <c r="TVO2" s="107"/>
      <c r="TVP2" s="107"/>
      <c r="TVQ2" s="107"/>
      <c r="TVR2" s="107"/>
      <c r="TVS2" s="107"/>
      <c r="TVT2" s="107"/>
      <c r="TVU2" s="107"/>
      <c r="TVV2" s="107"/>
      <c r="TVW2" s="107"/>
      <c r="TVX2" s="107"/>
      <c r="TVY2" s="107"/>
      <c r="TVZ2" s="107"/>
      <c r="TWA2" s="107"/>
      <c r="TWB2" s="107"/>
      <c r="TWC2" s="107"/>
      <c r="TWD2" s="107"/>
      <c r="TWE2" s="107"/>
      <c r="TWF2" s="107"/>
      <c r="TWG2" s="107"/>
      <c r="TWH2" s="107"/>
      <c r="TWI2" s="107"/>
      <c r="TWJ2" s="107"/>
      <c r="TWK2" s="107"/>
      <c r="TWL2" s="107"/>
      <c r="TWM2" s="107"/>
      <c r="TWN2" s="107"/>
      <c r="TWO2" s="107"/>
      <c r="TWP2" s="107"/>
      <c r="TWQ2" s="107"/>
      <c r="TWR2" s="107"/>
      <c r="TWS2" s="107"/>
      <c r="TWT2" s="107"/>
      <c r="TWU2" s="107"/>
      <c r="TWV2" s="107"/>
      <c r="TWW2" s="107"/>
      <c r="TWX2" s="107"/>
      <c r="TWY2" s="107"/>
      <c r="TWZ2" s="107"/>
      <c r="TXA2" s="107"/>
      <c r="TXB2" s="107"/>
      <c r="TXC2" s="107"/>
      <c r="TXD2" s="107"/>
      <c r="TXE2" s="107"/>
      <c r="TXF2" s="107"/>
      <c r="TXG2" s="107"/>
      <c r="TXH2" s="107"/>
      <c r="TXI2" s="107"/>
      <c r="TXJ2" s="107"/>
      <c r="TXK2" s="107"/>
      <c r="TXL2" s="107"/>
      <c r="TXM2" s="107"/>
      <c r="TXN2" s="107"/>
      <c r="TXO2" s="107"/>
      <c r="TXP2" s="107"/>
      <c r="TXQ2" s="107"/>
      <c r="TXR2" s="107"/>
      <c r="TXS2" s="107"/>
      <c r="TXT2" s="107"/>
      <c r="TXU2" s="107"/>
      <c r="TXV2" s="107"/>
      <c r="TXW2" s="107"/>
      <c r="TXX2" s="107"/>
      <c r="TXY2" s="107"/>
      <c r="TXZ2" s="107"/>
      <c r="TYA2" s="107"/>
      <c r="TYB2" s="107"/>
      <c r="TYC2" s="107"/>
      <c r="TYD2" s="107"/>
      <c r="TYE2" s="107"/>
      <c r="TYF2" s="107"/>
      <c r="TYG2" s="107"/>
      <c r="TYH2" s="107"/>
      <c r="TYI2" s="107"/>
      <c r="TYJ2" s="107"/>
      <c r="TYK2" s="107"/>
      <c r="TYL2" s="107"/>
      <c r="TYM2" s="107"/>
      <c r="TYN2" s="107"/>
      <c r="TYO2" s="107"/>
      <c r="TYP2" s="107"/>
      <c r="TYQ2" s="107"/>
      <c r="TYR2" s="107"/>
      <c r="TYS2" s="107"/>
      <c r="TYT2" s="107"/>
      <c r="TYU2" s="107"/>
      <c r="TYV2" s="107"/>
      <c r="TYW2" s="107"/>
      <c r="TYX2" s="107"/>
      <c r="TYY2" s="107"/>
      <c r="TYZ2" s="107"/>
      <c r="TZA2" s="107"/>
      <c r="TZB2" s="107"/>
      <c r="TZC2" s="107"/>
      <c r="TZD2" s="107"/>
      <c r="TZE2" s="107"/>
      <c r="TZF2" s="107"/>
      <c r="TZG2" s="107"/>
      <c r="TZH2" s="107"/>
      <c r="TZI2" s="107"/>
      <c r="TZJ2" s="107"/>
      <c r="TZK2" s="107"/>
      <c r="TZL2" s="107"/>
      <c r="TZM2" s="107"/>
      <c r="TZN2" s="107"/>
      <c r="TZO2" s="107"/>
      <c r="TZP2" s="107"/>
      <c r="TZQ2" s="107"/>
      <c r="TZR2" s="107"/>
      <c r="TZS2" s="107"/>
      <c r="TZT2" s="107"/>
      <c r="TZU2" s="107"/>
      <c r="TZV2" s="107"/>
      <c r="TZW2" s="107"/>
      <c r="TZX2" s="107"/>
      <c r="TZY2" s="107"/>
      <c r="TZZ2" s="107"/>
      <c r="UAA2" s="107"/>
      <c r="UAB2" s="107"/>
      <c r="UAC2" s="107"/>
      <c r="UAD2" s="107"/>
      <c r="UAE2" s="107"/>
      <c r="UAF2" s="107"/>
      <c r="UAG2" s="107"/>
      <c r="UAH2" s="107"/>
      <c r="UAI2" s="107"/>
      <c r="UAJ2" s="107"/>
      <c r="UAK2" s="107"/>
      <c r="UAL2" s="107"/>
      <c r="UAM2" s="107"/>
      <c r="UAN2" s="107"/>
      <c r="UAO2" s="107"/>
      <c r="UAP2" s="107"/>
      <c r="UAQ2" s="107"/>
      <c r="UAR2" s="107"/>
      <c r="UAS2" s="107"/>
      <c r="UAT2" s="107"/>
      <c r="UAU2" s="107"/>
      <c r="UAV2" s="107"/>
      <c r="UAW2" s="107"/>
      <c r="UAX2" s="107"/>
      <c r="UAY2" s="107"/>
      <c r="UAZ2" s="107"/>
      <c r="UBA2" s="107"/>
      <c r="UBB2" s="107"/>
      <c r="UBC2" s="107"/>
      <c r="UBD2" s="107"/>
      <c r="UBE2" s="107"/>
      <c r="UBF2" s="107"/>
      <c r="UBG2" s="107"/>
      <c r="UBH2" s="107"/>
      <c r="UBI2" s="107"/>
      <c r="UBJ2" s="107"/>
      <c r="UBK2" s="107"/>
      <c r="UBL2" s="107"/>
      <c r="UBM2" s="107"/>
      <c r="UBN2" s="107"/>
      <c r="UBO2" s="107"/>
      <c r="UBP2" s="107"/>
      <c r="UBQ2" s="107"/>
      <c r="UBR2" s="107"/>
      <c r="UBS2" s="107"/>
      <c r="UBT2" s="107"/>
      <c r="UBU2" s="107"/>
      <c r="UBV2" s="107"/>
      <c r="UBW2" s="107"/>
      <c r="UBX2" s="107"/>
      <c r="UBY2" s="107"/>
      <c r="UBZ2" s="107"/>
      <c r="UCA2" s="107"/>
      <c r="UCB2" s="107"/>
      <c r="UCC2" s="107"/>
      <c r="UCD2" s="107"/>
      <c r="UCE2" s="107"/>
      <c r="UCF2" s="107"/>
      <c r="UCG2" s="107"/>
      <c r="UCH2" s="107"/>
      <c r="UCI2" s="107"/>
      <c r="UCJ2" s="107"/>
      <c r="UCK2" s="107"/>
      <c r="UCL2" s="107"/>
      <c r="UCM2" s="107"/>
      <c r="UCN2" s="107"/>
      <c r="UCO2" s="107"/>
      <c r="UCP2" s="107"/>
      <c r="UCQ2" s="107"/>
      <c r="UCR2" s="107"/>
      <c r="UCS2" s="107"/>
      <c r="UCT2" s="107"/>
      <c r="UCU2" s="107"/>
      <c r="UCV2" s="107"/>
      <c r="UCW2" s="107"/>
      <c r="UCX2" s="107"/>
      <c r="UCY2" s="107"/>
      <c r="UCZ2" s="107"/>
      <c r="UDA2" s="107"/>
      <c r="UDB2" s="107"/>
      <c r="UDC2" s="107"/>
      <c r="UDD2" s="107"/>
      <c r="UDE2" s="107"/>
      <c r="UDF2" s="107"/>
      <c r="UDG2" s="107"/>
      <c r="UDH2" s="107"/>
      <c r="UDI2" s="107"/>
      <c r="UDJ2" s="107"/>
      <c r="UDK2" s="107"/>
      <c r="UDL2" s="107"/>
      <c r="UDM2" s="107"/>
      <c r="UDN2" s="107"/>
      <c r="UDO2" s="107"/>
      <c r="UDP2" s="107"/>
      <c r="UDQ2" s="107"/>
      <c r="UDR2" s="107"/>
      <c r="UDS2" s="107"/>
      <c r="UDT2" s="107"/>
      <c r="UDU2" s="107"/>
      <c r="UDV2" s="107"/>
      <c r="UDW2" s="107"/>
      <c r="UDX2" s="107"/>
      <c r="UDY2" s="107"/>
      <c r="UDZ2" s="107"/>
      <c r="UEA2" s="107"/>
      <c r="UEB2" s="107"/>
      <c r="UEC2" s="107"/>
      <c r="UED2" s="107"/>
      <c r="UEE2" s="107"/>
      <c r="UEF2" s="107"/>
      <c r="UEG2" s="107"/>
      <c r="UEH2" s="107"/>
      <c r="UEI2" s="107"/>
      <c r="UEJ2" s="107"/>
      <c r="UEK2" s="107"/>
      <c r="UEL2" s="107"/>
      <c r="UEM2" s="107"/>
      <c r="UEN2" s="107"/>
      <c r="UEO2" s="107"/>
      <c r="UEP2" s="107"/>
      <c r="UEQ2" s="107"/>
      <c r="UER2" s="107"/>
      <c r="UES2" s="107"/>
      <c r="UET2" s="107"/>
      <c r="UEU2" s="107"/>
      <c r="UEV2" s="107"/>
      <c r="UEW2" s="107"/>
      <c r="UEX2" s="107"/>
      <c r="UEY2" s="107"/>
      <c r="UEZ2" s="107"/>
      <c r="UFA2" s="107"/>
      <c r="UFB2" s="107"/>
      <c r="UFC2" s="107"/>
      <c r="UFD2" s="107"/>
      <c r="UFE2" s="107"/>
      <c r="UFF2" s="107"/>
      <c r="UFG2" s="107"/>
      <c r="UFH2" s="107"/>
      <c r="UFI2" s="107"/>
      <c r="UFJ2" s="107"/>
      <c r="UFK2" s="107"/>
      <c r="UFL2" s="107"/>
      <c r="UFM2" s="107"/>
      <c r="UFN2" s="107"/>
      <c r="UFO2" s="107"/>
      <c r="UFP2" s="107"/>
      <c r="UFQ2" s="107"/>
      <c r="UFR2" s="107"/>
      <c r="UFS2" s="107"/>
      <c r="UFT2" s="107"/>
      <c r="UFU2" s="107"/>
      <c r="UFV2" s="107"/>
      <c r="UFW2" s="107"/>
      <c r="UFX2" s="107"/>
      <c r="UFY2" s="107"/>
      <c r="UFZ2" s="107"/>
      <c r="UGA2" s="107"/>
      <c r="UGB2" s="107"/>
      <c r="UGC2" s="107"/>
      <c r="UGD2" s="107"/>
      <c r="UGE2" s="107"/>
      <c r="UGF2" s="107"/>
      <c r="UGG2" s="107"/>
      <c r="UGH2" s="107"/>
      <c r="UGI2" s="107"/>
      <c r="UGJ2" s="107"/>
      <c r="UGK2" s="107"/>
      <c r="UGL2" s="107"/>
      <c r="UGM2" s="107"/>
      <c r="UGN2" s="107"/>
      <c r="UGO2" s="107"/>
      <c r="UGP2" s="107"/>
      <c r="UGQ2" s="107"/>
      <c r="UGR2" s="107"/>
      <c r="UGS2" s="107"/>
      <c r="UGT2" s="107"/>
      <c r="UGU2" s="107"/>
      <c r="UGV2" s="107"/>
      <c r="UGW2" s="107"/>
      <c r="UGX2" s="107"/>
      <c r="UGY2" s="107"/>
      <c r="UGZ2" s="107"/>
      <c r="UHA2" s="107"/>
      <c r="UHB2" s="107"/>
      <c r="UHC2" s="107"/>
      <c r="UHD2" s="107"/>
      <c r="UHE2" s="107"/>
      <c r="UHF2" s="107"/>
      <c r="UHG2" s="107"/>
      <c r="UHH2" s="107"/>
      <c r="UHI2" s="107"/>
      <c r="UHJ2" s="107"/>
      <c r="UHK2" s="107"/>
      <c r="UHL2" s="107"/>
      <c r="UHM2" s="107"/>
      <c r="UHN2" s="107"/>
      <c r="UHO2" s="107"/>
      <c r="UHP2" s="107"/>
      <c r="UHQ2" s="107"/>
      <c r="UHR2" s="107"/>
      <c r="UHS2" s="107"/>
      <c r="UHT2" s="107"/>
      <c r="UHU2" s="107"/>
      <c r="UHV2" s="107"/>
      <c r="UHW2" s="107"/>
      <c r="UHX2" s="107"/>
      <c r="UHY2" s="107"/>
      <c r="UHZ2" s="107"/>
      <c r="UIA2" s="107"/>
      <c r="UIB2" s="107"/>
      <c r="UIC2" s="107"/>
      <c r="UID2" s="107"/>
      <c r="UIE2" s="107"/>
      <c r="UIF2" s="107"/>
      <c r="UIG2" s="107"/>
      <c r="UIH2" s="107"/>
      <c r="UII2" s="107"/>
      <c r="UIJ2" s="107"/>
      <c r="UIK2" s="107"/>
      <c r="UIL2" s="107"/>
      <c r="UIM2" s="107"/>
      <c r="UIN2" s="107"/>
      <c r="UIO2" s="107"/>
      <c r="UIP2" s="107"/>
      <c r="UIQ2" s="107"/>
      <c r="UIR2" s="107"/>
      <c r="UIS2" s="107"/>
      <c r="UIT2" s="107"/>
      <c r="UIU2" s="107"/>
      <c r="UIV2" s="107"/>
      <c r="UIW2" s="107"/>
      <c r="UIX2" s="107"/>
      <c r="UIY2" s="107"/>
      <c r="UIZ2" s="107"/>
      <c r="UJA2" s="107"/>
      <c r="UJB2" s="107"/>
      <c r="UJC2" s="107"/>
      <c r="UJD2" s="107"/>
      <c r="UJE2" s="107"/>
      <c r="UJF2" s="107"/>
      <c r="UJG2" s="107"/>
      <c r="UJH2" s="107"/>
      <c r="UJI2" s="107"/>
      <c r="UJJ2" s="107"/>
      <c r="UJK2" s="107"/>
      <c r="UJL2" s="107"/>
      <c r="UJM2" s="107"/>
      <c r="UJN2" s="107"/>
      <c r="UJO2" s="107"/>
      <c r="UJP2" s="107"/>
      <c r="UJQ2" s="107"/>
      <c r="UJR2" s="107"/>
      <c r="UJS2" s="107"/>
      <c r="UJT2" s="107"/>
      <c r="UJU2" s="107"/>
      <c r="UJV2" s="107"/>
      <c r="UJW2" s="107"/>
      <c r="UJX2" s="107"/>
      <c r="UJY2" s="107"/>
      <c r="UJZ2" s="107"/>
      <c r="UKA2" s="107"/>
      <c r="UKB2" s="107"/>
      <c r="UKC2" s="107"/>
      <c r="UKD2" s="107"/>
      <c r="UKE2" s="107"/>
      <c r="UKF2" s="107"/>
      <c r="UKG2" s="107"/>
      <c r="UKH2" s="107"/>
      <c r="UKI2" s="107"/>
      <c r="UKJ2" s="107"/>
      <c r="UKK2" s="107"/>
      <c r="UKL2" s="107"/>
      <c r="UKM2" s="107"/>
      <c r="UKN2" s="107"/>
      <c r="UKO2" s="107"/>
      <c r="UKP2" s="107"/>
      <c r="UKQ2" s="107"/>
      <c r="UKR2" s="107"/>
      <c r="UKS2" s="107"/>
      <c r="UKT2" s="107"/>
      <c r="UKU2" s="107"/>
      <c r="UKV2" s="107"/>
      <c r="UKW2" s="107"/>
      <c r="UKX2" s="107"/>
      <c r="UKY2" s="107"/>
      <c r="UKZ2" s="107"/>
      <c r="ULA2" s="107"/>
      <c r="ULB2" s="107"/>
      <c r="ULC2" s="107"/>
      <c r="ULD2" s="107"/>
      <c r="ULE2" s="107"/>
      <c r="ULF2" s="107"/>
      <c r="ULG2" s="107"/>
      <c r="ULH2" s="107"/>
      <c r="ULI2" s="107"/>
      <c r="ULJ2" s="107"/>
      <c r="ULK2" s="107"/>
      <c r="ULL2" s="107"/>
      <c r="ULM2" s="107"/>
      <c r="ULN2" s="107"/>
      <c r="ULO2" s="107"/>
      <c r="ULP2" s="107"/>
      <c r="ULQ2" s="107"/>
      <c r="ULR2" s="107"/>
      <c r="ULS2" s="107"/>
      <c r="ULT2" s="107"/>
      <c r="ULU2" s="107"/>
      <c r="ULV2" s="107"/>
      <c r="ULW2" s="107"/>
      <c r="ULX2" s="107"/>
      <c r="ULY2" s="107"/>
      <c r="ULZ2" s="107"/>
      <c r="UMA2" s="107"/>
      <c r="UMB2" s="107"/>
      <c r="UMC2" s="107"/>
      <c r="UMD2" s="107"/>
      <c r="UME2" s="107"/>
      <c r="UMF2" s="107"/>
      <c r="UMG2" s="107"/>
      <c r="UMH2" s="107"/>
      <c r="UMI2" s="107"/>
      <c r="UMJ2" s="107"/>
      <c r="UMK2" s="107"/>
      <c r="UML2" s="107"/>
      <c r="UMM2" s="107"/>
      <c r="UMN2" s="107"/>
      <c r="UMO2" s="107"/>
      <c r="UMP2" s="107"/>
      <c r="UMQ2" s="107"/>
      <c r="UMR2" s="107"/>
      <c r="UMS2" s="107"/>
      <c r="UMT2" s="107"/>
      <c r="UMU2" s="107"/>
      <c r="UMV2" s="107"/>
      <c r="UMW2" s="107"/>
      <c r="UMX2" s="107"/>
      <c r="UMY2" s="107"/>
      <c r="UMZ2" s="107"/>
      <c r="UNA2" s="107"/>
      <c r="UNB2" s="107"/>
      <c r="UNC2" s="107"/>
      <c r="UND2" s="107"/>
      <c r="UNE2" s="107"/>
      <c r="UNF2" s="107"/>
      <c r="UNG2" s="107"/>
      <c r="UNH2" s="107"/>
      <c r="UNI2" s="107"/>
      <c r="UNJ2" s="107"/>
      <c r="UNK2" s="107"/>
      <c r="UNL2" s="107"/>
      <c r="UNM2" s="107"/>
      <c r="UNN2" s="107"/>
      <c r="UNO2" s="107"/>
      <c r="UNP2" s="107"/>
      <c r="UNQ2" s="107"/>
      <c r="UNR2" s="107"/>
      <c r="UNS2" s="107"/>
      <c r="UNT2" s="107"/>
      <c r="UNU2" s="107"/>
      <c r="UNV2" s="107"/>
      <c r="UNW2" s="107"/>
      <c r="UNX2" s="107"/>
      <c r="UNY2" s="107"/>
      <c r="UNZ2" s="107"/>
      <c r="UOA2" s="107"/>
      <c r="UOB2" s="107"/>
      <c r="UOC2" s="107"/>
      <c r="UOD2" s="107"/>
      <c r="UOE2" s="107"/>
      <c r="UOF2" s="107"/>
      <c r="UOG2" s="107"/>
      <c r="UOH2" s="107"/>
      <c r="UOI2" s="107"/>
      <c r="UOJ2" s="107"/>
      <c r="UOK2" s="107"/>
      <c r="UOL2" s="107"/>
      <c r="UOM2" s="107"/>
      <c r="UON2" s="107"/>
      <c r="UOO2" s="107"/>
      <c r="UOP2" s="107"/>
      <c r="UOQ2" s="107"/>
      <c r="UOR2" s="107"/>
      <c r="UOS2" s="107"/>
      <c r="UOT2" s="107"/>
      <c r="UOU2" s="107"/>
      <c r="UOV2" s="107"/>
      <c r="UOW2" s="107"/>
      <c r="UOX2" s="107"/>
      <c r="UOY2" s="107"/>
      <c r="UOZ2" s="107"/>
      <c r="UPA2" s="107"/>
      <c r="UPB2" s="107"/>
      <c r="UPC2" s="107"/>
      <c r="UPD2" s="107"/>
      <c r="UPE2" s="107"/>
      <c r="UPF2" s="107"/>
      <c r="UPG2" s="107"/>
      <c r="UPH2" s="107"/>
      <c r="UPI2" s="107"/>
      <c r="UPJ2" s="107"/>
      <c r="UPK2" s="107"/>
      <c r="UPL2" s="107"/>
      <c r="UPM2" s="107"/>
      <c r="UPN2" s="107"/>
      <c r="UPO2" s="107"/>
      <c r="UPP2" s="107"/>
      <c r="UPQ2" s="107"/>
      <c r="UPR2" s="107"/>
      <c r="UPS2" s="107"/>
      <c r="UPT2" s="107"/>
      <c r="UPU2" s="107"/>
      <c r="UPV2" s="107"/>
      <c r="UPW2" s="107"/>
      <c r="UPX2" s="107"/>
      <c r="UPY2" s="107"/>
      <c r="UPZ2" s="107"/>
      <c r="UQA2" s="107"/>
      <c r="UQB2" s="107"/>
      <c r="UQC2" s="107"/>
      <c r="UQD2" s="107"/>
      <c r="UQE2" s="107"/>
      <c r="UQF2" s="107"/>
      <c r="UQG2" s="107"/>
      <c r="UQH2" s="107"/>
      <c r="UQI2" s="107"/>
      <c r="UQJ2" s="107"/>
      <c r="UQK2" s="107"/>
      <c r="UQL2" s="107"/>
      <c r="UQM2" s="107"/>
      <c r="UQN2" s="107"/>
      <c r="UQO2" s="107"/>
      <c r="UQP2" s="107"/>
      <c r="UQQ2" s="107"/>
      <c r="UQR2" s="107"/>
      <c r="UQS2" s="107"/>
      <c r="UQT2" s="107"/>
      <c r="UQU2" s="107"/>
      <c r="UQV2" s="107"/>
      <c r="UQW2" s="107"/>
      <c r="UQX2" s="107"/>
      <c r="UQY2" s="107"/>
      <c r="UQZ2" s="107"/>
      <c r="URA2" s="107"/>
      <c r="URB2" s="107"/>
      <c r="URC2" s="107"/>
      <c r="URD2" s="107"/>
      <c r="URE2" s="107"/>
      <c r="URF2" s="107"/>
      <c r="URG2" s="107"/>
      <c r="URH2" s="107"/>
      <c r="URI2" s="107"/>
      <c r="URJ2" s="107"/>
      <c r="URK2" s="107"/>
      <c r="URL2" s="107"/>
      <c r="URM2" s="107"/>
      <c r="URN2" s="107"/>
      <c r="URO2" s="107"/>
      <c r="URP2" s="107"/>
      <c r="URQ2" s="107"/>
      <c r="URR2" s="107"/>
      <c r="URS2" s="107"/>
      <c r="URT2" s="107"/>
      <c r="URU2" s="107"/>
      <c r="URV2" s="107"/>
      <c r="URW2" s="107"/>
      <c r="URX2" s="107"/>
      <c r="URY2" s="107"/>
      <c r="URZ2" s="107"/>
      <c r="USA2" s="107"/>
      <c r="USB2" s="107"/>
      <c r="USC2" s="107"/>
      <c r="USD2" s="107"/>
      <c r="USE2" s="107"/>
      <c r="USF2" s="107"/>
      <c r="USG2" s="107"/>
      <c r="USH2" s="107"/>
      <c r="USI2" s="107"/>
      <c r="USJ2" s="107"/>
      <c r="USK2" s="107"/>
      <c r="USL2" s="107"/>
      <c r="USM2" s="107"/>
      <c r="USN2" s="107"/>
      <c r="USO2" s="107"/>
      <c r="USP2" s="107"/>
      <c r="USQ2" s="107"/>
      <c r="USR2" s="107"/>
      <c r="USS2" s="107"/>
      <c r="UST2" s="107"/>
      <c r="USU2" s="107"/>
      <c r="USV2" s="107"/>
      <c r="USW2" s="107"/>
      <c r="USX2" s="107"/>
      <c r="USY2" s="107"/>
      <c r="USZ2" s="107"/>
      <c r="UTA2" s="107"/>
      <c r="UTB2" s="107"/>
      <c r="UTC2" s="107"/>
      <c r="UTD2" s="107"/>
      <c r="UTE2" s="107"/>
      <c r="UTF2" s="107"/>
      <c r="UTG2" s="107"/>
      <c r="UTH2" s="107"/>
      <c r="UTI2" s="107"/>
      <c r="UTJ2" s="107"/>
      <c r="UTK2" s="107"/>
      <c r="UTL2" s="107"/>
      <c r="UTM2" s="107"/>
      <c r="UTN2" s="107"/>
      <c r="UTO2" s="107"/>
      <c r="UTP2" s="107"/>
      <c r="UTQ2" s="107"/>
      <c r="UTR2" s="107"/>
      <c r="UTS2" s="107"/>
      <c r="UTT2" s="107"/>
      <c r="UTU2" s="107"/>
      <c r="UTV2" s="107"/>
      <c r="UTW2" s="107"/>
      <c r="UTX2" s="107"/>
      <c r="UTY2" s="107"/>
      <c r="UTZ2" s="107"/>
      <c r="UUA2" s="107"/>
      <c r="UUB2" s="107"/>
      <c r="UUC2" s="107"/>
      <c r="UUD2" s="107"/>
      <c r="UUE2" s="107"/>
      <c r="UUF2" s="107"/>
      <c r="UUG2" s="107"/>
      <c r="UUH2" s="107"/>
      <c r="UUI2" s="107"/>
      <c r="UUJ2" s="107"/>
      <c r="UUK2" s="107"/>
      <c r="UUL2" s="107"/>
      <c r="UUM2" s="107"/>
      <c r="UUN2" s="107"/>
      <c r="UUO2" s="107"/>
      <c r="UUP2" s="107"/>
      <c r="UUQ2" s="107"/>
      <c r="UUR2" s="107"/>
      <c r="UUS2" s="107"/>
      <c r="UUT2" s="107"/>
      <c r="UUU2" s="107"/>
      <c r="UUV2" s="107"/>
      <c r="UUW2" s="107"/>
      <c r="UUX2" s="107"/>
      <c r="UUY2" s="107"/>
      <c r="UUZ2" s="107"/>
      <c r="UVA2" s="107"/>
      <c r="UVB2" s="107"/>
      <c r="UVC2" s="107"/>
      <c r="UVD2" s="107"/>
      <c r="UVE2" s="107"/>
      <c r="UVF2" s="107"/>
      <c r="UVG2" s="107"/>
      <c r="UVH2" s="107"/>
      <c r="UVI2" s="107"/>
      <c r="UVJ2" s="107"/>
      <c r="UVK2" s="107"/>
      <c r="UVL2" s="107"/>
      <c r="UVM2" s="107"/>
      <c r="UVN2" s="107"/>
      <c r="UVO2" s="107"/>
      <c r="UVP2" s="107"/>
      <c r="UVQ2" s="107"/>
      <c r="UVR2" s="107"/>
      <c r="UVS2" s="107"/>
      <c r="UVT2" s="107"/>
      <c r="UVU2" s="107"/>
      <c r="UVV2" s="107"/>
      <c r="UVW2" s="107"/>
      <c r="UVX2" s="107"/>
      <c r="UVY2" s="107"/>
      <c r="UVZ2" s="107"/>
      <c r="UWA2" s="107"/>
      <c r="UWB2" s="107"/>
      <c r="UWC2" s="107"/>
      <c r="UWD2" s="107"/>
      <c r="UWE2" s="107"/>
      <c r="UWF2" s="107"/>
      <c r="UWG2" s="107"/>
      <c r="UWH2" s="107"/>
      <c r="UWI2" s="107"/>
      <c r="UWJ2" s="107"/>
      <c r="UWK2" s="107"/>
      <c r="UWL2" s="107"/>
      <c r="UWM2" s="107"/>
      <c r="UWN2" s="107"/>
      <c r="UWO2" s="107"/>
      <c r="UWP2" s="107"/>
      <c r="UWQ2" s="107"/>
      <c r="UWR2" s="107"/>
      <c r="UWS2" s="107"/>
      <c r="UWT2" s="107"/>
      <c r="UWU2" s="107"/>
      <c r="UWV2" s="107"/>
      <c r="UWW2" s="107"/>
      <c r="UWX2" s="107"/>
      <c r="UWY2" s="107"/>
      <c r="UWZ2" s="107"/>
      <c r="UXA2" s="107"/>
      <c r="UXB2" s="107"/>
      <c r="UXC2" s="107"/>
      <c r="UXD2" s="107"/>
      <c r="UXE2" s="107"/>
      <c r="UXF2" s="107"/>
      <c r="UXG2" s="107"/>
      <c r="UXH2" s="107"/>
      <c r="UXI2" s="107"/>
      <c r="UXJ2" s="107"/>
      <c r="UXK2" s="107"/>
      <c r="UXL2" s="107"/>
      <c r="UXM2" s="107"/>
      <c r="UXN2" s="107"/>
      <c r="UXO2" s="107"/>
      <c r="UXP2" s="107"/>
      <c r="UXQ2" s="107"/>
      <c r="UXR2" s="107"/>
      <c r="UXS2" s="107"/>
      <c r="UXT2" s="107"/>
      <c r="UXU2" s="107"/>
      <c r="UXV2" s="107"/>
      <c r="UXW2" s="107"/>
      <c r="UXX2" s="107"/>
      <c r="UXY2" s="107"/>
      <c r="UXZ2" s="107"/>
      <c r="UYA2" s="107"/>
      <c r="UYB2" s="107"/>
      <c r="UYC2" s="107"/>
      <c r="UYD2" s="107"/>
      <c r="UYE2" s="107"/>
      <c r="UYF2" s="107"/>
      <c r="UYG2" s="107"/>
      <c r="UYH2" s="107"/>
      <c r="UYI2" s="107"/>
      <c r="UYJ2" s="107"/>
      <c r="UYK2" s="107"/>
      <c r="UYL2" s="107"/>
      <c r="UYM2" s="107"/>
      <c r="UYN2" s="107"/>
      <c r="UYO2" s="107"/>
      <c r="UYP2" s="107"/>
      <c r="UYQ2" s="107"/>
      <c r="UYR2" s="107"/>
      <c r="UYS2" s="107"/>
      <c r="UYT2" s="107"/>
      <c r="UYU2" s="107"/>
      <c r="UYV2" s="107"/>
      <c r="UYW2" s="107"/>
      <c r="UYX2" s="107"/>
      <c r="UYY2" s="107"/>
      <c r="UYZ2" s="107"/>
      <c r="UZA2" s="107"/>
      <c r="UZB2" s="107"/>
      <c r="UZC2" s="107"/>
      <c r="UZD2" s="107"/>
      <c r="UZE2" s="107"/>
      <c r="UZF2" s="107"/>
      <c r="UZG2" s="107"/>
      <c r="UZH2" s="107"/>
      <c r="UZI2" s="107"/>
      <c r="UZJ2" s="107"/>
      <c r="UZK2" s="107"/>
      <c r="UZL2" s="107"/>
      <c r="UZM2" s="107"/>
      <c r="UZN2" s="107"/>
      <c r="UZO2" s="107"/>
      <c r="UZP2" s="107"/>
      <c r="UZQ2" s="107"/>
      <c r="UZR2" s="107"/>
      <c r="UZS2" s="107"/>
      <c r="UZT2" s="107"/>
      <c r="UZU2" s="107"/>
      <c r="UZV2" s="107"/>
      <c r="UZW2" s="107"/>
      <c r="UZX2" s="107"/>
      <c r="UZY2" s="107"/>
      <c r="UZZ2" s="107"/>
      <c r="VAA2" s="107"/>
      <c r="VAB2" s="107"/>
      <c r="VAC2" s="107"/>
      <c r="VAD2" s="107"/>
      <c r="VAE2" s="107"/>
      <c r="VAF2" s="107"/>
      <c r="VAG2" s="107"/>
      <c r="VAH2" s="107"/>
      <c r="VAI2" s="107"/>
      <c r="VAJ2" s="107"/>
      <c r="VAK2" s="107"/>
      <c r="VAL2" s="107"/>
      <c r="VAM2" s="107"/>
      <c r="VAN2" s="107"/>
      <c r="VAO2" s="107"/>
      <c r="VAP2" s="107"/>
      <c r="VAQ2" s="107"/>
      <c r="VAR2" s="107"/>
      <c r="VAS2" s="107"/>
      <c r="VAT2" s="107"/>
      <c r="VAU2" s="107"/>
      <c r="VAV2" s="107"/>
      <c r="VAW2" s="107"/>
      <c r="VAX2" s="107"/>
      <c r="VAY2" s="107"/>
      <c r="VAZ2" s="107"/>
      <c r="VBA2" s="107"/>
      <c r="VBB2" s="107"/>
      <c r="VBC2" s="107"/>
      <c r="VBD2" s="107"/>
      <c r="VBE2" s="107"/>
      <c r="VBF2" s="107"/>
      <c r="VBG2" s="107"/>
      <c r="VBH2" s="107"/>
      <c r="VBI2" s="107"/>
      <c r="VBJ2" s="107"/>
      <c r="VBK2" s="107"/>
      <c r="VBL2" s="107"/>
      <c r="VBM2" s="107"/>
      <c r="VBN2" s="107"/>
      <c r="VBO2" s="107"/>
      <c r="VBP2" s="107"/>
      <c r="VBQ2" s="107"/>
      <c r="VBR2" s="107"/>
      <c r="VBS2" s="107"/>
      <c r="VBT2" s="107"/>
      <c r="VBU2" s="107"/>
      <c r="VBV2" s="107"/>
      <c r="VBW2" s="107"/>
      <c r="VBX2" s="107"/>
      <c r="VBY2" s="107"/>
      <c r="VBZ2" s="107"/>
      <c r="VCA2" s="107"/>
      <c r="VCB2" s="107"/>
      <c r="VCC2" s="107"/>
      <c r="VCD2" s="107"/>
      <c r="VCE2" s="107"/>
      <c r="VCF2" s="107"/>
      <c r="VCG2" s="107"/>
      <c r="VCH2" s="107"/>
      <c r="VCI2" s="107"/>
      <c r="VCJ2" s="107"/>
      <c r="VCK2" s="107"/>
      <c r="VCL2" s="107"/>
      <c r="VCM2" s="107"/>
      <c r="VCN2" s="107"/>
      <c r="VCO2" s="107"/>
      <c r="VCP2" s="107"/>
      <c r="VCQ2" s="107"/>
      <c r="VCR2" s="107"/>
      <c r="VCS2" s="107"/>
      <c r="VCT2" s="107"/>
      <c r="VCU2" s="107"/>
      <c r="VCV2" s="107"/>
      <c r="VCW2" s="107"/>
      <c r="VCX2" s="107"/>
      <c r="VCY2" s="107"/>
      <c r="VCZ2" s="107"/>
      <c r="VDA2" s="107"/>
      <c r="VDB2" s="107"/>
      <c r="VDC2" s="107"/>
      <c r="VDD2" s="107"/>
      <c r="VDE2" s="107"/>
      <c r="VDF2" s="107"/>
      <c r="VDG2" s="107"/>
      <c r="VDH2" s="107"/>
      <c r="VDI2" s="107"/>
      <c r="VDJ2" s="107"/>
      <c r="VDK2" s="107"/>
      <c r="VDL2" s="107"/>
      <c r="VDM2" s="107"/>
      <c r="VDN2" s="107"/>
      <c r="VDO2" s="107"/>
      <c r="VDP2" s="107"/>
      <c r="VDQ2" s="107"/>
      <c r="VDR2" s="107"/>
      <c r="VDS2" s="107"/>
      <c r="VDT2" s="107"/>
      <c r="VDU2" s="107"/>
      <c r="VDV2" s="107"/>
      <c r="VDW2" s="107"/>
      <c r="VDX2" s="107"/>
      <c r="VDY2" s="107"/>
      <c r="VDZ2" s="107"/>
      <c r="VEA2" s="107"/>
      <c r="VEB2" s="107"/>
      <c r="VEC2" s="107"/>
      <c r="VED2" s="107"/>
      <c r="VEE2" s="107"/>
      <c r="VEF2" s="107"/>
      <c r="VEG2" s="107"/>
      <c r="VEH2" s="107"/>
      <c r="VEI2" s="107"/>
      <c r="VEJ2" s="107"/>
      <c r="VEK2" s="107"/>
      <c r="VEL2" s="107"/>
      <c r="VEM2" s="107"/>
      <c r="VEN2" s="107"/>
      <c r="VEO2" s="107"/>
      <c r="VEP2" s="107"/>
      <c r="VEQ2" s="107"/>
      <c r="VER2" s="107"/>
      <c r="VES2" s="107"/>
      <c r="VET2" s="107"/>
      <c r="VEU2" s="107"/>
      <c r="VEV2" s="107"/>
      <c r="VEW2" s="107"/>
      <c r="VEX2" s="107"/>
      <c r="VEY2" s="107"/>
      <c r="VEZ2" s="107"/>
      <c r="VFA2" s="107"/>
      <c r="VFB2" s="107"/>
      <c r="VFC2" s="107"/>
      <c r="VFD2" s="107"/>
      <c r="VFE2" s="107"/>
      <c r="VFF2" s="107"/>
      <c r="VFG2" s="107"/>
      <c r="VFH2" s="107"/>
      <c r="VFI2" s="107"/>
      <c r="VFJ2" s="107"/>
      <c r="VFK2" s="107"/>
      <c r="VFL2" s="107"/>
      <c r="VFM2" s="107"/>
      <c r="VFN2" s="107"/>
      <c r="VFO2" s="107"/>
      <c r="VFP2" s="107"/>
      <c r="VFQ2" s="107"/>
      <c r="VFR2" s="107"/>
      <c r="VFS2" s="107"/>
      <c r="VFT2" s="107"/>
      <c r="VFU2" s="107"/>
      <c r="VFV2" s="107"/>
      <c r="VFW2" s="107"/>
      <c r="VFX2" s="107"/>
      <c r="VFY2" s="107"/>
      <c r="VFZ2" s="107"/>
      <c r="VGA2" s="107"/>
      <c r="VGB2" s="107"/>
      <c r="VGC2" s="107"/>
      <c r="VGD2" s="107"/>
      <c r="VGE2" s="107"/>
      <c r="VGF2" s="107"/>
      <c r="VGG2" s="107"/>
      <c r="VGH2" s="107"/>
      <c r="VGI2" s="107"/>
      <c r="VGJ2" s="107"/>
      <c r="VGK2" s="107"/>
      <c r="VGL2" s="107"/>
      <c r="VGM2" s="107"/>
      <c r="VGN2" s="107"/>
      <c r="VGO2" s="107"/>
      <c r="VGP2" s="107"/>
      <c r="VGQ2" s="107"/>
      <c r="VGR2" s="107"/>
      <c r="VGS2" s="107"/>
      <c r="VGT2" s="107"/>
      <c r="VGU2" s="107"/>
      <c r="VGV2" s="107"/>
      <c r="VGW2" s="107"/>
      <c r="VGX2" s="107"/>
      <c r="VGY2" s="107"/>
      <c r="VGZ2" s="107"/>
      <c r="VHA2" s="107"/>
      <c r="VHB2" s="107"/>
      <c r="VHC2" s="107"/>
      <c r="VHD2" s="107"/>
      <c r="VHE2" s="107"/>
      <c r="VHF2" s="107"/>
      <c r="VHG2" s="107"/>
      <c r="VHH2" s="107"/>
      <c r="VHI2" s="107"/>
      <c r="VHJ2" s="107"/>
      <c r="VHK2" s="107"/>
      <c r="VHL2" s="107"/>
      <c r="VHM2" s="107"/>
      <c r="VHN2" s="107"/>
      <c r="VHO2" s="107"/>
      <c r="VHP2" s="107"/>
      <c r="VHQ2" s="107"/>
      <c r="VHR2" s="107"/>
      <c r="VHS2" s="107"/>
      <c r="VHT2" s="107"/>
      <c r="VHU2" s="107"/>
      <c r="VHV2" s="107"/>
      <c r="VHW2" s="107"/>
      <c r="VHX2" s="107"/>
      <c r="VHY2" s="107"/>
      <c r="VHZ2" s="107"/>
      <c r="VIA2" s="107"/>
      <c r="VIB2" s="107"/>
      <c r="VIC2" s="107"/>
      <c r="VID2" s="107"/>
      <c r="VIE2" s="107"/>
      <c r="VIF2" s="107"/>
      <c r="VIG2" s="107"/>
      <c r="VIH2" s="107"/>
      <c r="VII2" s="107"/>
      <c r="VIJ2" s="107"/>
      <c r="VIK2" s="107"/>
      <c r="VIL2" s="107"/>
      <c r="VIM2" s="107"/>
      <c r="VIN2" s="107"/>
      <c r="VIO2" s="107"/>
      <c r="VIP2" s="107"/>
      <c r="VIQ2" s="107"/>
      <c r="VIR2" s="107"/>
      <c r="VIS2" s="107"/>
      <c r="VIT2" s="107"/>
      <c r="VIU2" s="107"/>
      <c r="VIV2" s="107"/>
      <c r="VIW2" s="107"/>
      <c r="VIX2" s="107"/>
      <c r="VIY2" s="107"/>
      <c r="VIZ2" s="107"/>
      <c r="VJA2" s="107"/>
      <c r="VJB2" s="107"/>
      <c r="VJC2" s="107"/>
      <c r="VJD2" s="107"/>
      <c r="VJE2" s="107"/>
      <c r="VJF2" s="107"/>
      <c r="VJG2" s="107"/>
      <c r="VJH2" s="107"/>
      <c r="VJI2" s="107"/>
      <c r="VJJ2" s="107"/>
      <c r="VJK2" s="107"/>
      <c r="VJL2" s="107"/>
      <c r="VJM2" s="107"/>
      <c r="VJN2" s="107"/>
      <c r="VJO2" s="107"/>
      <c r="VJP2" s="107"/>
      <c r="VJQ2" s="107"/>
      <c r="VJR2" s="107"/>
      <c r="VJS2" s="107"/>
      <c r="VJT2" s="107"/>
      <c r="VJU2" s="107"/>
      <c r="VJV2" s="107"/>
      <c r="VJW2" s="107"/>
      <c r="VJX2" s="107"/>
      <c r="VJY2" s="107"/>
      <c r="VJZ2" s="107"/>
      <c r="VKA2" s="107"/>
      <c r="VKB2" s="107"/>
      <c r="VKC2" s="107"/>
      <c r="VKD2" s="107"/>
      <c r="VKE2" s="107"/>
      <c r="VKF2" s="107"/>
      <c r="VKG2" s="107"/>
      <c r="VKH2" s="107"/>
      <c r="VKI2" s="107"/>
      <c r="VKJ2" s="107"/>
      <c r="VKK2" s="107"/>
      <c r="VKL2" s="107"/>
      <c r="VKM2" s="107"/>
      <c r="VKN2" s="107"/>
      <c r="VKO2" s="107"/>
      <c r="VKP2" s="107"/>
      <c r="VKQ2" s="107"/>
      <c r="VKR2" s="107"/>
      <c r="VKS2" s="107"/>
      <c r="VKT2" s="107"/>
      <c r="VKU2" s="107"/>
      <c r="VKV2" s="107"/>
      <c r="VKW2" s="107"/>
      <c r="VKX2" s="107"/>
      <c r="VKY2" s="107"/>
      <c r="VKZ2" s="107"/>
      <c r="VLA2" s="107"/>
      <c r="VLB2" s="107"/>
      <c r="VLC2" s="107"/>
      <c r="VLD2" s="107"/>
      <c r="VLE2" s="107"/>
      <c r="VLF2" s="107"/>
      <c r="VLG2" s="107"/>
      <c r="VLH2" s="107"/>
      <c r="VLI2" s="107"/>
      <c r="VLJ2" s="107"/>
      <c r="VLK2" s="107"/>
      <c r="VLL2" s="107"/>
      <c r="VLM2" s="107"/>
      <c r="VLN2" s="107"/>
      <c r="VLO2" s="107"/>
      <c r="VLP2" s="107"/>
      <c r="VLQ2" s="107"/>
      <c r="VLR2" s="107"/>
      <c r="VLS2" s="107"/>
      <c r="VLT2" s="107"/>
      <c r="VLU2" s="107"/>
      <c r="VLV2" s="107"/>
      <c r="VLW2" s="107"/>
      <c r="VLX2" s="107"/>
      <c r="VLY2" s="107"/>
      <c r="VLZ2" s="107"/>
      <c r="VMA2" s="107"/>
      <c r="VMB2" s="107"/>
      <c r="VMC2" s="107"/>
      <c r="VMD2" s="107"/>
      <c r="VME2" s="107"/>
      <c r="VMF2" s="107"/>
      <c r="VMG2" s="107"/>
      <c r="VMH2" s="107"/>
      <c r="VMI2" s="107"/>
      <c r="VMJ2" s="107"/>
      <c r="VMK2" s="107"/>
      <c r="VML2" s="107"/>
      <c r="VMM2" s="107"/>
      <c r="VMN2" s="107"/>
      <c r="VMO2" s="107"/>
      <c r="VMP2" s="107"/>
      <c r="VMQ2" s="107"/>
      <c r="VMR2" s="107"/>
      <c r="VMS2" s="107"/>
      <c r="VMT2" s="107"/>
      <c r="VMU2" s="107"/>
      <c r="VMV2" s="107"/>
      <c r="VMW2" s="107"/>
      <c r="VMX2" s="107"/>
      <c r="VMY2" s="107"/>
      <c r="VMZ2" s="107"/>
      <c r="VNA2" s="107"/>
      <c r="VNB2" s="107"/>
      <c r="VNC2" s="107"/>
      <c r="VND2" s="107"/>
      <c r="VNE2" s="107"/>
      <c r="VNF2" s="107"/>
      <c r="VNG2" s="107"/>
      <c r="VNH2" s="107"/>
      <c r="VNI2" s="107"/>
      <c r="VNJ2" s="107"/>
      <c r="VNK2" s="107"/>
      <c r="VNL2" s="107"/>
      <c r="VNM2" s="107"/>
      <c r="VNN2" s="107"/>
      <c r="VNO2" s="107"/>
      <c r="VNP2" s="107"/>
      <c r="VNQ2" s="107"/>
      <c r="VNR2" s="107"/>
      <c r="VNS2" s="107"/>
      <c r="VNT2" s="107"/>
      <c r="VNU2" s="107"/>
      <c r="VNV2" s="107"/>
      <c r="VNW2" s="107"/>
      <c r="VNX2" s="107"/>
      <c r="VNY2" s="107"/>
      <c r="VNZ2" s="107"/>
      <c r="VOA2" s="107"/>
      <c r="VOB2" s="107"/>
      <c r="VOC2" s="107"/>
      <c r="VOD2" s="107"/>
      <c r="VOE2" s="107"/>
      <c r="VOF2" s="107"/>
      <c r="VOG2" s="107"/>
      <c r="VOH2" s="107"/>
      <c r="VOI2" s="107"/>
      <c r="VOJ2" s="107"/>
      <c r="VOK2" s="107"/>
      <c r="VOL2" s="107"/>
      <c r="VOM2" s="107"/>
      <c r="VON2" s="107"/>
      <c r="VOO2" s="107"/>
      <c r="VOP2" s="107"/>
      <c r="VOQ2" s="107"/>
      <c r="VOR2" s="107"/>
      <c r="VOS2" s="107"/>
      <c r="VOT2" s="107"/>
      <c r="VOU2" s="107"/>
      <c r="VOV2" s="107"/>
      <c r="VOW2" s="107"/>
      <c r="VOX2" s="107"/>
      <c r="VOY2" s="107"/>
      <c r="VOZ2" s="107"/>
      <c r="VPA2" s="107"/>
      <c r="VPB2" s="107"/>
      <c r="VPC2" s="107"/>
      <c r="VPD2" s="107"/>
      <c r="VPE2" s="107"/>
      <c r="VPF2" s="107"/>
      <c r="VPG2" s="107"/>
      <c r="VPH2" s="107"/>
      <c r="VPI2" s="107"/>
      <c r="VPJ2" s="107"/>
      <c r="VPK2" s="107"/>
      <c r="VPL2" s="107"/>
      <c r="VPM2" s="107"/>
      <c r="VPN2" s="107"/>
      <c r="VPO2" s="107"/>
      <c r="VPP2" s="107"/>
      <c r="VPQ2" s="107"/>
      <c r="VPR2" s="107"/>
      <c r="VPS2" s="107"/>
      <c r="VPT2" s="107"/>
      <c r="VPU2" s="107"/>
      <c r="VPV2" s="107"/>
      <c r="VPW2" s="107"/>
      <c r="VPX2" s="107"/>
      <c r="VPY2" s="107"/>
      <c r="VPZ2" s="107"/>
      <c r="VQA2" s="107"/>
      <c r="VQB2" s="107"/>
      <c r="VQC2" s="107"/>
      <c r="VQD2" s="107"/>
      <c r="VQE2" s="107"/>
      <c r="VQF2" s="107"/>
      <c r="VQG2" s="107"/>
      <c r="VQH2" s="107"/>
      <c r="VQI2" s="107"/>
      <c r="VQJ2" s="107"/>
      <c r="VQK2" s="107"/>
      <c r="VQL2" s="107"/>
      <c r="VQM2" s="107"/>
      <c r="VQN2" s="107"/>
      <c r="VQO2" s="107"/>
      <c r="VQP2" s="107"/>
      <c r="VQQ2" s="107"/>
      <c r="VQR2" s="107"/>
      <c r="VQS2" s="107"/>
      <c r="VQT2" s="107"/>
      <c r="VQU2" s="107"/>
      <c r="VQV2" s="107"/>
      <c r="VQW2" s="107"/>
      <c r="VQX2" s="107"/>
      <c r="VQY2" s="107"/>
      <c r="VQZ2" s="107"/>
      <c r="VRA2" s="107"/>
      <c r="VRB2" s="107"/>
      <c r="VRC2" s="107"/>
      <c r="VRD2" s="107"/>
      <c r="VRE2" s="107"/>
      <c r="VRF2" s="107"/>
      <c r="VRG2" s="107"/>
      <c r="VRH2" s="107"/>
      <c r="VRI2" s="107"/>
      <c r="VRJ2" s="107"/>
      <c r="VRK2" s="107"/>
      <c r="VRL2" s="107"/>
      <c r="VRM2" s="107"/>
      <c r="VRN2" s="107"/>
      <c r="VRO2" s="107"/>
      <c r="VRP2" s="107"/>
      <c r="VRQ2" s="107"/>
      <c r="VRR2" s="107"/>
      <c r="VRS2" s="107"/>
      <c r="VRT2" s="107"/>
      <c r="VRU2" s="107"/>
      <c r="VRV2" s="107"/>
      <c r="VRW2" s="107"/>
      <c r="VRX2" s="107"/>
      <c r="VRY2" s="107"/>
      <c r="VRZ2" s="107"/>
      <c r="VSA2" s="107"/>
      <c r="VSB2" s="107"/>
      <c r="VSC2" s="107"/>
      <c r="VSD2" s="107"/>
      <c r="VSE2" s="107"/>
      <c r="VSF2" s="107"/>
      <c r="VSG2" s="107"/>
      <c r="VSH2" s="107"/>
      <c r="VSI2" s="107"/>
      <c r="VSJ2" s="107"/>
      <c r="VSK2" s="107"/>
      <c r="VSL2" s="107"/>
      <c r="VSM2" s="107"/>
      <c r="VSN2" s="107"/>
      <c r="VSO2" s="107"/>
      <c r="VSP2" s="107"/>
      <c r="VSQ2" s="107"/>
      <c r="VSR2" s="107"/>
      <c r="VSS2" s="107"/>
      <c r="VST2" s="107"/>
      <c r="VSU2" s="107"/>
      <c r="VSV2" s="107"/>
      <c r="VSW2" s="107"/>
      <c r="VSX2" s="107"/>
      <c r="VSY2" s="107"/>
      <c r="VSZ2" s="107"/>
      <c r="VTA2" s="107"/>
      <c r="VTB2" s="107"/>
      <c r="VTC2" s="107"/>
      <c r="VTD2" s="107"/>
      <c r="VTE2" s="107"/>
      <c r="VTF2" s="107"/>
      <c r="VTG2" s="107"/>
      <c r="VTH2" s="107"/>
      <c r="VTI2" s="107"/>
      <c r="VTJ2" s="107"/>
      <c r="VTK2" s="107"/>
      <c r="VTL2" s="107"/>
      <c r="VTM2" s="107"/>
      <c r="VTN2" s="107"/>
      <c r="VTO2" s="107"/>
      <c r="VTP2" s="107"/>
      <c r="VTQ2" s="107"/>
      <c r="VTR2" s="107"/>
      <c r="VTS2" s="107"/>
      <c r="VTT2" s="107"/>
      <c r="VTU2" s="107"/>
      <c r="VTV2" s="107"/>
      <c r="VTW2" s="107"/>
      <c r="VTX2" s="107"/>
      <c r="VTY2" s="107"/>
      <c r="VTZ2" s="107"/>
      <c r="VUA2" s="107"/>
      <c r="VUB2" s="107"/>
      <c r="VUC2" s="107"/>
      <c r="VUD2" s="107"/>
      <c r="VUE2" s="107"/>
      <c r="VUF2" s="107"/>
      <c r="VUG2" s="107"/>
      <c r="VUH2" s="107"/>
      <c r="VUI2" s="107"/>
      <c r="VUJ2" s="107"/>
      <c r="VUK2" s="107"/>
      <c r="VUL2" s="107"/>
      <c r="VUM2" s="107"/>
      <c r="VUN2" s="107"/>
      <c r="VUO2" s="107"/>
      <c r="VUP2" s="107"/>
      <c r="VUQ2" s="107"/>
      <c r="VUR2" s="107"/>
      <c r="VUS2" s="107"/>
      <c r="VUT2" s="107"/>
      <c r="VUU2" s="107"/>
      <c r="VUV2" s="107"/>
      <c r="VUW2" s="107"/>
      <c r="VUX2" s="107"/>
      <c r="VUY2" s="107"/>
      <c r="VUZ2" s="107"/>
      <c r="VVA2" s="107"/>
      <c r="VVB2" s="107"/>
      <c r="VVC2" s="107"/>
      <c r="VVD2" s="107"/>
      <c r="VVE2" s="107"/>
      <c r="VVF2" s="107"/>
      <c r="VVG2" s="107"/>
      <c r="VVH2" s="107"/>
      <c r="VVI2" s="107"/>
      <c r="VVJ2" s="107"/>
      <c r="VVK2" s="107"/>
      <c r="VVL2" s="107"/>
      <c r="VVM2" s="107"/>
      <c r="VVN2" s="107"/>
      <c r="VVO2" s="107"/>
      <c r="VVP2" s="107"/>
      <c r="VVQ2" s="107"/>
      <c r="VVR2" s="107"/>
      <c r="VVS2" s="107"/>
      <c r="VVT2" s="107"/>
      <c r="VVU2" s="107"/>
      <c r="VVV2" s="107"/>
      <c r="VVW2" s="107"/>
      <c r="VVX2" s="107"/>
      <c r="VVY2" s="107"/>
      <c r="VVZ2" s="107"/>
      <c r="VWA2" s="107"/>
      <c r="VWB2" s="107"/>
      <c r="VWC2" s="107"/>
      <c r="VWD2" s="107"/>
      <c r="VWE2" s="107"/>
      <c r="VWF2" s="107"/>
      <c r="VWG2" s="107"/>
      <c r="VWH2" s="107"/>
      <c r="VWI2" s="107"/>
      <c r="VWJ2" s="107"/>
      <c r="VWK2" s="107"/>
      <c r="VWL2" s="107"/>
      <c r="VWM2" s="107"/>
      <c r="VWN2" s="107"/>
      <c r="VWO2" s="107"/>
      <c r="VWP2" s="107"/>
      <c r="VWQ2" s="107"/>
      <c r="VWR2" s="107"/>
      <c r="VWS2" s="107"/>
      <c r="VWT2" s="107"/>
      <c r="VWU2" s="107"/>
      <c r="VWV2" s="107"/>
      <c r="VWW2" s="107"/>
      <c r="VWX2" s="107"/>
      <c r="VWY2" s="107"/>
      <c r="VWZ2" s="107"/>
      <c r="VXA2" s="107"/>
      <c r="VXB2" s="107"/>
      <c r="VXC2" s="107"/>
      <c r="VXD2" s="107"/>
      <c r="VXE2" s="107"/>
      <c r="VXF2" s="107"/>
      <c r="VXG2" s="107"/>
      <c r="VXH2" s="107"/>
      <c r="VXI2" s="107"/>
      <c r="VXJ2" s="107"/>
      <c r="VXK2" s="107"/>
      <c r="VXL2" s="107"/>
      <c r="VXM2" s="107"/>
      <c r="VXN2" s="107"/>
      <c r="VXO2" s="107"/>
      <c r="VXP2" s="107"/>
      <c r="VXQ2" s="107"/>
      <c r="VXR2" s="107"/>
      <c r="VXS2" s="107"/>
      <c r="VXT2" s="107"/>
      <c r="VXU2" s="107"/>
      <c r="VXV2" s="107"/>
      <c r="VXW2" s="107"/>
      <c r="VXX2" s="107"/>
      <c r="VXY2" s="107"/>
      <c r="VXZ2" s="107"/>
      <c r="VYA2" s="107"/>
      <c r="VYB2" s="107"/>
      <c r="VYC2" s="107"/>
      <c r="VYD2" s="107"/>
      <c r="VYE2" s="107"/>
      <c r="VYF2" s="107"/>
      <c r="VYG2" s="107"/>
      <c r="VYH2" s="107"/>
      <c r="VYI2" s="107"/>
      <c r="VYJ2" s="107"/>
      <c r="VYK2" s="107"/>
      <c r="VYL2" s="107"/>
      <c r="VYM2" s="107"/>
      <c r="VYN2" s="107"/>
      <c r="VYO2" s="107"/>
      <c r="VYP2" s="107"/>
      <c r="VYQ2" s="107"/>
      <c r="VYR2" s="107"/>
      <c r="VYS2" s="107"/>
      <c r="VYT2" s="107"/>
      <c r="VYU2" s="107"/>
      <c r="VYV2" s="107"/>
      <c r="VYW2" s="107"/>
      <c r="VYX2" s="107"/>
      <c r="VYY2" s="107"/>
      <c r="VYZ2" s="107"/>
      <c r="VZA2" s="107"/>
      <c r="VZB2" s="107"/>
      <c r="VZC2" s="107"/>
      <c r="VZD2" s="107"/>
      <c r="VZE2" s="107"/>
      <c r="VZF2" s="107"/>
      <c r="VZG2" s="107"/>
      <c r="VZH2" s="107"/>
      <c r="VZI2" s="107"/>
      <c r="VZJ2" s="107"/>
      <c r="VZK2" s="107"/>
      <c r="VZL2" s="107"/>
      <c r="VZM2" s="107"/>
      <c r="VZN2" s="107"/>
      <c r="VZO2" s="107"/>
      <c r="VZP2" s="107"/>
      <c r="VZQ2" s="107"/>
      <c r="VZR2" s="107"/>
      <c r="VZS2" s="107"/>
      <c r="VZT2" s="107"/>
      <c r="VZU2" s="107"/>
      <c r="VZV2" s="107"/>
      <c r="VZW2" s="107"/>
      <c r="VZX2" s="107"/>
      <c r="VZY2" s="107"/>
      <c r="VZZ2" s="107"/>
      <c r="WAA2" s="107"/>
      <c r="WAB2" s="107"/>
      <c r="WAC2" s="107"/>
      <c r="WAD2" s="107"/>
      <c r="WAE2" s="107"/>
      <c r="WAF2" s="107"/>
      <c r="WAG2" s="107"/>
      <c r="WAH2" s="107"/>
      <c r="WAI2" s="107"/>
      <c r="WAJ2" s="107"/>
      <c r="WAK2" s="107"/>
      <c r="WAL2" s="107"/>
      <c r="WAM2" s="107"/>
      <c r="WAN2" s="107"/>
      <c r="WAO2" s="107"/>
      <c r="WAP2" s="107"/>
      <c r="WAQ2" s="107"/>
      <c r="WAR2" s="107"/>
      <c r="WAS2" s="107"/>
      <c r="WAT2" s="107"/>
      <c r="WAU2" s="107"/>
      <c r="WAV2" s="107"/>
      <c r="WAW2" s="107"/>
      <c r="WAX2" s="107"/>
      <c r="WAY2" s="107"/>
      <c r="WAZ2" s="107"/>
      <c r="WBA2" s="107"/>
      <c r="WBB2" s="107"/>
      <c r="WBC2" s="107"/>
      <c r="WBD2" s="107"/>
      <c r="WBE2" s="107"/>
      <c r="WBF2" s="107"/>
      <c r="WBG2" s="107"/>
      <c r="WBH2" s="107"/>
      <c r="WBI2" s="107"/>
      <c r="WBJ2" s="107"/>
      <c r="WBK2" s="107"/>
      <c r="WBL2" s="107"/>
      <c r="WBM2" s="107"/>
      <c r="WBN2" s="107"/>
      <c r="WBO2" s="107"/>
      <c r="WBP2" s="107"/>
      <c r="WBQ2" s="107"/>
      <c r="WBR2" s="107"/>
      <c r="WBS2" s="107"/>
      <c r="WBT2" s="107"/>
      <c r="WBU2" s="107"/>
      <c r="WBV2" s="107"/>
      <c r="WBW2" s="107"/>
      <c r="WBX2" s="107"/>
      <c r="WBY2" s="107"/>
      <c r="WBZ2" s="107"/>
      <c r="WCA2" s="107"/>
      <c r="WCB2" s="107"/>
      <c r="WCC2" s="107"/>
      <c r="WCD2" s="107"/>
      <c r="WCE2" s="107"/>
      <c r="WCF2" s="107"/>
      <c r="WCG2" s="107"/>
      <c r="WCH2" s="107"/>
      <c r="WCI2" s="107"/>
      <c r="WCJ2" s="107"/>
      <c r="WCK2" s="107"/>
      <c r="WCL2" s="107"/>
      <c r="WCM2" s="107"/>
      <c r="WCN2" s="107"/>
      <c r="WCO2" s="107"/>
      <c r="WCP2" s="107"/>
      <c r="WCQ2" s="107"/>
      <c r="WCR2" s="107"/>
      <c r="WCS2" s="107"/>
      <c r="WCT2" s="107"/>
      <c r="WCU2" s="107"/>
      <c r="WCV2" s="107"/>
      <c r="WCW2" s="107"/>
      <c r="WCX2" s="107"/>
      <c r="WCY2" s="107"/>
      <c r="WCZ2" s="107"/>
      <c r="WDA2" s="107"/>
      <c r="WDB2" s="107"/>
      <c r="WDC2" s="107"/>
      <c r="WDD2" s="107"/>
      <c r="WDE2" s="107"/>
      <c r="WDF2" s="107"/>
      <c r="WDG2" s="107"/>
      <c r="WDH2" s="107"/>
      <c r="WDI2" s="107"/>
      <c r="WDJ2" s="107"/>
      <c r="WDK2" s="107"/>
      <c r="WDL2" s="107"/>
      <c r="WDM2" s="107"/>
      <c r="WDN2" s="107"/>
      <c r="WDO2" s="107"/>
      <c r="WDP2" s="107"/>
      <c r="WDQ2" s="107"/>
      <c r="WDR2" s="107"/>
      <c r="WDS2" s="107"/>
      <c r="WDT2" s="107"/>
      <c r="WDU2" s="107"/>
      <c r="WDV2" s="107"/>
      <c r="WDW2" s="107"/>
      <c r="WDX2" s="107"/>
      <c r="WDY2" s="107"/>
      <c r="WDZ2" s="107"/>
      <c r="WEA2" s="107"/>
      <c r="WEB2" s="107"/>
      <c r="WEC2" s="107"/>
      <c r="WED2" s="107"/>
      <c r="WEE2" s="107"/>
      <c r="WEF2" s="107"/>
      <c r="WEG2" s="107"/>
      <c r="WEH2" s="107"/>
      <c r="WEI2" s="107"/>
      <c r="WEJ2" s="107"/>
      <c r="WEK2" s="107"/>
      <c r="WEL2" s="107"/>
      <c r="WEM2" s="107"/>
      <c r="WEN2" s="107"/>
      <c r="WEO2" s="107"/>
      <c r="WEP2" s="107"/>
      <c r="WEQ2" s="107"/>
      <c r="WER2" s="107"/>
      <c r="WES2" s="107"/>
      <c r="WET2" s="107"/>
      <c r="WEU2" s="107"/>
      <c r="WEV2" s="107"/>
      <c r="WEW2" s="107"/>
      <c r="WEX2" s="107"/>
      <c r="WEY2" s="107"/>
      <c r="WEZ2" s="107"/>
      <c r="WFA2" s="107"/>
      <c r="WFB2" s="107"/>
      <c r="WFC2" s="107"/>
      <c r="WFD2" s="107"/>
      <c r="WFE2" s="107"/>
      <c r="WFF2" s="107"/>
      <c r="WFG2" s="107"/>
      <c r="WFH2" s="107"/>
      <c r="WFI2" s="107"/>
      <c r="WFJ2" s="107"/>
      <c r="WFK2" s="107"/>
      <c r="WFL2" s="107"/>
      <c r="WFM2" s="107"/>
      <c r="WFN2" s="107"/>
      <c r="WFO2" s="107"/>
      <c r="WFP2" s="107"/>
      <c r="WFQ2" s="107"/>
      <c r="WFR2" s="107"/>
      <c r="WFS2" s="107"/>
      <c r="WFT2" s="107"/>
      <c r="WFU2" s="107"/>
      <c r="WFV2" s="107"/>
      <c r="WFW2" s="107"/>
      <c r="WFX2" s="107"/>
      <c r="WFY2" s="107"/>
      <c r="WFZ2" s="107"/>
      <c r="WGA2" s="107"/>
      <c r="WGB2" s="107"/>
      <c r="WGC2" s="107"/>
      <c r="WGD2" s="107"/>
      <c r="WGE2" s="107"/>
      <c r="WGF2" s="107"/>
      <c r="WGG2" s="107"/>
      <c r="WGH2" s="107"/>
      <c r="WGI2" s="107"/>
      <c r="WGJ2" s="107"/>
      <c r="WGK2" s="107"/>
      <c r="WGL2" s="107"/>
      <c r="WGM2" s="107"/>
      <c r="WGN2" s="107"/>
      <c r="WGO2" s="107"/>
      <c r="WGP2" s="107"/>
      <c r="WGQ2" s="107"/>
      <c r="WGR2" s="107"/>
      <c r="WGS2" s="107"/>
      <c r="WGT2" s="107"/>
      <c r="WGU2" s="107"/>
      <c r="WGV2" s="107"/>
      <c r="WGW2" s="107"/>
      <c r="WGX2" s="107"/>
      <c r="WGY2" s="107"/>
      <c r="WGZ2" s="107"/>
      <c r="WHA2" s="107"/>
      <c r="WHB2" s="107"/>
      <c r="WHC2" s="107"/>
      <c r="WHD2" s="107"/>
      <c r="WHE2" s="107"/>
      <c r="WHF2" s="107"/>
      <c r="WHG2" s="107"/>
      <c r="WHH2" s="107"/>
      <c r="WHI2" s="107"/>
      <c r="WHJ2" s="107"/>
      <c r="WHK2" s="107"/>
      <c r="WHL2" s="107"/>
      <c r="WHM2" s="107"/>
      <c r="WHN2" s="107"/>
      <c r="WHO2" s="107"/>
      <c r="WHP2" s="107"/>
      <c r="WHQ2" s="107"/>
      <c r="WHR2" s="107"/>
      <c r="WHS2" s="107"/>
      <c r="WHT2" s="107"/>
      <c r="WHU2" s="107"/>
      <c r="WHV2" s="107"/>
      <c r="WHW2" s="107"/>
      <c r="WHX2" s="107"/>
      <c r="WHY2" s="107"/>
      <c r="WHZ2" s="107"/>
      <c r="WIA2" s="107"/>
      <c r="WIB2" s="107"/>
      <c r="WIC2" s="107"/>
      <c r="WID2" s="107"/>
      <c r="WIE2" s="107"/>
      <c r="WIF2" s="107"/>
      <c r="WIG2" s="107"/>
      <c r="WIH2" s="107"/>
      <c r="WII2" s="107"/>
      <c r="WIJ2" s="107"/>
      <c r="WIK2" s="107"/>
      <c r="WIL2" s="107"/>
      <c r="WIM2" s="107"/>
      <c r="WIN2" s="107"/>
      <c r="WIO2" s="107"/>
      <c r="WIP2" s="107"/>
      <c r="WIQ2" s="107"/>
      <c r="WIR2" s="107"/>
      <c r="WIS2" s="107"/>
      <c r="WIT2" s="107"/>
      <c r="WIU2" s="107"/>
      <c r="WIV2" s="107"/>
      <c r="WIW2" s="107"/>
      <c r="WIX2" s="107"/>
      <c r="WIY2" s="107"/>
      <c r="WIZ2" s="107"/>
      <c r="WJA2" s="107"/>
      <c r="WJB2" s="107"/>
      <c r="WJC2" s="107"/>
      <c r="WJD2" s="107"/>
      <c r="WJE2" s="107"/>
      <c r="WJF2" s="107"/>
      <c r="WJG2" s="107"/>
      <c r="WJH2" s="107"/>
      <c r="WJI2" s="107"/>
      <c r="WJJ2" s="107"/>
      <c r="WJK2" s="107"/>
      <c r="WJL2" s="107"/>
      <c r="WJM2" s="107"/>
      <c r="WJN2" s="107"/>
      <c r="WJO2" s="107"/>
      <c r="WJP2" s="107"/>
      <c r="WJQ2" s="107"/>
      <c r="WJR2" s="107"/>
      <c r="WJS2" s="107"/>
      <c r="WJT2" s="107"/>
      <c r="WJU2" s="107"/>
      <c r="WJV2" s="107"/>
      <c r="WJW2" s="107"/>
      <c r="WJX2" s="107"/>
      <c r="WJY2" s="107"/>
      <c r="WJZ2" s="107"/>
      <c r="WKA2" s="107"/>
      <c r="WKB2" s="107"/>
      <c r="WKC2" s="107"/>
      <c r="WKD2" s="107"/>
      <c r="WKE2" s="107"/>
      <c r="WKF2" s="107"/>
      <c r="WKG2" s="107"/>
      <c r="WKH2" s="107"/>
      <c r="WKI2" s="107"/>
      <c r="WKJ2" s="107"/>
      <c r="WKK2" s="107"/>
      <c r="WKL2" s="107"/>
      <c r="WKM2" s="107"/>
      <c r="WKN2" s="107"/>
      <c r="WKO2" s="107"/>
      <c r="WKP2" s="107"/>
      <c r="WKQ2" s="107"/>
      <c r="WKR2" s="107"/>
      <c r="WKS2" s="107"/>
      <c r="WKT2" s="107"/>
      <c r="WKU2" s="107"/>
      <c r="WKV2" s="107"/>
      <c r="WKW2" s="107"/>
      <c r="WKX2" s="107"/>
      <c r="WKY2" s="107"/>
      <c r="WKZ2" s="107"/>
      <c r="WLA2" s="107"/>
      <c r="WLB2" s="107"/>
      <c r="WLC2" s="107"/>
      <c r="WLD2" s="107"/>
      <c r="WLE2" s="107"/>
      <c r="WLF2" s="107"/>
      <c r="WLG2" s="107"/>
      <c r="WLH2" s="107"/>
      <c r="WLI2" s="107"/>
      <c r="WLJ2" s="107"/>
      <c r="WLK2" s="107"/>
      <c r="WLL2" s="107"/>
      <c r="WLM2" s="107"/>
      <c r="WLN2" s="107"/>
      <c r="WLO2" s="107"/>
      <c r="WLP2" s="107"/>
      <c r="WLQ2" s="107"/>
      <c r="WLR2" s="107"/>
      <c r="WLS2" s="107"/>
      <c r="WLT2" s="107"/>
      <c r="WLU2" s="107"/>
      <c r="WLV2" s="107"/>
      <c r="WLW2" s="107"/>
      <c r="WLX2" s="107"/>
      <c r="WLY2" s="107"/>
      <c r="WLZ2" s="107"/>
      <c r="WMA2" s="107"/>
      <c r="WMB2" s="107"/>
      <c r="WMC2" s="107"/>
      <c r="WMD2" s="107"/>
      <c r="WME2" s="107"/>
      <c r="WMF2" s="107"/>
      <c r="WMG2" s="107"/>
      <c r="WMH2" s="107"/>
      <c r="WMI2" s="107"/>
      <c r="WMJ2" s="107"/>
      <c r="WMK2" s="107"/>
      <c r="WML2" s="107"/>
      <c r="WMM2" s="107"/>
      <c r="WMN2" s="107"/>
      <c r="WMO2" s="107"/>
      <c r="WMP2" s="107"/>
      <c r="WMQ2" s="107"/>
      <c r="WMR2" s="107"/>
      <c r="WMS2" s="107"/>
      <c r="WMT2" s="107"/>
      <c r="WMU2" s="107"/>
      <c r="WMV2" s="107"/>
      <c r="WMW2" s="107"/>
      <c r="WMX2" s="107"/>
      <c r="WMY2" s="107"/>
      <c r="WMZ2" s="107"/>
      <c r="WNA2" s="107"/>
      <c r="WNB2" s="107"/>
      <c r="WNC2" s="107"/>
      <c r="WND2" s="107"/>
      <c r="WNE2" s="107"/>
      <c r="WNF2" s="107"/>
      <c r="WNG2" s="107"/>
      <c r="WNH2" s="107"/>
      <c r="WNI2" s="107"/>
      <c r="WNJ2" s="107"/>
      <c r="WNK2" s="107"/>
      <c r="WNL2" s="107"/>
      <c r="WNM2" s="107"/>
      <c r="WNN2" s="107"/>
      <c r="WNO2" s="107"/>
      <c r="WNP2" s="107"/>
      <c r="WNQ2" s="107"/>
      <c r="WNR2" s="107"/>
      <c r="WNS2" s="107"/>
      <c r="WNT2" s="107"/>
      <c r="WNU2" s="107"/>
      <c r="WNV2" s="107"/>
      <c r="WNW2" s="107"/>
      <c r="WNX2" s="107"/>
      <c r="WNY2" s="107"/>
      <c r="WNZ2" s="107"/>
      <c r="WOA2" s="107"/>
      <c r="WOB2" s="107"/>
      <c r="WOC2" s="107"/>
      <c r="WOD2" s="107"/>
      <c r="WOE2" s="107"/>
      <c r="WOF2" s="107"/>
      <c r="WOG2" s="107"/>
      <c r="WOH2" s="107"/>
      <c r="WOI2" s="107"/>
      <c r="WOJ2" s="107"/>
      <c r="WOK2" s="107"/>
      <c r="WOL2" s="107"/>
      <c r="WOM2" s="107"/>
      <c r="WON2" s="107"/>
      <c r="WOO2" s="107"/>
      <c r="WOP2" s="107"/>
      <c r="WOQ2" s="107"/>
      <c r="WOR2" s="107"/>
      <c r="WOS2" s="107"/>
      <c r="WOT2" s="107"/>
      <c r="WOU2" s="107"/>
      <c r="WOV2" s="107"/>
      <c r="WOW2" s="107"/>
      <c r="WOX2" s="107"/>
      <c r="WOY2" s="107"/>
      <c r="WOZ2" s="107"/>
      <c r="WPA2" s="107"/>
      <c r="WPB2" s="107"/>
      <c r="WPC2" s="107"/>
      <c r="WPD2" s="107"/>
      <c r="WPE2" s="107"/>
      <c r="WPF2" s="107"/>
      <c r="WPG2" s="107"/>
      <c r="WPH2" s="107"/>
      <c r="WPI2" s="107"/>
      <c r="WPJ2" s="107"/>
      <c r="WPK2" s="107"/>
      <c r="WPL2" s="107"/>
      <c r="WPM2" s="107"/>
      <c r="WPN2" s="107"/>
      <c r="WPO2" s="107"/>
      <c r="WPP2" s="107"/>
      <c r="WPQ2" s="107"/>
      <c r="WPR2" s="107"/>
      <c r="WPS2" s="107"/>
      <c r="WPT2" s="107"/>
      <c r="WPU2" s="107"/>
      <c r="WPV2" s="107"/>
      <c r="WPW2" s="107"/>
      <c r="WPX2" s="107"/>
      <c r="WPY2" s="107"/>
      <c r="WPZ2" s="107"/>
      <c r="WQA2" s="107"/>
      <c r="WQB2" s="107"/>
      <c r="WQC2" s="107"/>
      <c r="WQD2" s="107"/>
      <c r="WQE2" s="107"/>
      <c r="WQF2" s="107"/>
      <c r="WQG2" s="107"/>
      <c r="WQH2" s="107"/>
      <c r="WQI2" s="107"/>
      <c r="WQJ2" s="107"/>
      <c r="WQK2" s="107"/>
      <c r="WQL2" s="107"/>
      <c r="WQM2" s="107"/>
      <c r="WQN2" s="107"/>
      <c r="WQO2" s="107"/>
      <c r="WQP2" s="107"/>
      <c r="WQQ2" s="107"/>
      <c r="WQR2" s="107"/>
      <c r="WQS2" s="107"/>
      <c r="WQT2" s="107"/>
      <c r="WQU2" s="107"/>
      <c r="WQV2" s="107"/>
      <c r="WQW2" s="107"/>
      <c r="WQX2" s="107"/>
      <c r="WQY2" s="107"/>
      <c r="WQZ2" s="107"/>
      <c r="WRA2" s="107"/>
      <c r="WRB2" s="107"/>
      <c r="WRC2" s="107"/>
      <c r="WRD2" s="107"/>
      <c r="WRE2" s="107"/>
      <c r="WRF2" s="107"/>
      <c r="WRG2" s="107"/>
      <c r="WRH2" s="107"/>
      <c r="WRI2" s="107"/>
      <c r="WRJ2" s="107"/>
      <c r="WRK2" s="107"/>
      <c r="WRL2" s="107"/>
      <c r="WRM2" s="107"/>
      <c r="WRN2" s="107"/>
      <c r="WRO2" s="107"/>
      <c r="WRP2" s="107"/>
      <c r="WRQ2" s="107"/>
      <c r="WRR2" s="107"/>
      <c r="WRS2" s="107"/>
      <c r="WRT2" s="107"/>
      <c r="WRU2" s="107"/>
      <c r="WRV2" s="107"/>
      <c r="WRW2" s="107"/>
      <c r="WRX2" s="107"/>
      <c r="WRY2" s="107"/>
      <c r="WRZ2" s="107"/>
      <c r="WSA2" s="107"/>
      <c r="WSB2" s="107"/>
      <c r="WSC2" s="107"/>
      <c r="WSD2" s="107"/>
      <c r="WSE2" s="107"/>
      <c r="WSF2" s="107"/>
      <c r="WSG2" s="107"/>
      <c r="WSH2" s="107"/>
      <c r="WSI2" s="107"/>
      <c r="WSJ2" s="107"/>
      <c r="WSK2" s="107"/>
      <c r="WSL2" s="107"/>
      <c r="WSM2" s="107"/>
      <c r="WSN2" s="107"/>
      <c r="WSO2" s="107"/>
      <c r="WSP2" s="107"/>
      <c r="WSQ2" s="107"/>
      <c r="WSR2" s="107"/>
      <c r="WSS2" s="107"/>
      <c r="WST2" s="107"/>
      <c r="WSU2" s="107"/>
      <c r="WSV2" s="107"/>
      <c r="WSW2" s="107"/>
      <c r="WSX2" s="107"/>
      <c r="WSY2" s="107"/>
      <c r="WSZ2" s="107"/>
      <c r="WTA2" s="107"/>
      <c r="WTB2" s="107"/>
      <c r="WTC2" s="107"/>
      <c r="WTD2" s="107"/>
      <c r="WTE2" s="107"/>
      <c r="WTF2" s="107"/>
      <c r="WTG2" s="107"/>
      <c r="WTH2" s="107"/>
      <c r="WTI2" s="107"/>
      <c r="WTJ2" s="107"/>
      <c r="WTK2" s="107"/>
      <c r="WTL2" s="107"/>
      <c r="WTM2" s="107"/>
      <c r="WTN2" s="107"/>
      <c r="WTO2" s="107"/>
      <c r="WTP2" s="107"/>
      <c r="WTQ2" s="107"/>
      <c r="WTR2" s="107"/>
      <c r="WTS2" s="107"/>
      <c r="WTT2" s="107"/>
      <c r="WTU2" s="107"/>
      <c r="WTV2" s="107"/>
      <c r="WTW2" s="107"/>
      <c r="WTX2" s="107"/>
      <c r="WTY2" s="107"/>
      <c r="WTZ2" s="107"/>
      <c r="WUA2" s="107"/>
      <c r="WUB2" s="107"/>
      <c r="WUC2" s="107"/>
      <c r="WUD2" s="107"/>
      <c r="WUE2" s="107"/>
      <c r="WUF2" s="107"/>
      <c r="WUG2" s="107"/>
      <c r="WUH2" s="107"/>
      <c r="WUI2" s="107"/>
      <c r="WUJ2" s="107"/>
      <c r="WUK2" s="107"/>
      <c r="WUL2" s="107"/>
      <c r="WUM2" s="107"/>
      <c r="WUN2" s="107"/>
      <c r="WUO2" s="107"/>
      <c r="WUP2" s="107"/>
      <c r="WUQ2" s="107"/>
      <c r="WUR2" s="107"/>
      <c r="WUS2" s="107"/>
      <c r="WUT2" s="107"/>
      <c r="WUU2" s="107"/>
      <c r="WUV2" s="107"/>
      <c r="WUW2" s="107"/>
      <c r="WUX2" s="107"/>
      <c r="WUY2" s="107"/>
      <c r="WUZ2" s="107"/>
      <c r="WVA2" s="107"/>
      <c r="WVB2" s="107"/>
      <c r="WVC2" s="107"/>
      <c r="WVD2" s="107"/>
      <c r="WVE2" s="107"/>
      <c r="WVF2" s="107"/>
      <c r="WVG2" s="107"/>
      <c r="WVH2" s="107"/>
      <c r="WVI2" s="107"/>
      <c r="WVJ2" s="107"/>
      <c r="WVK2" s="107"/>
      <c r="WVL2" s="107"/>
      <c r="WVM2" s="107"/>
      <c r="WVN2" s="107"/>
      <c r="WVO2" s="107"/>
      <c r="WVP2" s="107"/>
      <c r="WVQ2" s="107"/>
      <c r="WVR2" s="107"/>
      <c r="WVS2" s="107"/>
      <c r="WVT2" s="107"/>
      <c r="WVU2" s="107"/>
      <c r="WVV2" s="107"/>
      <c r="WVW2" s="107"/>
      <c r="WVX2" s="107"/>
      <c r="WVY2" s="107"/>
      <c r="WVZ2" s="107"/>
      <c r="WWA2" s="107"/>
      <c r="WWB2" s="107"/>
      <c r="WWC2" s="107"/>
      <c r="WWD2" s="107"/>
      <c r="WWE2" s="107"/>
      <c r="WWF2" s="107"/>
      <c r="WWG2" s="107"/>
      <c r="WWH2" s="107"/>
      <c r="WWI2" s="107"/>
      <c r="WWJ2" s="107"/>
      <c r="WWK2" s="107"/>
      <c r="WWL2" s="107"/>
      <c r="WWM2" s="107"/>
      <c r="WWN2" s="107"/>
      <c r="WWO2" s="107"/>
      <c r="WWP2" s="107"/>
      <c r="WWQ2" s="107"/>
      <c r="WWR2" s="107"/>
      <c r="WWS2" s="107"/>
      <c r="WWT2" s="107"/>
      <c r="WWU2" s="107"/>
      <c r="WWV2" s="107"/>
      <c r="WWW2" s="107"/>
      <c r="WWX2" s="107"/>
      <c r="WWY2" s="107"/>
      <c r="WWZ2" s="107"/>
      <c r="WXA2" s="107"/>
      <c r="WXB2" s="107"/>
      <c r="WXC2" s="107"/>
      <c r="WXD2" s="107"/>
      <c r="WXE2" s="107"/>
      <c r="WXF2" s="107"/>
      <c r="WXG2" s="107"/>
      <c r="WXH2" s="107"/>
      <c r="WXI2" s="107"/>
      <c r="WXJ2" s="107"/>
      <c r="WXK2" s="107"/>
      <c r="WXL2" s="107"/>
      <c r="WXM2" s="107"/>
      <c r="WXN2" s="107"/>
      <c r="WXO2" s="107"/>
      <c r="WXP2" s="107"/>
      <c r="WXQ2" s="107"/>
      <c r="WXR2" s="107"/>
      <c r="WXS2" s="107"/>
      <c r="WXT2" s="107"/>
      <c r="WXU2" s="107"/>
      <c r="WXV2" s="107"/>
      <c r="WXW2" s="107"/>
      <c r="WXX2" s="107"/>
      <c r="WXY2" s="107"/>
      <c r="WXZ2" s="107"/>
      <c r="WYA2" s="107"/>
      <c r="WYB2" s="107"/>
      <c r="WYC2" s="107"/>
      <c r="WYD2" s="107"/>
      <c r="WYE2" s="107"/>
      <c r="WYF2" s="107"/>
      <c r="WYG2" s="107"/>
      <c r="WYH2" s="107"/>
      <c r="WYI2" s="107"/>
      <c r="WYJ2" s="107"/>
      <c r="WYK2" s="107"/>
      <c r="WYL2" s="107"/>
      <c r="WYM2" s="107"/>
      <c r="WYN2" s="107"/>
      <c r="WYO2" s="107"/>
      <c r="WYP2" s="107"/>
      <c r="WYQ2" s="107"/>
      <c r="WYR2" s="107"/>
      <c r="WYS2" s="107"/>
      <c r="WYT2" s="107"/>
      <c r="WYU2" s="107"/>
      <c r="WYV2" s="107"/>
      <c r="WYW2" s="107"/>
      <c r="WYX2" s="107"/>
      <c r="WYY2" s="107"/>
      <c r="WYZ2" s="107"/>
      <c r="WZA2" s="107"/>
      <c r="WZB2" s="107"/>
      <c r="WZC2" s="107"/>
      <c r="WZD2" s="107"/>
      <c r="WZE2" s="107"/>
      <c r="WZF2" s="107"/>
      <c r="WZG2" s="107"/>
      <c r="WZH2" s="107"/>
      <c r="WZI2" s="107"/>
      <c r="WZJ2" s="107"/>
      <c r="WZK2" s="107"/>
      <c r="WZL2" s="107"/>
      <c r="WZM2" s="107"/>
      <c r="WZN2" s="107"/>
      <c r="WZO2" s="107"/>
      <c r="WZP2" s="107"/>
      <c r="WZQ2" s="107"/>
      <c r="WZR2" s="107"/>
      <c r="WZS2" s="107"/>
      <c r="WZT2" s="107"/>
      <c r="WZU2" s="107"/>
      <c r="WZV2" s="107"/>
      <c r="WZW2" s="107"/>
      <c r="WZX2" s="107"/>
      <c r="WZY2" s="107"/>
      <c r="WZZ2" s="107"/>
      <c r="XAA2" s="107"/>
      <c r="XAB2" s="107"/>
      <c r="XAC2" s="107"/>
      <c r="XAD2" s="107"/>
      <c r="XAE2" s="107"/>
      <c r="XAF2" s="107"/>
      <c r="XAG2" s="107"/>
      <c r="XAH2" s="107"/>
      <c r="XAI2" s="107"/>
      <c r="XAJ2" s="107"/>
      <c r="XAK2" s="107"/>
      <c r="XAL2" s="107"/>
      <c r="XAM2" s="107"/>
      <c r="XAN2" s="107"/>
      <c r="XAO2" s="107"/>
      <c r="XAP2" s="107"/>
      <c r="XAQ2" s="107"/>
      <c r="XAR2" s="107"/>
      <c r="XAS2" s="107"/>
      <c r="XAT2" s="107"/>
      <c r="XAU2" s="107"/>
      <c r="XAV2" s="107"/>
      <c r="XAW2" s="107"/>
      <c r="XAX2" s="107"/>
      <c r="XAY2" s="107"/>
      <c r="XAZ2" s="107"/>
      <c r="XBA2" s="107"/>
      <c r="XBB2" s="107"/>
      <c r="XBC2" s="107"/>
      <c r="XBD2" s="107"/>
      <c r="XBE2" s="107"/>
      <c r="XBF2" s="107"/>
      <c r="XBG2" s="107"/>
      <c r="XBH2" s="107"/>
      <c r="XBI2" s="107"/>
      <c r="XBJ2" s="107"/>
      <c r="XBK2" s="107"/>
      <c r="XBL2" s="107"/>
      <c r="XBM2" s="107"/>
      <c r="XBN2" s="107"/>
      <c r="XBO2" s="107"/>
      <c r="XBP2" s="107"/>
      <c r="XBQ2" s="107"/>
      <c r="XBR2" s="107"/>
      <c r="XBS2" s="107"/>
      <c r="XBT2" s="107"/>
      <c r="XBU2" s="107"/>
      <c r="XBV2" s="107"/>
      <c r="XBW2" s="107"/>
      <c r="XBX2" s="107"/>
      <c r="XBY2" s="107"/>
      <c r="XBZ2" s="107"/>
      <c r="XCA2" s="107"/>
      <c r="XCB2" s="107"/>
      <c r="XCC2" s="107"/>
      <c r="XCD2" s="107"/>
      <c r="XCE2" s="107"/>
      <c r="XCF2" s="107"/>
      <c r="XCG2" s="107"/>
      <c r="XCH2" s="107"/>
      <c r="XCI2" s="107"/>
      <c r="XCJ2" s="107"/>
      <c r="XCK2" s="107"/>
      <c r="XCL2" s="107"/>
      <c r="XCM2" s="107"/>
      <c r="XCN2" s="107"/>
      <c r="XCO2" s="107"/>
      <c r="XCP2" s="107"/>
      <c r="XCQ2" s="107"/>
      <c r="XCR2" s="107"/>
      <c r="XCS2" s="107"/>
      <c r="XCT2" s="107"/>
      <c r="XCU2" s="107"/>
      <c r="XCV2" s="107"/>
      <c r="XCW2" s="107"/>
      <c r="XCX2" s="107"/>
      <c r="XCY2" s="107"/>
      <c r="XCZ2" s="107"/>
      <c r="XDA2" s="107"/>
      <c r="XDB2" s="107"/>
      <c r="XDC2" s="107"/>
      <c r="XDD2" s="107"/>
      <c r="XDE2" s="107"/>
      <c r="XDF2" s="107"/>
      <c r="XDG2" s="107"/>
      <c r="XDH2" s="107"/>
      <c r="XDI2" s="107"/>
      <c r="XDJ2" s="107"/>
      <c r="XDK2" s="107"/>
      <c r="XDL2" s="107"/>
      <c r="XDM2" s="107"/>
      <c r="XDN2" s="107"/>
      <c r="XDO2" s="107"/>
      <c r="XDP2" s="107"/>
      <c r="XDQ2" s="107"/>
      <c r="XDR2" s="107"/>
      <c r="XDS2" s="107"/>
      <c r="XDT2" s="107"/>
      <c r="XDU2" s="107"/>
      <c r="XDV2" s="107"/>
      <c r="XDW2" s="107"/>
      <c r="XDX2" s="107"/>
      <c r="XDY2" s="107"/>
      <c r="XDZ2" s="107"/>
      <c r="XEA2" s="107"/>
      <c r="XEB2" s="107"/>
      <c r="XEC2" s="107"/>
      <c r="XED2" s="107"/>
      <c r="XEE2" s="107"/>
      <c r="XEF2" s="107"/>
      <c r="XEG2" s="107"/>
      <c r="XEH2" s="107"/>
      <c r="XEI2" s="107"/>
      <c r="XEJ2" s="107"/>
      <c r="XEK2" s="107"/>
      <c r="XEL2" s="107"/>
      <c r="XEM2" s="107"/>
      <c r="XEN2" s="107"/>
      <c r="XEO2" s="107"/>
      <c r="XEP2" s="107"/>
      <c r="XEQ2" s="107"/>
      <c r="XER2" s="107"/>
      <c r="XES2" s="107"/>
      <c r="XET2" s="107"/>
      <c r="XEU2" s="107"/>
      <c r="XEV2" s="107"/>
      <c r="XEW2" s="107"/>
      <c r="XEX2" s="107"/>
      <c r="XEY2" s="107"/>
      <c r="XEZ2" s="107"/>
      <c r="XFA2" s="107"/>
      <c r="XFB2" s="107"/>
      <c r="XFC2" s="107"/>
    </row>
    <row r="3" spans="1:16383" s="109" customFormat="1" ht="24.75" customHeight="1" x14ac:dyDescent="0.3">
      <c r="B3" s="587" t="s">
        <v>52</v>
      </c>
      <c r="C3" s="588"/>
      <c r="D3" s="142"/>
      <c r="E3" s="162" t="s">
        <v>51</v>
      </c>
      <c r="F3" s="98"/>
      <c r="G3" s="585" t="s">
        <v>50</v>
      </c>
      <c r="H3" s="586"/>
      <c r="I3" s="97"/>
      <c r="J3" s="96"/>
      <c r="K3" s="96"/>
      <c r="L3" s="96"/>
      <c r="M3" s="96"/>
      <c r="N3" s="96"/>
      <c r="O3" s="96"/>
      <c r="P3" s="96"/>
      <c r="Q3" s="98"/>
      <c r="R3" s="148"/>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c r="JU3" s="107"/>
      <c r="JV3" s="107"/>
      <c r="JW3" s="107"/>
      <c r="JX3" s="107"/>
      <c r="JY3" s="107"/>
      <c r="JZ3" s="107"/>
      <c r="KA3" s="107"/>
      <c r="KB3" s="107"/>
      <c r="KC3" s="107"/>
      <c r="KD3" s="107"/>
      <c r="KE3" s="107"/>
      <c r="KF3" s="107"/>
      <c r="KG3" s="107"/>
      <c r="KH3" s="107"/>
      <c r="KI3" s="107"/>
      <c r="KJ3" s="107"/>
      <c r="KK3" s="107"/>
      <c r="KL3" s="107"/>
      <c r="KM3" s="107"/>
      <c r="KN3" s="107"/>
      <c r="KO3" s="107"/>
      <c r="KP3" s="107"/>
      <c r="KQ3" s="107"/>
      <c r="KR3" s="107"/>
      <c r="KS3" s="107"/>
      <c r="KT3" s="107"/>
      <c r="KU3" s="107"/>
      <c r="KV3" s="107"/>
      <c r="KW3" s="107"/>
      <c r="KX3" s="107"/>
      <c r="KY3" s="107"/>
      <c r="KZ3" s="107"/>
      <c r="LA3" s="107"/>
      <c r="LB3" s="107"/>
      <c r="LC3" s="107"/>
      <c r="LD3" s="107"/>
      <c r="LE3" s="107"/>
      <c r="LF3" s="107"/>
      <c r="LG3" s="107"/>
      <c r="LH3" s="107"/>
      <c r="LI3" s="107"/>
      <c r="LJ3" s="107"/>
      <c r="LK3" s="107"/>
      <c r="LL3" s="107"/>
      <c r="LM3" s="107"/>
      <c r="LN3" s="107"/>
      <c r="LO3" s="107"/>
      <c r="LP3" s="107"/>
      <c r="LQ3" s="107"/>
      <c r="LR3" s="107"/>
      <c r="LS3" s="107"/>
      <c r="LT3" s="107"/>
      <c r="LU3" s="107"/>
      <c r="LV3" s="107"/>
      <c r="LW3" s="107"/>
      <c r="LX3" s="107"/>
      <c r="LY3" s="107"/>
      <c r="LZ3" s="107"/>
      <c r="MA3" s="107"/>
      <c r="MB3" s="107"/>
      <c r="MC3" s="107"/>
      <c r="MD3" s="107"/>
      <c r="ME3" s="107"/>
      <c r="MF3" s="107"/>
      <c r="MG3" s="107"/>
      <c r="MH3" s="107"/>
      <c r="MI3" s="107"/>
      <c r="MJ3" s="107"/>
      <c r="MK3" s="107"/>
      <c r="ML3" s="107"/>
      <c r="MM3" s="107"/>
      <c r="MN3" s="107"/>
      <c r="MO3" s="107"/>
      <c r="MP3" s="107"/>
      <c r="MQ3" s="107"/>
      <c r="MR3" s="107"/>
      <c r="MS3" s="107"/>
      <c r="MT3" s="107"/>
      <c r="MU3" s="107"/>
      <c r="MV3" s="107"/>
      <c r="MW3" s="107"/>
      <c r="MX3" s="107"/>
      <c r="MY3" s="107"/>
      <c r="MZ3" s="107"/>
      <c r="NA3" s="107"/>
      <c r="NB3" s="107"/>
      <c r="NC3" s="107"/>
      <c r="ND3" s="107"/>
      <c r="NE3" s="107"/>
      <c r="NF3" s="107"/>
      <c r="NG3" s="107"/>
      <c r="NH3" s="107"/>
      <c r="NI3" s="107"/>
      <c r="NJ3" s="107"/>
      <c r="NK3" s="107"/>
      <c r="NL3" s="107"/>
      <c r="NM3" s="107"/>
      <c r="NN3" s="107"/>
      <c r="NO3" s="107"/>
      <c r="NP3" s="107"/>
      <c r="NQ3" s="107"/>
      <c r="NR3" s="107"/>
      <c r="NS3" s="107"/>
      <c r="NT3" s="107"/>
      <c r="NU3" s="107"/>
      <c r="NV3" s="107"/>
      <c r="NW3" s="107"/>
      <c r="NX3" s="107"/>
      <c r="NY3" s="107"/>
      <c r="NZ3" s="107"/>
      <c r="OA3" s="107"/>
      <c r="OB3" s="107"/>
      <c r="OC3" s="107"/>
      <c r="OD3" s="107"/>
      <c r="OE3" s="107"/>
      <c r="OF3" s="107"/>
      <c r="OG3" s="107"/>
      <c r="OH3" s="107"/>
      <c r="OI3" s="107"/>
      <c r="OJ3" s="107"/>
      <c r="OK3" s="107"/>
      <c r="OL3" s="107"/>
      <c r="OM3" s="107"/>
      <c r="ON3" s="107"/>
      <c r="OO3" s="107"/>
      <c r="OP3" s="107"/>
      <c r="OQ3" s="107"/>
      <c r="OR3" s="107"/>
      <c r="OS3" s="107"/>
      <c r="OT3" s="107"/>
      <c r="OU3" s="107"/>
      <c r="OV3" s="107"/>
      <c r="OW3" s="107"/>
      <c r="OX3" s="107"/>
      <c r="OY3" s="107"/>
      <c r="OZ3" s="107"/>
      <c r="PA3" s="107"/>
      <c r="PB3" s="107"/>
      <c r="PC3" s="107"/>
      <c r="PD3" s="107"/>
      <c r="PE3" s="107"/>
      <c r="PF3" s="107"/>
      <c r="PG3" s="107"/>
      <c r="PH3" s="107"/>
      <c r="PI3" s="107"/>
      <c r="PJ3" s="107"/>
      <c r="PK3" s="107"/>
      <c r="PL3" s="107"/>
      <c r="PM3" s="107"/>
      <c r="PN3" s="107"/>
      <c r="PO3" s="107"/>
      <c r="PP3" s="107"/>
      <c r="PQ3" s="107"/>
      <c r="PR3" s="107"/>
      <c r="PS3" s="107"/>
      <c r="PT3" s="107"/>
      <c r="PU3" s="107"/>
      <c r="PV3" s="107"/>
      <c r="PW3" s="107"/>
      <c r="PX3" s="107"/>
      <c r="PY3" s="107"/>
      <c r="PZ3" s="107"/>
      <c r="QA3" s="107"/>
      <c r="QB3" s="107"/>
      <c r="QC3" s="107"/>
      <c r="QD3" s="107"/>
      <c r="QE3" s="107"/>
      <c r="QF3" s="107"/>
      <c r="QG3" s="107"/>
      <c r="QH3" s="107"/>
      <c r="QI3" s="107"/>
      <c r="QJ3" s="107"/>
      <c r="QK3" s="107"/>
      <c r="QL3" s="107"/>
      <c r="QM3" s="107"/>
      <c r="QN3" s="107"/>
      <c r="QO3" s="107"/>
      <c r="QP3" s="107"/>
      <c r="QQ3" s="107"/>
      <c r="QR3" s="107"/>
      <c r="QS3" s="107"/>
      <c r="QT3" s="107"/>
      <c r="QU3" s="107"/>
      <c r="QV3" s="107"/>
      <c r="QW3" s="107"/>
      <c r="QX3" s="107"/>
      <c r="QY3" s="107"/>
      <c r="QZ3" s="107"/>
      <c r="RA3" s="107"/>
      <c r="RB3" s="107"/>
      <c r="RC3" s="107"/>
      <c r="RD3" s="107"/>
      <c r="RE3" s="107"/>
      <c r="RF3" s="107"/>
      <c r="RG3" s="107"/>
      <c r="RH3" s="107"/>
      <c r="RI3" s="107"/>
      <c r="RJ3" s="107"/>
      <c r="RK3" s="107"/>
      <c r="RL3" s="107"/>
      <c r="RM3" s="107"/>
      <c r="RN3" s="107"/>
      <c r="RO3" s="107"/>
      <c r="RP3" s="107"/>
      <c r="RQ3" s="107"/>
      <c r="RR3" s="107"/>
      <c r="RS3" s="107"/>
      <c r="RT3" s="107"/>
      <c r="RU3" s="107"/>
      <c r="RV3" s="107"/>
      <c r="RW3" s="107"/>
      <c r="RX3" s="107"/>
      <c r="RY3" s="107"/>
      <c r="RZ3" s="107"/>
      <c r="SA3" s="107"/>
      <c r="SB3" s="107"/>
      <c r="SC3" s="107"/>
      <c r="SD3" s="107"/>
      <c r="SE3" s="107"/>
      <c r="SF3" s="107"/>
      <c r="SG3" s="107"/>
      <c r="SH3" s="107"/>
      <c r="SI3" s="107"/>
      <c r="SJ3" s="107"/>
      <c r="SK3" s="107"/>
      <c r="SL3" s="107"/>
      <c r="SM3" s="107"/>
      <c r="SN3" s="107"/>
      <c r="SO3" s="107"/>
      <c r="SP3" s="107"/>
      <c r="SQ3" s="107"/>
      <c r="SR3" s="107"/>
      <c r="SS3" s="107"/>
      <c r="ST3" s="107"/>
      <c r="SU3" s="107"/>
      <c r="SV3" s="107"/>
      <c r="SW3" s="107"/>
      <c r="SX3" s="107"/>
      <c r="SY3" s="107"/>
      <c r="SZ3" s="107"/>
      <c r="TA3" s="107"/>
      <c r="TB3" s="107"/>
      <c r="TC3" s="107"/>
      <c r="TD3" s="107"/>
      <c r="TE3" s="107"/>
      <c r="TF3" s="107"/>
      <c r="TG3" s="107"/>
      <c r="TH3" s="107"/>
      <c r="TI3" s="107"/>
      <c r="TJ3" s="107"/>
      <c r="TK3" s="107"/>
      <c r="TL3" s="107"/>
      <c r="TM3" s="107"/>
      <c r="TN3" s="107"/>
      <c r="TO3" s="107"/>
      <c r="TP3" s="107"/>
      <c r="TQ3" s="107"/>
      <c r="TR3" s="107"/>
      <c r="TS3" s="107"/>
      <c r="TT3" s="107"/>
      <c r="TU3" s="107"/>
      <c r="TV3" s="107"/>
      <c r="TW3" s="107"/>
      <c r="TX3" s="107"/>
      <c r="TY3" s="107"/>
      <c r="TZ3" s="107"/>
      <c r="UA3" s="107"/>
      <c r="UB3" s="107"/>
      <c r="UC3" s="107"/>
      <c r="UD3" s="107"/>
      <c r="UE3" s="107"/>
      <c r="UF3" s="107"/>
      <c r="UG3" s="107"/>
      <c r="UH3" s="107"/>
      <c r="UI3" s="107"/>
      <c r="UJ3" s="107"/>
      <c r="UK3" s="107"/>
      <c r="UL3" s="107"/>
      <c r="UM3" s="107"/>
      <c r="UN3" s="107"/>
      <c r="UO3" s="107"/>
      <c r="UP3" s="107"/>
      <c r="UQ3" s="107"/>
      <c r="UR3" s="107"/>
      <c r="US3" s="107"/>
      <c r="UT3" s="107"/>
      <c r="UU3" s="107"/>
      <c r="UV3" s="107"/>
      <c r="UW3" s="107"/>
      <c r="UX3" s="107"/>
      <c r="UY3" s="107"/>
      <c r="UZ3" s="107"/>
      <c r="VA3" s="107"/>
      <c r="VB3" s="107"/>
      <c r="VC3" s="107"/>
      <c r="VD3" s="107"/>
      <c r="VE3" s="107"/>
      <c r="VF3" s="107"/>
      <c r="VG3" s="107"/>
      <c r="VH3" s="107"/>
      <c r="VI3" s="107"/>
      <c r="VJ3" s="107"/>
      <c r="VK3" s="107"/>
      <c r="VL3" s="107"/>
      <c r="VM3" s="107"/>
      <c r="VN3" s="107"/>
      <c r="VO3" s="107"/>
      <c r="VP3" s="107"/>
      <c r="VQ3" s="107"/>
      <c r="VR3" s="107"/>
      <c r="VS3" s="107"/>
      <c r="VT3" s="107"/>
      <c r="VU3" s="107"/>
      <c r="VV3" s="107"/>
      <c r="VW3" s="107"/>
      <c r="VX3" s="107"/>
      <c r="VY3" s="107"/>
      <c r="VZ3" s="107"/>
      <c r="WA3" s="107"/>
      <c r="WB3" s="107"/>
      <c r="WC3" s="107"/>
      <c r="WD3" s="107"/>
      <c r="WE3" s="107"/>
      <c r="WF3" s="107"/>
      <c r="WG3" s="107"/>
      <c r="WH3" s="107"/>
      <c r="WI3" s="107"/>
      <c r="WJ3" s="107"/>
      <c r="WK3" s="107"/>
      <c r="WL3" s="107"/>
      <c r="WM3" s="107"/>
      <c r="WN3" s="107"/>
      <c r="WO3" s="107"/>
      <c r="WP3" s="107"/>
      <c r="WQ3" s="107"/>
      <c r="WR3" s="107"/>
      <c r="WS3" s="107"/>
      <c r="WT3" s="107"/>
      <c r="WU3" s="107"/>
      <c r="WV3" s="107"/>
      <c r="WW3" s="107"/>
      <c r="WX3" s="107"/>
      <c r="WY3" s="107"/>
      <c r="WZ3" s="107"/>
      <c r="XA3" s="107"/>
      <c r="XB3" s="107"/>
      <c r="XC3" s="107"/>
      <c r="XD3" s="107"/>
      <c r="XE3" s="107"/>
      <c r="XF3" s="107"/>
      <c r="XG3" s="107"/>
      <c r="XH3" s="107"/>
      <c r="XI3" s="107"/>
      <c r="XJ3" s="107"/>
      <c r="XK3" s="107"/>
      <c r="XL3" s="107"/>
      <c r="XM3" s="107"/>
      <c r="XN3" s="107"/>
      <c r="XO3" s="107"/>
      <c r="XP3" s="107"/>
      <c r="XQ3" s="107"/>
      <c r="XR3" s="107"/>
      <c r="XS3" s="107"/>
      <c r="XT3" s="107"/>
      <c r="XU3" s="107"/>
      <c r="XV3" s="107"/>
      <c r="XW3" s="107"/>
      <c r="XX3" s="107"/>
      <c r="XY3" s="107"/>
      <c r="XZ3" s="107"/>
      <c r="YA3" s="107"/>
      <c r="YB3" s="107"/>
      <c r="YC3" s="107"/>
      <c r="YD3" s="107"/>
      <c r="YE3" s="107"/>
      <c r="YF3" s="107"/>
      <c r="YG3" s="107"/>
      <c r="YH3" s="107"/>
      <c r="YI3" s="107"/>
      <c r="YJ3" s="107"/>
      <c r="YK3" s="107"/>
      <c r="YL3" s="107"/>
      <c r="YM3" s="107"/>
      <c r="YN3" s="107"/>
      <c r="YO3" s="107"/>
      <c r="YP3" s="107"/>
      <c r="YQ3" s="107"/>
      <c r="YR3" s="107"/>
      <c r="YS3" s="107"/>
      <c r="YT3" s="107"/>
      <c r="YU3" s="107"/>
      <c r="YV3" s="107"/>
      <c r="YW3" s="107"/>
      <c r="YX3" s="107"/>
      <c r="YY3" s="107"/>
      <c r="YZ3" s="107"/>
      <c r="ZA3" s="107"/>
      <c r="ZB3" s="107"/>
      <c r="ZC3" s="107"/>
      <c r="ZD3" s="107"/>
      <c r="ZE3" s="107"/>
      <c r="ZF3" s="107"/>
      <c r="ZG3" s="107"/>
      <c r="ZH3" s="107"/>
      <c r="ZI3" s="107"/>
      <c r="ZJ3" s="107"/>
      <c r="ZK3" s="107"/>
      <c r="ZL3" s="107"/>
      <c r="ZM3" s="107"/>
      <c r="ZN3" s="107"/>
      <c r="ZO3" s="107"/>
      <c r="ZP3" s="107"/>
      <c r="ZQ3" s="107"/>
      <c r="ZR3" s="107"/>
      <c r="ZS3" s="107"/>
      <c r="ZT3" s="107"/>
      <c r="ZU3" s="107"/>
      <c r="ZV3" s="107"/>
      <c r="ZW3" s="107"/>
      <c r="ZX3" s="107"/>
      <c r="ZY3" s="107"/>
      <c r="ZZ3" s="107"/>
      <c r="AAA3" s="107"/>
      <c r="AAB3" s="107"/>
      <c r="AAC3" s="107"/>
      <c r="AAD3" s="107"/>
      <c r="AAE3" s="107"/>
      <c r="AAF3" s="107"/>
      <c r="AAG3" s="107"/>
      <c r="AAH3" s="107"/>
      <c r="AAI3" s="107"/>
      <c r="AAJ3" s="107"/>
      <c r="AAK3" s="107"/>
      <c r="AAL3" s="107"/>
      <c r="AAM3" s="107"/>
      <c r="AAN3" s="107"/>
      <c r="AAO3" s="107"/>
      <c r="AAP3" s="107"/>
      <c r="AAQ3" s="107"/>
      <c r="AAR3" s="107"/>
      <c r="AAS3" s="107"/>
      <c r="AAT3" s="107"/>
      <c r="AAU3" s="107"/>
      <c r="AAV3" s="107"/>
      <c r="AAW3" s="107"/>
      <c r="AAX3" s="107"/>
      <c r="AAY3" s="107"/>
      <c r="AAZ3" s="107"/>
      <c r="ABA3" s="107"/>
      <c r="ABB3" s="107"/>
      <c r="ABC3" s="107"/>
      <c r="ABD3" s="107"/>
      <c r="ABE3" s="107"/>
      <c r="ABF3" s="107"/>
      <c r="ABG3" s="107"/>
      <c r="ABH3" s="107"/>
      <c r="ABI3" s="107"/>
      <c r="ABJ3" s="107"/>
      <c r="ABK3" s="107"/>
      <c r="ABL3" s="107"/>
      <c r="ABM3" s="107"/>
      <c r="ABN3" s="107"/>
      <c r="ABO3" s="107"/>
      <c r="ABP3" s="107"/>
      <c r="ABQ3" s="107"/>
      <c r="ABR3" s="107"/>
      <c r="ABS3" s="107"/>
      <c r="ABT3" s="107"/>
      <c r="ABU3" s="107"/>
      <c r="ABV3" s="107"/>
      <c r="ABW3" s="107"/>
      <c r="ABX3" s="107"/>
      <c r="ABY3" s="107"/>
      <c r="ABZ3" s="107"/>
      <c r="ACA3" s="107"/>
      <c r="ACB3" s="107"/>
      <c r="ACC3" s="107"/>
      <c r="ACD3" s="107"/>
      <c r="ACE3" s="107"/>
      <c r="ACF3" s="107"/>
      <c r="ACG3" s="107"/>
      <c r="ACH3" s="107"/>
      <c r="ACI3" s="107"/>
      <c r="ACJ3" s="107"/>
      <c r="ACK3" s="107"/>
      <c r="ACL3" s="107"/>
      <c r="ACM3" s="107"/>
      <c r="ACN3" s="107"/>
      <c r="ACO3" s="107"/>
      <c r="ACP3" s="107"/>
      <c r="ACQ3" s="107"/>
      <c r="ACR3" s="107"/>
      <c r="ACS3" s="107"/>
      <c r="ACT3" s="107"/>
      <c r="ACU3" s="107"/>
      <c r="ACV3" s="107"/>
      <c r="ACW3" s="107"/>
      <c r="ACX3" s="107"/>
      <c r="ACY3" s="107"/>
      <c r="ACZ3" s="107"/>
      <c r="ADA3" s="107"/>
      <c r="ADB3" s="107"/>
      <c r="ADC3" s="107"/>
      <c r="ADD3" s="107"/>
      <c r="ADE3" s="107"/>
      <c r="ADF3" s="107"/>
      <c r="ADG3" s="107"/>
      <c r="ADH3" s="107"/>
      <c r="ADI3" s="107"/>
      <c r="ADJ3" s="107"/>
      <c r="ADK3" s="107"/>
      <c r="ADL3" s="107"/>
      <c r="ADM3" s="107"/>
      <c r="ADN3" s="107"/>
      <c r="ADO3" s="107"/>
      <c r="ADP3" s="107"/>
      <c r="ADQ3" s="107"/>
      <c r="ADR3" s="107"/>
      <c r="ADS3" s="107"/>
      <c r="ADT3" s="107"/>
      <c r="ADU3" s="107"/>
      <c r="ADV3" s="107"/>
      <c r="ADW3" s="107"/>
      <c r="ADX3" s="107"/>
      <c r="ADY3" s="107"/>
      <c r="ADZ3" s="107"/>
      <c r="AEA3" s="107"/>
      <c r="AEB3" s="107"/>
      <c r="AEC3" s="107"/>
      <c r="AED3" s="107"/>
      <c r="AEE3" s="107"/>
      <c r="AEF3" s="107"/>
      <c r="AEG3" s="107"/>
      <c r="AEH3" s="107"/>
      <c r="AEI3" s="107"/>
      <c r="AEJ3" s="107"/>
      <c r="AEK3" s="107"/>
      <c r="AEL3" s="107"/>
      <c r="AEM3" s="107"/>
      <c r="AEN3" s="107"/>
      <c r="AEO3" s="107"/>
      <c r="AEP3" s="107"/>
      <c r="AEQ3" s="107"/>
      <c r="AER3" s="107"/>
      <c r="AES3" s="107"/>
      <c r="AET3" s="107"/>
      <c r="AEU3" s="107"/>
      <c r="AEV3" s="107"/>
      <c r="AEW3" s="107"/>
      <c r="AEX3" s="107"/>
      <c r="AEY3" s="107"/>
      <c r="AEZ3" s="107"/>
      <c r="AFA3" s="107"/>
      <c r="AFB3" s="107"/>
      <c r="AFC3" s="107"/>
      <c r="AFD3" s="107"/>
      <c r="AFE3" s="107"/>
      <c r="AFF3" s="107"/>
      <c r="AFG3" s="107"/>
      <c r="AFH3" s="107"/>
      <c r="AFI3" s="107"/>
      <c r="AFJ3" s="107"/>
      <c r="AFK3" s="107"/>
      <c r="AFL3" s="107"/>
      <c r="AFM3" s="107"/>
      <c r="AFN3" s="107"/>
      <c r="AFO3" s="107"/>
      <c r="AFP3" s="107"/>
      <c r="AFQ3" s="107"/>
      <c r="AFR3" s="107"/>
      <c r="AFS3" s="107"/>
      <c r="AFT3" s="107"/>
      <c r="AFU3" s="107"/>
      <c r="AFV3" s="107"/>
      <c r="AFW3" s="107"/>
      <c r="AFX3" s="107"/>
      <c r="AFY3" s="107"/>
      <c r="AFZ3" s="107"/>
      <c r="AGA3" s="107"/>
      <c r="AGB3" s="107"/>
      <c r="AGC3" s="107"/>
      <c r="AGD3" s="107"/>
      <c r="AGE3" s="107"/>
      <c r="AGF3" s="107"/>
      <c r="AGG3" s="107"/>
      <c r="AGH3" s="107"/>
      <c r="AGI3" s="107"/>
      <c r="AGJ3" s="107"/>
      <c r="AGK3" s="107"/>
      <c r="AGL3" s="107"/>
      <c r="AGM3" s="107"/>
      <c r="AGN3" s="107"/>
      <c r="AGO3" s="107"/>
      <c r="AGP3" s="107"/>
      <c r="AGQ3" s="107"/>
      <c r="AGR3" s="107"/>
      <c r="AGS3" s="107"/>
      <c r="AGT3" s="107"/>
      <c r="AGU3" s="107"/>
      <c r="AGV3" s="107"/>
      <c r="AGW3" s="107"/>
      <c r="AGX3" s="107"/>
      <c r="AGY3" s="107"/>
      <c r="AGZ3" s="107"/>
      <c r="AHA3" s="107"/>
      <c r="AHB3" s="107"/>
      <c r="AHC3" s="107"/>
      <c r="AHD3" s="107"/>
      <c r="AHE3" s="107"/>
      <c r="AHF3" s="107"/>
      <c r="AHG3" s="107"/>
      <c r="AHH3" s="107"/>
      <c r="AHI3" s="107"/>
      <c r="AHJ3" s="107"/>
      <c r="AHK3" s="107"/>
      <c r="AHL3" s="107"/>
      <c r="AHM3" s="107"/>
      <c r="AHN3" s="107"/>
      <c r="AHO3" s="107"/>
      <c r="AHP3" s="107"/>
      <c r="AHQ3" s="107"/>
      <c r="AHR3" s="107"/>
      <c r="AHS3" s="107"/>
      <c r="AHT3" s="107"/>
      <c r="AHU3" s="107"/>
      <c r="AHV3" s="107"/>
      <c r="AHW3" s="107"/>
      <c r="AHX3" s="107"/>
      <c r="AHY3" s="107"/>
      <c r="AHZ3" s="107"/>
      <c r="AIA3" s="107"/>
      <c r="AIB3" s="107"/>
      <c r="AIC3" s="107"/>
      <c r="AID3" s="107"/>
      <c r="AIE3" s="107"/>
      <c r="AIF3" s="107"/>
      <c r="AIG3" s="107"/>
      <c r="AIH3" s="107"/>
      <c r="AII3" s="107"/>
      <c r="AIJ3" s="107"/>
      <c r="AIK3" s="107"/>
      <c r="AIL3" s="107"/>
      <c r="AIM3" s="107"/>
      <c r="AIN3" s="107"/>
      <c r="AIO3" s="107"/>
      <c r="AIP3" s="107"/>
      <c r="AIQ3" s="107"/>
      <c r="AIR3" s="107"/>
      <c r="AIS3" s="107"/>
      <c r="AIT3" s="107"/>
      <c r="AIU3" s="107"/>
      <c r="AIV3" s="107"/>
      <c r="AIW3" s="107"/>
      <c r="AIX3" s="107"/>
      <c r="AIY3" s="107"/>
      <c r="AIZ3" s="107"/>
      <c r="AJA3" s="107"/>
      <c r="AJB3" s="107"/>
      <c r="AJC3" s="107"/>
      <c r="AJD3" s="107"/>
      <c r="AJE3" s="107"/>
      <c r="AJF3" s="107"/>
      <c r="AJG3" s="107"/>
      <c r="AJH3" s="107"/>
      <c r="AJI3" s="107"/>
      <c r="AJJ3" s="107"/>
      <c r="AJK3" s="107"/>
      <c r="AJL3" s="107"/>
      <c r="AJM3" s="107"/>
      <c r="AJN3" s="107"/>
      <c r="AJO3" s="107"/>
      <c r="AJP3" s="107"/>
      <c r="AJQ3" s="107"/>
      <c r="AJR3" s="107"/>
      <c r="AJS3" s="107"/>
      <c r="AJT3" s="107"/>
      <c r="AJU3" s="107"/>
      <c r="AJV3" s="107"/>
      <c r="AJW3" s="107"/>
      <c r="AJX3" s="107"/>
      <c r="AJY3" s="107"/>
      <c r="AJZ3" s="107"/>
      <c r="AKA3" s="107"/>
      <c r="AKB3" s="107"/>
      <c r="AKC3" s="107"/>
      <c r="AKD3" s="107"/>
      <c r="AKE3" s="107"/>
      <c r="AKF3" s="107"/>
      <c r="AKG3" s="107"/>
      <c r="AKH3" s="107"/>
      <c r="AKI3" s="107"/>
      <c r="AKJ3" s="107"/>
      <c r="AKK3" s="107"/>
      <c r="AKL3" s="107"/>
      <c r="AKM3" s="107"/>
      <c r="AKN3" s="107"/>
      <c r="AKO3" s="107"/>
      <c r="AKP3" s="107"/>
      <c r="AKQ3" s="107"/>
      <c r="AKR3" s="107"/>
      <c r="AKS3" s="107"/>
      <c r="AKT3" s="107"/>
      <c r="AKU3" s="107"/>
      <c r="AKV3" s="107"/>
      <c r="AKW3" s="107"/>
      <c r="AKX3" s="107"/>
      <c r="AKY3" s="107"/>
      <c r="AKZ3" s="107"/>
      <c r="ALA3" s="107"/>
      <c r="ALB3" s="107"/>
      <c r="ALC3" s="107"/>
      <c r="ALD3" s="107"/>
      <c r="ALE3" s="107"/>
      <c r="ALF3" s="107"/>
      <c r="ALG3" s="107"/>
      <c r="ALH3" s="107"/>
      <c r="ALI3" s="107"/>
      <c r="ALJ3" s="107"/>
      <c r="ALK3" s="107"/>
      <c r="ALL3" s="107"/>
      <c r="ALM3" s="107"/>
      <c r="ALN3" s="107"/>
      <c r="ALO3" s="107"/>
      <c r="ALP3" s="107"/>
      <c r="ALQ3" s="107"/>
      <c r="ALR3" s="107"/>
      <c r="ALS3" s="107"/>
      <c r="ALT3" s="107"/>
      <c r="ALU3" s="107"/>
      <c r="ALV3" s="107"/>
      <c r="ALW3" s="107"/>
      <c r="ALX3" s="107"/>
      <c r="ALY3" s="107"/>
      <c r="ALZ3" s="107"/>
      <c r="AMA3" s="107"/>
      <c r="AMB3" s="107"/>
      <c r="AMC3" s="107"/>
      <c r="AMD3" s="107"/>
      <c r="AME3" s="107"/>
      <c r="AMF3" s="107"/>
      <c r="AMG3" s="107"/>
      <c r="AMH3" s="107"/>
      <c r="AMI3" s="107"/>
      <c r="AMJ3" s="107"/>
      <c r="AMK3" s="107"/>
      <c r="AML3" s="107"/>
      <c r="AMM3" s="107"/>
      <c r="AMN3" s="107"/>
      <c r="AMO3" s="107"/>
      <c r="AMP3" s="107"/>
      <c r="AMQ3" s="107"/>
      <c r="AMR3" s="107"/>
      <c r="AMS3" s="107"/>
      <c r="AMT3" s="107"/>
      <c r="AMU3" s="107"/>
      <c r="AMV3" s="107"/>
      <c r="AMW3" s="107"/>
      <c r="AMX3" s="107"/>
      <c r="AMY3" s="107"/>
      <c r="AMZ3" s="107"/>
      <c r="ANA3" s="107"/>
      <c r="ANB3" s="107"/>
      <c r="ANC3" s="107"/>
      <c r="AND3" s="107"/>
      <c r="ANE3" s="107"/>
      <c r="ANF3" s="107"/>
      <c r="ANG3" s="107"/>
      <c r="ANH3" s="107"/>
      <c r="ANI3" s="107"/>
      <c r="ANJ3" s="107"/>
      <c r="ANK3" s="107"/>
      <c r="ANL3" s="107"/>
      <c r="ANM3" s="107"/>
      <c r="ANN3" s="107"/>
      <c r="ANO3" s="107"/>
      <c r="ANP3" s="107"/>
      <c r="ANQ3" s="107"/>
      <c r="ANR3" s="107"/>
      <c r="ANS3" s="107"/>
      <c r="ANT3" s="107"/>
      <c r="ANU3" s="107"/>
      <c r="ANV3" s="107"/>
      <c r="ANW3" s="107"/>
      <c r="ANX3" s="107"/>
      <c r="ANY3" s="107"/>
      <c r="ANZ3" s="107"/>
      <c r="AOA3" s="107"/>
      <c r="AOB3" s="107"/>
      <c r="AOC3" s="107"/>
      <c r="AOD3" s="107"/>
      <c r="AOE3" s="107"/>
      <c r="AOF3" s="107"/>
      <c r="AOG3" s="107"/>
      <c r="AOH3" s="107"/>
      <c r="AOI3" s="107"/>
      <c r="AOJ3" s="107"/>
      <c r="AOK3" s="107"/>
      <c r="AOL3" s="107"/>
      <c r="AOM3" s="107"/>
      <c r="AON3" s="107"/>
      <c r="AOO3" s="107"/>
      <c r="AOP3" s="107"/>
      <c r="AOQ3" s="107"/>
      <c r="AOR3" s="107"/>
      <c r="AOS3" s="107"/>
      <c r="AOT3" s="107"/>
      <c r="AOU3" s="107"/>
      <c r="AOV3" s="107"/>
      <c r="AOW3" s="107"/>
      <c r="AOX3" s="107"/>
      <c r="AOY3" s="107"/>
      <c r="AOZ3" s="107"/>
      <c r="APA3" s="107"/>
      <c r="APB3" s="107"/>
      <c r="APC3" s="107"/>
      <c r="APD3" s="107"/>
      <c r="APE3" s="107"/>
      <c r="APF3" s="107"/>
      <c r="APG3" s="107"/>
      <c r="APH3" s="107"/>
      <c r="API3" s="107"/>
      <c r="APJ3" s="107"/>
      <c r="APK3" s="107"/>
      <c r="APL3" s="107"/>
      <c r="APM3" s="107"/>
      <c r="APN3" s="107"/>
      <c r="APO3" s="107"/>
      <c r="APP3" s="107"/>
      <c r="APQ3" s="107"/>
      <c r="APR3" s="107"/>
      <c r="APS3" s="107"/>
      <c r="APT3" s="107"/>
      <c r="APU3" s="107"/>
      <c r="APV3" s="107"/>
      <c r="APW3" s="107"/>
      <c r="APX3" s="107"/>
      <c r="APY3" s="107"/>
      <c r="APZ3" s="107"/>
      <c r="AQA3" s="107"/>
      <c r="AQB3" s="107"/>
      <c r="AQC3" s="107"/>
      <c r="AQD3" s="107"/>
      <c r="AQE3" s="107"/>
      <c r="AQF3" s="107"/>
      <c r="AQG3" s="107"/>
      <c r="AQH3" s="107"/>
      <c r="AQI3" s="107"/>
      <c r="AQJ3" s="107"/>
      <c r="AQK3" s="107"/>
      <c r="AQL3" s="107"/>
      <c r="AQM3" s="107"/>
      <c r="AQN3" s="107"/>
      <c r="AQO3" s="107"/>
      <c r="AQP3" s="107"/>
      <c r="AQQ3" s="107"/>
      <c r="AQR3" s="107"/>
      <c r="AQS3" s="107"/>
      <c r="AQT3" s="107"/>
      <c r="AQU3" s="107"/>
      <c r="AQV3" s="107"/>
      <c r="AQW3" s="107"/>
      <c r="AQX3" s="107"/>
      <c r="AQY3" s="107"/>
      <c r="AQZ3" s="107"/>
      <c r="ARA3" s="107"/>
      <c r="ARB3" s="107"/>
      <c r="ARC3" s="107"/>
      <c r="ARD3" s="107"/>
      <c r="ARE3" s="107"/>
      <c r="ARF3" s="107"/>
      <c r="ARG3" s="107"/>
      <c r="ARH3" s="107"/>
      <c r="ARI3" s="107"/>
      <c r="ARJ3" s="107"/>
      <c r="ARK3" s="107"/>
      <c r="ARL3" s="107"/>
      <c r="ARM3" s="107"/>
      <c r="ARN3" s="107"/>
      <c r="ARO3" s="107"/>
      <c r="ARP3" s="107"/>
      <c r="ARQ3" s="107"/>
      <c r="ARR3" s="107"/>
      <c r="ARS3" s="107"/>
      <c r="ART3" s="107"/>
      <c r="ARU3" s="107"/>
      <c r="ARV3" s="107"/>
      <c r="ARW3" s="107"/>
      <c r="ARX3" s="107"/>
      <c r="ARY3" s="107"/>
      <c r="ARZ3" s="107"/>
      <c r="ASA3" s="107"/>
      <c r="ASB3" s="107"/>
      <c r="ASC3" s="107"/>
      <c r="ASD3" s="107"/>
      <c r="ASE3" s="107"/>
      <c r="ASF3" s="107"/>
      <c r="ASG3" s="107"/>
      <c r="ASH3" s="107"/>
      <c r="ASI3" s="107"/>
      <c r="ASJ3" s="107"/>
      <c r="ASK3" s="107"/>
      <c r="ASL3" s="107"/>
      <c r="ASM3" s="107"/>
      <c r="ASN3" s="107"/>
      <c r="ASO3" s="107"/>
      <c r="ASP3" s="107"/>
      <c r="ASQ3" s="107"/>
      <c r="ASR3" s="107"/>
      <c r="ASS3" s="107"/>
      <c r="AST3" s="107"/>
      <c r="ASU3" s="107"/>
      <c r="ASV3" s="107"/>
      <c r="ASW3" s="107"/>
      <c r="ASX3" s="107"/>
      <c r="ASY3" s="107"/>
      <c r="ASZ3" s="107"/>
      <c r="ATA3" s="107"/>
      <c r="ATB3" s="107"/>
      <c r="ATC3" s="107"/>
      <c r="ATD3" s="107"/>
      <c r="ATE3" s="107"/>
      <c r="ATF3" s="107"/>
      <c r="ATG3" s="107"/>
      <c r="ATH3" s="107"/>
      <c r="ATI3" s="107"/>
      <c r="ATJ3" s="107"/>
      <c r="ATK3" s="107"/>
      <c r="ATL3" s="107"/>
      <c r="ATM3" s="107"/>
      <c r="ATN3" s="107"/>
      <c r="ATO3" s="107"/>
      <c r="ATP3" s="107"/>
      <c r="ATQ3" s="107"/>
      <c r="ATR3" s="107"/>
      <c r="ATS3" s="107"/>
      <c r="ATT3" s="107"/>
      <c r="ATU3" s="107"/>
      <c r="ATV3" s="107"/>
      <c r="ATW3" s="107"/>
      <c r="ATX3" s="107"/>
      <c r="ATY3" s="107"/>
      <c r="ATZ3" s="107"/>
      <c r="AUA3" s="107"/>
      <c r="AUB3" s="107"/>
      <c r="AUC3" s="107"/>
      <c r="AUD3" s="107"/>
      <c r="AUE3" s="107"/>
      <c r="AUF3" s="107"/>
      <c r="AUG3" s="107"/>
      <c r="AUH3" s="107"/>
      <c r="AUI3" s="107"/>
      <c r="AUJ3" s="107"/>
      <c r="AUK3" s="107"/>
      <c r="AUL3" s="107"/>
      <c r="AUM3" s="107"/>
      <c r="AUN3" s="107"/>
      <c r="AUO3" s="107"/>
      <c r="AUP3" s="107"/>
      <c r="AUQ3" s="107"/>
      <c r="AUR3" s="107"/>
      <c r="AUS3" s="107"/>
      <c r="AUT3" s="107"/>
      <c r="AUU3" s="107"/>
      <c r="AUV3" s="107"/>
      <c r="AUW3" s="107"/>
      <c r="AUX3" s="107"/>
      <c r="AUY3" s="107"/>
      <c r="AUZ3" s="107"/>
      <c r="AVA3" s="107"/>
      <c r="AVB3" s="107"/>
      <c r="AVC3" s="107"/>
      <c r="AVD3" s="107"/>
      <c r="AVE3" s="107"/>
      <c r="AVF3" s="107"/>
      <c r="AVG3" s="107"/>
      <c r="AVH3" s="107"/>
      <c r="AVI3" s="107"/>
      <c r="AVJ3" s="107"/>
      <c r="AVK3" s="107"/>
      <c r="AVL3" s="107"/>
      <c r="AVM3" s="107"/>
      <c r="AVN3" s="107"/>
      <c r="AVO3" s="107"/>
      <c r="AVP3" s="107"/>
      <c r="AVQ3" s="107"/>
      <c r="AVR3" s="107"/>
      <c r="AVS3" s="107"/>
      <c r="AVT3" s="107"/>
      <c r="AVU3" s="107"/>
      <c r="AVV3" s="107"/>
      <c r="AVW3" s="107"/>
      <c r="AVX3" s="107"/>
      <c r="AVY3" s="107"/>
      <c r="AVZ3" s="107"/>
      <c r="AWA3" s="107"/>
      <c r="AWB3" s="107"/>
      <c r="AWC3" s="107"/>
      <c r="AWD3" s="107"/>
      <c r="AWE3" s="107"/>
      <c r="AWF3" s="107"/>
      <c r="AWG3" s="107"/>
      <c r="AWH3" s="107"/>
      <c r="AWI3" s="107"/>
      <c r="AWJ3" s="107"/>
      <c r="AWK3" s="107"/>
      <c r="AWL3" s="107"/>
      <c r="AWM3" s="107"/>
      <c r="AWN3" s="107"/>
      <c r="AWO3" s="107"/>
      <c r="AWP3" s="107"/>
      <c r="AWQ3" s="107"/>
      <c r="AWR3" s="107"/>
      <c r="AWS3" s="107"/>
      <c r="AWT3" s="107"/>
      <c r="AWU3" s="107"/>
      <c r="AWV3" s="107"/>
      <c r="AWW3" s="107"/>
      <c r="AWX3" s="107"/>
      <c r="AWY3" s="107"/>
      <c r="AWZ3" s="107"/>
      <c r="AXA3" s="107"/>
      <c r="AXB3" s="107"/>
      <c r="AXC3" s="107"/>
      <c r="AXD3" s="107"/>
      <c r="AXE3" s="107"/>
      <c r="AXF3" s="107"/>
      <c r="AXG3" s="107"/>
      <c r="AXH3" s="107"/>
      <c r="AXI3" s="107"/>
      <c r="AXJ3" s="107"/>
      <c r="AXK3" s="107"/>
      <c r="AXL3" s="107"/>
      <c r="AXM3" s="107"/>
      <c r="AXN3" s="107"/>
      <c r="AXO3" s="107"/>
      <c r="AXP3" s="107"/>
      <c r="AXQ3" s="107"/>
      <c r="AXR3" s="107"/>
      <c r="AXS3" s="107"/>
      <c r="AXT3" s="107"/>
      <c r="AXU3" s="107"/>
      <c r="AXV3" s="107"/>
      <c r="AXW3" s="107"/>
      <c r="AXX3" s="107"/>
      <c r="AXY3" s="107"/>
      <c r="AXZ3" s="107"/>
      <c r="AYA3" s="107"/>
      <c r="AYB3" s="107"/>
      <c r="AYC3" s="107"/>
      <c r="AYD3" s="107"/>
      <c r="AYE3" s="107"/>
      <c r="AYF3" s="107"/>
      <c r="AYG3" s="107"/>
      <c r="AYH3" s="107"/>
      <c r="AYI3" s="107"/>
      <c r="AYJ3" s="107"/>
      <c r="AYK3" s="107"/>
      <c r="AYL3" s="107"/>
      <c r="AYM3" s="107"/>
      <c r="AYN3" s="107"/>
      <c r="AYO3" s="107"/>
      <c r="AYP3" s="107"/>
      <c r="AYQ3" s="107"/>
      <c r="AYR3" s="107"/>
      <c r="AYS3" s="107"/>
      <c r="AYT3" s="107"/>
      <c r="AYU3" s="107"/>
      <c r="AYV3" s="107"/>
      <c r="AYW3" s="107"/>
      <c r="AYX3" s="107"/>
      <c r="AYY3" s="107"/>
      <c r="AYZ3" s="107"/>
      <c r="AZA3" s="107"/>
      <c r="AZB3" s="107"/>
      <c r="AZC3" s="107"/>
      <c r="AZD3" s="107"/>
      <c r="AZE3" s="107"/>
      <c r="AZF3" s="107"/>
      <c r="AZG3" s="107"/>
      <c r="AZH3" s="107"/>
      <c r="AZI3" s="107"/>
      <c r="AZJ3" s="107"/>
      <c r="AZK3" s="107"/>
      <c r="AZL3" s="107"/>
      <c r="AZM3" s="107"/>
      <c r="AZN3" s="107"/>
      <c r="AZO3" s="107"/>
      <c r="AZP3" s="107"/>
      <c r="AZQ3" s="107"/>
      <c r="AZR3" s="107"/>
      <c r="AZS3" s="107"/>
      <c r="AZT3" s="107"/>
      <c r="AZU3" s="107"/>
      <c r="AZV3" s="107"/>
      <c r="AZW3" s="107"/>
      <c r="AZX3" s="107"/>
      <c r="AZY3" s="107"/>
      <c r="AZZ3" s="107"/>
      <c r="BAA3" s="107"/>
      <c r="BAB3" s="107"/>
      <c r="BAC3" s="107"/>
      <c r="BAD3" s="107"/>
      <c r="BAE3" s="107"/>
      <c r="BAF3" s="107"/>
      <c r="BAG3" s="107"/>
      <c r="BAH3" s="107"/>
      <c r="BAI3" s="107"/>
      <c r="BAJ3" s="107"/>
      <c r="BAK3" s="107"/>
      <c r="BAL3" s="107"/>
      <c r="BAM3" s="107"/>
      <c r="BAN3" s="107"/>
      <c r="BAO3" s="107"/>
      <c r="BAP3" s="107"/>
      <c r="BAQ3" s="107"/>
      <c r="BAR3" s="107"/>
      <c r="BAS3" s="107"/>
      <c r="BAT3" s="107"/>
      <c r="BAU3" s="107"/>
      <c r="BAV3" s="107"/>
      <c r="BAW3" s="107"/>
      <c r="BAX3" s="107"/>
      <c r="BAY3" s="107"/>
      <c r="BAZ3" s="107"/>
      <c r="BBA3" s="107"/>
      <c r="BBB3" s="107"/>
      <c r="BBC3" s="107"/>
      <c r="BBD3" s="107"/>
      <c r="BBE3" s="107"/>
      <c r="BBF3" s="107"/>
      <c r="BBG3" s="107"/>
      <c r="BBH3" s="107"/>
      <c r="BBI3" s="107"/>
      <c r="BBJ3" s="107"/>
      <c r="BBK3" s="107"/>
      <c r="BBL3" s="107"/>
      <c r="BBM3" s="107"/>
      <c r="BBN3" s="107"/>
      <c r="BBO3" s="107"/>
      <c r="BBP3" s="107"/>
      <c r="BBQ3" s="107"/>
      <c r="BBR3" s="107"/>
      <c r="BBS3" s="107"/>
      <c r="BBT3" s="107"/>
      <c r="BBU3" s="107"/>
      <c r="BBV3" s="107"/>
      <c r="BBW3" s="107"/>
      <c r="BBX3" s="107"/>
      <c r="BBY3" s="107"/>
      <c r="BBZ3" s="107"/>
      <c r="BCA3" s="107"/>
      <c r="BCB3" s="107"/>
      <c r="BCC3" s="107"/>
      <c r="BCD3" s="107"/>
      <c r="BCE3" s="107"/>
      <c r="BCF3" s="107"/>
      <c r="BCG3" s="107"/>
      <c r="BCH3" s="107"/>
      <c r="BCI3" s="107"/>
      <c r="BCJ3" s="107"/>
      <c r="BCK3" s="107"/>
      <c r="BCL3" s="107"/>
      <c r="BCM3" s="107"/>
      <c r="BCN3" s="107"/>
      <c r="BCO3" s="107"/>
      <c r="BCP3" s="107"/>
      <c r="BCQ3" s="107"/>
      <c r="BCR3" s="107"/>
      <c r="BCS3" s="107"/>
      <c r="BCT3" s="107"/>
      <c r="BCU3" s="107"/>
      <c r="BCV3" s="107"/>
      <c r="BCW3" s="107"/>
      <c r="BCX3" s="107"/>
      <c r="BCY3" s="107"/>
      <c r="BCZ3" s="107"/>
      <c r="BDA3" s="107"/>
      <c r="BDB3" s="107"/>
      <c r="BDC3" s="107"/>
      <c r="BDD3" s="107"/>
      <c r="BDE3" s="107"/>
      <c r="BDF3" s="107"/>
      <c r="BDG3" s="107"/>
      <c r="BDH3" s="107"/>
      <c r="BDI3" s="107"/>
      <c r="BDJ3" s="107"/>
      <c r="BDK3" s="107"/>
      <c r="BDL3" s="107"/>
      <c r="BDM3" s="107"/>
      <c r="BDN3" s="107"/>
      <c r="BDO3" s="107"/>
      <c r="BDP3" s="107"/>
      <c r="BDQ3" s="107"/>
      <c r="BDR3" s="107"/>
      <c r="BDS3" s="107"/>
      <c r="BDT3" s="107"/>
      <c r="BDU3" s="107"/>
      <c r="BDV3" s="107"/>
      <c r="BDW3" s="107"/>
      <c r="BDX3" s="107"/>
      <c r="BDY3" s="107"/>
      <c r="BDZ3" s="107"/>
      <c r="BEA3" s="107"/>
      <c r="BEB3" s="107"/>
      <c r="BEC3" s="107"/>
      <c r="BED3" s="107"/>
      <c r="BEE3" s="107"/>
      <c r="BEF3" s="107"/>
      <c r="BEG3" s="107"/>
      <c r="BEH3" s="107"/>
      <c r="BEI3" s="107"/>
      <c r="BEJ3" s="107"/>
      <c r="BEK3" s="107"/>
      <c r="BEL3" s="107"/>
      <c r="BEM3" s="107"/>
      <c r="BEN3" s="107"/>
      <c r="BEO3" s="107"/>
      <c r="BEP3" s="107"/>
      <c r="BEQ3" s="107"/>
      <c r="BER3" s="107"/>
      <c r="BES3" s="107"/>
      <c r="BET3" s="107"/>
      <c r="BEU3" s="107"/>
      <c r="BEV3" s="107"/>
      <c r="BEW3" s="107"/>
      <c r="BEX3" s="107"/>
      <c r="BEY3" s="107"/>
      <c r="BEZ3" s="107"/>
      <c r="BFA3" s="107"/>
      <c r="BFB3" s="107"/>
      <c r="BFC3" s="107"/>
      <c r="BFD3" s="107"/>
      <c r="BFE3" s="107"/>
      <c r="BFF3" s="107"/>
      <c r="BFG3" s="107"/>
      <c r="BFH3" s="107"/>
      <c r="BFI3" s="107"/>
      <c r="BFJ3" s="107"/>
      <c r="BFK3" s="107"/>
      <c r="BFL3" s="107"/>
      <c r="BFM3" s="107"/>
      <c r="BFN3" s="107"/>
      <c r="BFO3" s="107"/>
      <c r="BFP3" s="107"/>
      <c r="BFQ3" s="107"/>
      <c r="BFR3" s="107"/>
      <c r="BFS3" s="107"/>
      <c r="BFT3" s="107"/>
      <c r="BFU3" s="107"/>
      <c r="BFV3" s="107"/>
      <c r="BFW3" s="107"/>
      <c r="BFX3" s="107"/>
      <c r="BFY3" s="107"/>
      <c r="BFZ3" s="107"/>
      <c r="BGA3" s="107"/>
      <c r="BGB3" s="107"/>
      <c r="BGC3" s="107"/>
      <c r="BGD3" s="107"/>
      <c r="BGE3" s="107"/>
      <c r="BGF3" s="107"/>
      <c r="BGG3" s="107"/>
      <c r="BGH3" s="107"/>
      <c r="BGI3" s="107"/>
      <c r="BGJ3" s="107"/>
      <c r="BGK3" s="107"/>
      <c r="BGL3" s="107"/>
      <c r="BGM3" s="107"/>
      <c r="BGN3" s="107"/>
      <c r="BGO3" s="107"/>
      <c r="BGP3" s="107"/>
      <c r="BGQ3" s="107"/>
      <c r="BGR3" s="107"/>
      <c r="BGS3" s="107"/>
      <c r="BGT3" s="107"/>
      <c r="BGU3" s="107"/>
      <c r="BGV3" s="107"/>
      <c r="BGW3" s="107"/>
      <c r="BGX3" s="107"/>
      <c r="BGY3" s="107"/>
      <c r="BGZ3" s="107"/>
      <c r="BHA3" s="107"/>
      <c r="BHB3" s="107"/>
      <c r="BHC3" s="107"/>
      <c r="BHD3" s="107"/>
      <c r="BHE3" s="107"/>
      <c r="BHF3" s="107"/>
      <c r="BHG3" s="107"/>
      <c r="BHH3" s="107"/>
      <c r="BHI3" s="107"/>
      <c r="BHJ3" s="107"/>
      <c r="BHK3" s="107"/>
      <c r="BHL3" s="107"/>
      <c r="BHM3" s="107"/>
      <c r="BHN3" s="107"/>
      <c r="BHO3" s="107"/>
      <c r="BHP3" s="107"/>
      <c r="BHQ3" s="107"/>
      <c r="BHR3" s="107"/>
      <c r="BHS3" s="107"/>
      <c r="BHT3" s="107"/>
      <c r="BHU3" s="107"/>
      <c r="BHV3" s="107"/>
      <c r="BHW3" s="107"/>
      <c r="BHX3" s="107"/>
      <c r="BHY3" s="107"/>
      <c r="BHZ3" s="107"/>
      <c r="BIA3" s="107"/>
      <c r="BIB3" s="107"/>
      <c r="BIC3" s="107"/>
      <c r="BID3" s="107"/>
      <c r="BIE3" s="107"/>
      <c r="BIF3" s="107"/>
      <c r="BIG3" s="107"/>
      <c r="BIH3" s="107"/>
      <c r="BII3" s="107"/>
      <c r="BIJ3" s="107"/>
      <c r="BIK3" s="107"/>
      <c r="BIL3" s="107"/>
      <c r="BIM3" s="107"/>
      <c r="BIN3" s="107"/>
      <c r="BIO3" s="107"/>
      <c r="BIP3" s="107"/>
      <c r="BIQ3" s="107"/>
      <c r="BIR3" s="107"/>
      <c r="BIS3" s="107"/>
      <c r="BIT3" s="107"/>
      <c r="BIU3" s="107"/>
      <c r="BIV3" s="107"/>
      <c r="BIW3" s="107"/>
      <c r="BIX3" s="107"/>
      <c r="BIY3" s="107"/>
      <c r="BIZ3" s="107"/>
      <c r="BJA3" s="107"/>
      <c r="BJB3" s="107"/>
      <c r="BJC3" s="107"/>
      <c r="BJD3" s="107"/>
      <c r="BJE3" s="107"/>
      <c r="BJF3" s="107"/>
      <c r="BJG3" s="107"/>
      <c r="BJH3" s="107"/>
      <c r="BJI3" s="107"/>
      <c r="BJJ3" s="107"/>
      <c r="BJK3" s="107"/>
      <c r="BJL3" s="107"/>
      <c r="BJM3" s="107"/>
      <c r="BJN3" s="107"/>
      <c r="BJO3" s="107"/>
      <c r="BJP3" s="107"/>
      <c r="BJQ3" s="107"/>
      <c r="BJR3" s="107"/>
      <c r="BJS3" s="107"/>
      <c r="BJT3" s="107"/>
      <c r="BJU3" s="107"/>
      <c r="BJV3" s="107"/>
      <c r="BJW3" s="107"/>
      <c r="BJX3" s="107"/>
      <c r="BJY3" s="107"/>
      <c r="BJZ3" s="107"/>
      <c r="BKA3" s="107"/>
      <c r="BKB3" s="107"/>
      <c r="BKC3" s="107"/>
      <c r="BKD3" s="107"/>
      <c r="BKE3" s="107"/>
      <c r="BKF3" s="107"/>
      <c r="BKG3" s="107"/>
      <c r="BKH3" s="107"/>
      <c r="BKI3" s="107"/>
      <c r="BKJ3" s="107"/>
      <c r="BKK3" s="107"/>
      <c r="BKL3" s="107"/>
      <c r="BKM3" s="107"/>
      <c r="BKN3" s="107"/>
      <c r="BKO3" s="107"/>
      <c r="BKP3" s="107"/>
      <c r="BKQ3" s="107"/>
      <c r="BKR3" s="107"/>
      <c r="BKS3" s="107"/>
      <c r="BKT3" s="107"/>
      <c r="BKU3" s="107"/>
      <c r="BKV3" s="107"/>
      <c r="BKW3" s="107"/>
      <c r="BKX3" s="107"/>
      <c r="BKY3" s="107"/>
      <c r="BKZ3" s="107"/>
      <c r="BLA3" s="107"/>
      <c r="BLB3" s="107"/>
      <c r="BLC3" s="107"/>
      <c r="BLD3" s="107"/>
      <c r="BLE3" s="107"/>
      <c r="BLF3" s="107"/>
      <c r="BLG3" s="107"/>
      <c r="BLH3" s="107"/>
      <c r="BLI3" s="107"/>
      <c r="BLJ3" s="107"/>
      <c r="BLK3" s="107"/>
      <c r="BLL3" s="107"/>
      <c r="BLM3" s="107"/>
      <c r="BLN3" s="107"/>
      <c r="BLO3" s="107"/>
      <c r="BLP3" s="107"/>
      <c r="BLQ3" s="107"/>
      <c r="BLR3" s="107"/>
      <c r="BLS3" s="107"/>
      <c r="BLT3" s="107"/>
      <c r="BLU3" s="107"/>
      <c r="BLV3" s="107"/>
      <c r="BLW3" s="107"/>
      <c r="BLX3" s="107"/>
      <c r="BLY3" s="107"/>
      <c r="BLZ3" s="107"/>
      <c r="BMA3" s="107"/>
      <c r="BMB3" s="107"/>
      <c r="BMC3" s="107"/>
      <c r="BMD3" s="107"/>
      <c r="BME3" s="107"/>
      <c r="BMF3" s="107"/>
      <c r="BMG3" s="107"/>
      <c r="BMH3" s="107"/>
      <c r="BMI3" s="107"/>
      <c r="BMJ3" s="107"/>
      <c r="BMK3" s="107"/>
      <c r="BML3" s="107"/>
      <c r="BMM3" s="107"/>
      <c r="BMN3" s="107"/>
      <c r="BMO3" s="107"/>
      <c r="BMP3" s="107"/>
      <c r="BMQ3" s="107"/>
      <c r="BMR3" s="107"/>
      <c r="BMS3" s="107"/>
      <c r="BMT3" s="107"/>
      <c r="BMU3" s="107"/>
      <c r="BMV3" s="107"/>
      <c r="BMW3" s="107"/>
      <c r="BMX3" s="107"/>
      <c r="BMY3" s="107"/>
      <c r="BMZ3" s="107"/>
      <c r="BNA3" s="107"/>
      <c r="BNB3" s="107"/>
      <c r="BNC3" s="107"/>
      <c r="BND3" s="107"/>
      <c r="BNE3" s="107"/>
      <c r="BNF3" s="107"/>
      <c r="BNG3" s="107"/>
      <c r="BNH3" s="107"/>
      <c r="BNI3" s="107"/>
      <c r="BNJ3" s="107"/>
      <c r="BNK3" s="107"/>
      <c r="BNL3" s="107"/>
      <c r="BNM3" s="107"/>
      <c r="BNN3" s="107"/>
      <c r="BNO3" s="107"/>
      <c r="BNP3" s="107"/>
      <c r="BNQ3" s="107"/>
      <c r="BNR3" s="107"/>
      <c r="BNS3" s="107"/>
      <c r="BNT3" s="107"/>
      <c r="BNU3" s="107"/>
      <c r="BNV3" s="107"/>
      <c r="BNW3" s="107"/>
      <c r="BNX3" s="107"/>
      <c r="BNY3" s="107"/>
      <c r="BNZ3" s="107"/>
      <c r="BOA3" s="107"/>
      <c r="BOB3" s="107"/>
      <c r="BOC3" s="107"/>
      <c r="BOD3" s="107"/>
      <c r="BOE3" s="107"/>
      <c r="BOF3" s="107"/>
      <c r="BOG3" s="107"/>
      <c r="BOH3" s="107"/>
      <c r="BOI3" s="107"/>
      <c r="BOJ3" s="107"/>
      <c r="BOK3" s="107"/>
      <c r="BOL3" s="107"/>
      <c r="BOM3" s="107"/>
      <c r="BON3" s="107"/>
      <c r="BOO3" s="107"/>
      <c r="BOP3" s="107"/>
      <c r="BOQ3" s="107"/>
      <c r="BOR3" s="107"/>
      <c r="BOS3" s="107"/>
      <c r="BOT3" s="107"/>
      <c r="BOU3" s="107"/>
      <c r="BOV3" s="107"/>
      <c r="BOW3" s="107"/>
      <c r="BOX3" s="107"/>
      <c r="BOY3" s="107"/>
      <c r="BOZ3" s="107"/>
      <c r="BPA3" s="107"/>
      <c r="BPB3" s="107"/>
      <c r="BPC3" s="107"/>
      <c r="BPD3" s="107"/>
      <c r="BPE3" s="107"/>
      <c r="BPF3" s="107"/>
      <c r="BPG3" s="107"/>
      <c r="BPH3" s="107"/>
      <c r="BPI3" s="107"/>
      <c r="BPJ3" s="107"/>
      <c r="BPK3" s="107"/>
      <c r="BPL3" s="107"/>
      <c r="BPM3" s="107"/>
      <c r="BPN3" s="107"/>
      <c r="BPO3" s="107"/>
      <c r="BPP3" s="107"/>
      <c r="BPQ3" s="107"/>
      <c r="BPR3" s="107"/>
      <c r="BPS3" s="107"/>
      <c r="BPT3" s="107"/>
      <c r="BPU3" s="107"/>
      <c r="BPV3" s="107"/>
      <c r="BPW3" s="107"/>
      <c r="BPX3" s="107"/>
      <c r="BPY3" s="107"/>
      <c r="BPZ3" s="107"/>
      <c r="BQA3" s="107"/>
      <c r="BQB3" s="107"/>
      <c r="BQC3" s="107"/>
      <c r="BQD3" s="107"/>
      <c r="BQE3" s="107"/>
      <c r="BQF3" s="107"/>
      <c r="BQG3" s="107"/>
      <c r="BQH3" s="107"/>
      <c r="BQI3" s="107"/>
      <c r="BQJ3" s="107"/>
      <c r="BQK3" s="107"/>
      <c r="BQL3" s="107"/>
      <c r="BQM3" s="107"/>
      <c r="BQN3" s="107"/>
      <c r="BQO3" s="107"/>
      <c r="BQP3" s="107"/>
      <c r="BQQ3" s="107"/>
      <c r="BQR3" s="107"/>
      <c r="BQS3" s="107"/>
      <c r="BQT3" s="107"/>
      <c r="BQU3" s="107"/>
      <c r="BQV3" s="107"/>
      <c r="BQW3" s="107"/>
      <c r="BQX3" s="107"/>
      <c r="BQY3" s="107"/>
      <c r="BQZ3" s="107"/>
      <c r="BRA3" s="107"/>
      <c r="BRB3" s="107"/>
      <c r="BRC3" s="107"/>
      <c r="BRD3" s="107"/>
      <c r="BRE3" s="107"/>
      <c r="BRF3" s="107"/>
      <c r="BRG3" s="107"/>
      <c r="BRH3" s="107"/>
      <c r="BRI3" s="107"/>
      <c r="BRJ3" s="107"/>
      <c r="BRK3" s="107"/>
      <c r="BRL3" s="107"/>
      <c r="BRM3" s="107"/>
      <c r="BRN3" s="107"/>
      <c r="BRO3" s="107"/>
      <c r="BRP3" s="107"/>
      <c r="BRQ3" s="107"/>
      <c r="BRR3" s="107"/>
      <c r="BRS3" s="107"/>
      <c r="BRT3" s="107"/>
      <c r="BRU3" s="107"/>
      <c r="BRV3" s="107"/>
      <c r="BRW3" s="107"/>
      <c r="BRX3" s="107"/>
      <c r="BRY3" s="107"/>
      <c r="BRZ3" s="107"/>
      <c r="BSA3" s="107"/>
      <c r="BSB3" s="107"/>
      <c r="BSC3" s="107"/>
      <c r="BSD3" s="107"/>
      <c r="BSE3" s="107"/>
      <c r="BSF3" s="107"/>
      <c r="BSG3" s="107"/>
      <c r="BSH3" s="107"/>
      <c r="BSI3" s="107"/>
      <c r="BSJ3" s="107"/>
      <c r="BSK3" s="107"/>
      <c r="BSL3" s="107"/>
      <c r="BSM3" s="107"/>
      <c r="BSN3" s="107"/>
      <c r="BSO3" s="107"/>
      <c r="BSP3" s="107"/>
      <c r="BSQ3" s="107"/>
      <c r="BSR3" s="107"/>
      <c r="BSS3" s="107"/>
      <c r="BST3" s="107"/>
      <c r="BSU3" s="107"/>
      <c r="BSV3" s="107"/>
      <c r="BSW3" s="107"/>
      <c r="BSX3" s="107"/>
      <c r="BSY3" s="107"/>
      <c r="BSZ3" s="107"/>
      <c r="BTA3" s="107"/>
      <c r="BTB3" s="107"/>
      <c r="BTC3" s="107"/>
      <c r="BTD3" s="107"/>
      <c r="BTE3" s="107"/>
      <c r="BTF3" s="107"/>
      <c r="BTG3" s="107"/>
      <c r="BTH3" s="107"/>
      <c r="BTI3" s="107"/>
      <c r="BTJ3" s="107"/>
      <c r="BTK3" s="107"/>
      <c r="BTL3" s="107"/>
      <c r="BTM3" s="107"/>
      <c r="BTN3" s="107"/>
      <c r="BTO3" s="107"/>
      <c r="BTP3" s="107"/>
      <c r="BTQ3" s="107"/>
      <c r="BTR3" s="107"/>
      <c r="BTS3" s="107"/>
      <c r="BTT3" s="107"/>
      <c r="BTU3" s="107"/>
      <c r="BTV3" s="107"/>
      <c r="BTW3" s="107"/>
      <c r="BTX3" s="107"/>
      <c r="BTY3" s="107"/>
      <c r="BTZ3" s="107"/>
      <c r="BUA3" s="107"/>
      <c r="BUB3" s="107"/>
      <c r="BUC3" s="107"/>
      <c r="BUD3" s="107"/>
      <c r="BUE3" s="107"/>
      <c r="BUF3" s="107"/>
      <c r="BUG3" s="107"/>
      <c r="BUH3" s="107"/>
      <c r="BUI3" s="107"/>
      <c r="BUJ3" s="107"/>
      <c r="BUK3" s="107"/>
      <c r="BUL3" s="107"/>
      <c r="BUM3" s="107"/>
      <c r="BUN3" s="107"/>
      <c r="BUO3" s="107"/>
      <c r="BUP3" s="107"/>
      <c r="BUQ3" s="107"/>
      <c r="BUR3" s="107"/>
      <c r="BUS3" s="107"/>
      <c r="BUT3" s="107"/>
      <c r="BUU3" s="107"/>
      <c r="BUV3" s="107"/>
      <c r="BUW3" s="107"/>
      <c r="BUX3" s="107"/>
      <c r="BUY3" s="107"/>
      <c r="BUZ3" s="107"/>
      <c r="BVA3" s="107"/>
      <c r="BVB3" s="107"/>
      <c r="BVC3" s="107"/>
      <c r="BVD3" s="107"/>
      <c r="BVE3" s="107"/>
      <c r="BVF3" s="107"/>
      <c r="BVG3" s="107"/>
      <c r="BVH3" s="107"/>
      <c r="BVI3" s="107"/>
      <c r="BVJ3" s="107"/>
      <c r="BVK3" s="107"/>
      <c r="BVL3" s="107"/>
      <c r="BVM3" s="107"/>
      <c r="BVN3" s="107"/>
      <c r="BVO3" s="107"/>
      <c r="BVP3" s="107"/>
      <c r="BVQ3" s="107"/>
      <c r="BVR3" s="107"/>
      <c r="BVS3" s="107"/>
      <c r="BVT3" s="107"/>
      <c r="BVU3" s="107"/>
      <c r="BVV3" s="107"/>
      <c r="BVW3" s="107"/>
      <c r="BVX3" s="107"/>
      <c r="BVY3" s="107"/>
      <c r="BVZ3" s="107"/>
      <c r="BWA3" s="107"/>
      <c r="BWB3" s="107"/>
      <c r="BWC3" s="107"/>
      <c r="BWD3" s="107"/>
      <c r="BWE3" s="107"/>
      <c r="BWF3" s="107"/>
      <c r="BWG3" s="107"/>
      <c r="BWH3" s="107"/>
      <c r="BWI3" s="107"/>
      <c r="BWJ3" s="107"/>
      <c r="BWK3" s="107"/>
      <c r="BWL3" s="107"/>
      <c r="BWM3" s="107"/>
      <c r="BWN3" s="107"/>
      <c r="BWO3" s="107"/>
      <c r="BWP3" s="107"/>
      <c r="BWQ3" s="107"/>
      <c r="BWR3" s="107"/>
      <c r="BWS3" s="107"/>
      <c r="BWT3" s="107"/>
      <c r="BWU3" s="107"/>
      <c r="BWV3" s="107"/>
      <c r="BWW3" s="107"/>
      <c r="BWX3" s="107"/>
      <c r="BWY3" s="107"/>
      <c r="BWZ3" s="107"/>
      <c r="BXA3" s="107"/>
      <c r="BXB3" s="107"/>
      <c r="BXC3" s="107"/>
      <c r="BXD3" s="107"/>
      <c r="BXE3" s="107"/>
      <c r="BXF3" s="107"/>
      <c r="BXG3" s="107"/>
      <c r="BXH3" s="107"/>
      <c r="BXI3" s="107"/>
      <c r="BXJ3" s="107"/>
      <c r="BXK3" s="107"/>
      <c r="BXL3" s="107"/>
      <c r="BXM3" s="107"/>
      <c r="BXN3" s="107"/>
      <c r="BXO3" s="107"/>
      <c r="BXP3" s="107"/>
      <c r="BXQ3" s="107"/>
      <c r="BXR3" s="107"/>
      <c r="BXS3" s="107"/>
      <c r="BXT3" s="107"/>
      <c r="BXU3" s="107"/>
      <c r="BXV3" s="107"/>
      <c r="BXW3" s="107"/>
      <c r="BXX3" s="107"/>
      <c r="BXY3" s="107"/>
      <c r="BXZ3" s="107"/>
      <c r="BYA3" s="107"/>
      <c r="BYB3" s="107"/>
      <c r="BYC3" s="107"/>
      <c r="BYD3" s="107"/>
      <c r="BYE3" s="107"/>
      <c r="BYF3" s="107"/>
      <c r="BYG3" s="107"/>
      <c r="BYH3" s="107"/>
      <c r="BYI3" s="107"/>
      <c r="BYJ3" s="107"/>
      <c r="BYK3" s="107"/>
      <c r="BYL3" s="107"/>
      <c r="BYM3" s="107"/>
      <c r="BYN3" s="107"/>
      <c r="BYO3" s="107"/>
      <c r="BYP3" s="107"/>
      <c r="BYQ3" s="107"/>
      <c r="BYR3" s="107"/>
      <c r="BYS3" s="107"/>
      <c r="BYT3" s="107"/>
      <c r="BYU3" s="107"/>
      <c r="BYV3" s="107"/>
      <c r="BYW3" s="107"/>
      <c r="BYX3" s="107"/>
      <c r="BYY3" s="107"/>
      <c r="BYZ3" s="107"/>
      <c r="BZA3" s="107"/>
      <c r="BZB3" s="107"/>
      <c r="BZC3" s="107"/>
      <c r="BZD3" s="107"/>
      <c r="BZE3" s="107"/>
      <c r="BZF3" s="107"/>
      <c r="BZG3" s="107"/>
      <c r="BZH3" s="107"/>
      <c r="BZI3" s="107"/>
      <c r="BZJ3" s="107"/>
      <c r="BZK3" s="107"/>
      <c r="BZL3" s="107"/>
      <c r="BZM3" s="107"/>
      <c r="BZN3" s="107"/>
      <c r="BZO3" s="107"/>
      <c r="BZP3" s="107"/>
      <c r="BZQ3" s="107"/>
      <c r="BZR3" s="107"/>
      <c r="BZS3" s="107"/>
      <c r="BZT3" s="107"/>
      <c r="BZU3" s="107"/>
      <c r="BZV3" s="107"/>
      <c r="BZW3" s="107"/>
      <c r="BZX3" s="107"/>
      <c r="BZY3" s="107"/>
      <c r="BZZ3" s="107"/>
      <c r="CAA3" s="107"/>
      <c r="CAB3" s="107"/>
      <c r="CAC3" s="107"/>
      <c r="CAD3" s="107"/>
      <c r="CAE3" s="107"/>
      <c r="CAF3" s="107"/>
      <c r="CAG3" s="107"/>
      <c r="CAH3" s="107"/>
      <c r="CAI3" s="107"/>
      <c r="CAJ3" s="107"/>
      <c r="CAK3" s="107"/>
      <c r="CAL3" s="107"/>
      <c r="CAM3" s="107"/>
      <c r="CAN3" s="107"/>
      <c r="CAO3" s="107"/>
      <c r="CAP3" s="107"/>
      <c r="CAQ3" s="107"/>
      <c r="CAR3" s="107"/>
      <c r="CAS3" s="107"/>
      <c r="CAT3" s="107"/>
      <c r="CAU3" s="107"/>
      <c r="CAV3" s="107"/>
      <c r="CAW3" s="107"/>
      <c r="CAX3" s="107"/>
      <c r="CAY3" s="107"/>
      <c r="CAZ3" s="107"/>
      <c r="CBA3" s="107"/>
      <c r="CBB3" s="107"/>
      <c r="CBC3" s="107"/>
      <c r="CBD3" s="107"/>
      <c r="CBE3" s="107"/>
      <c r="CBF3" s="107"/>
      <c r="CBG3" s="107"/>
      <c r="CBH3" s="107"/>
      <c r="CBI3" s="107"/>
      <c r="CBJ3" s="107"/>
      <c r="CBK3" s="107"/>
      <c r="CBL3" s="107"/>
      <c r="CBM3" s="107"/>
      <c r="CBN3" s="107"/>
      <c r="CBO3" s="107"/>
      <c r="CBP3" s="107"/>
      <c r="CBQ3" s="107"/>
      <c r="CBR3" s="107"/>
      <c r="CBS3" s="107"/>
      <c r="CBT3" s="107"/>
      <c r="CBU3" s="107"/>
      <c r="CBV3" s="107"/>
      <c r="CBW3" s="107"/>
      <c r="CBX3" s="107"/>
      <c r="CBY3" s="107"/>
      <c r="CBZ3" s="107"/>
      <c r="CCA3" s="107"/>
      <c r="CCB3" s="107"/>
      <c r="CCC3" s="107"/>
      <c r="CCD3" s="107"/>
      <c r="CCE3" s="107"/>
      <c r="CCF3" s="107"/>
      <c r="CCG3" s="107"/>
      <c r="CCH3" s="107"/>
      <c r="CCI3" s="107"/>
      <c r="CCJ3" s="107"/>
      <c r="CCK3" s="107"/>
      <c r="CCL3" s="107"/>
      <c r="CCM3" s="107"/>
      <c r="CCN3" s="107"/>
      <c r="CCO3" s="107"/>
      <c r="CCP3" s="107"/>
      <c r="CCQ3" s="107"/>
      <c r="CCR3" s="107"/>
      <c r="CCS3" s="107"/>
      <c r="CCT3" s="107"/>
      <c r="CCU3" s="107"/>
      <c r="CCV3" s="107"/>
      <c r="CCW3" s="107"/>
      <c r="CCX3" s="107"/>
      <c r="CCY3" s="107"/>
      <c r="CCZ3" s="107"/>
      <c r="CDA3" s="107"/>
      <c r="CDB3" s="107"/>
      <c r="CDC3" s="107"/>
      <c r="CDD3" s="107"/>
      <c r="CDE3" s="107"/>
      <c r="CDF3" s="107"/>
      <c r="CDG3" s="107"/>
      <c r="CDH3" s="107"/>
      <c r="CDI3" s="107"/>
      <c r="CDJ3" s="107"/>
      <c r="CDK3" s="107"/>
      <c r="CDL3" s="107"/>
      <c r="CDM3" s="107"/>
      <c r="CDN3" s="107"/>
      <c r="CDO3" s="107"/>
      <c r="CDP3" s="107"/>
      <c r="CDQ3" s="107"/>
      <c r="CDR3" s="107"/>
      <c r="CDS3" s="107"/>
      <c r="CDT3" s="107"/>
      <c r="CDU3" s="107"/>
      <c r="CDV3" s="107"/>
      <c r="CDW3" s="107"/>
      <c r="CDX3" s="107"/>
      <c r="CDY3" s="107"/>
      <c r="CDZ3" s="107"/>
      <c r="CEA3" s="107"/>
      <c r="CEB3" s="107"/>
      <c r="CEC3" s="107"/>
      <c r="CED3" s="107"/>
      <c r="CEE3" s="107"/>
      <c r="CEF3" s="107"/>
      <c r="CEG3" s="107"/>
      <c r="CEH3" s="107"/>
      <c r="CEI3" s="107"/>
      <c r="CEJ3" s="107"/>
      <c r="CEK3" s="107"/>
      <c r="CEL3" s="107"/>
      <c r="CEM3" s="107"/>
      <c r="CEN3" s="107"/>
      <c r="CEO3" s="107"/>
      <c r="CEP3" s="107"/>
      <c r="CEQ3" s="107"/>
      <c r="CER3" s="107"/>
      <c r="CES3" s="107"/>
      <c r="CET3" s="107"/>
      <c r="CEU3" s="107"/>
      <c r="CEV3" s="107"/>
      <c r="CEW3" s="107"/>
      <c r="CEX3" s="107"/>
      <c r="CEY3" s="107"/>
      <c r="CEZ3" s="107"/>
      <c r="CFA3" s="107"/>
      <c r="CFB3" s="107"/>
      <c r="CFC3" s="107"/>
      <c r="CFD3" s="107"/>
      <c r="CFE3" s="107"/>
      <c r="CFF3" s="107"/>
      <c r="CFG3" s="107"/>
      <c r="CFH3" s="107"/>
      <c r="CFI3" s="107"/>
      <c r="CFJ3" s="107"/>
      <c r="CFK3" s="107"/>
      <c r="CFL3" s="107"/>
      <c r="CFM3" s="107"/>
      <c r="CFN3" s="107"/>
      <c r="CFO3" s="107"/>
      <c r="CFP3" s="107"/>
      <c r="CFQ3" s="107"/>
      <c r="CFR3" s="107"/>
      <c r="CFS3" s="107"/>
      <c r="CFT3" s="107"/>
      <c r="CFU3" s="107"/>
      <c r="CFV3" s="107"/>
      <c r="CFW3" s="107"/>
      <c r="CFX3" s="107"/>
      <c r="CFY3" s="107"/>
      <c r="CFZ3" s="107"/>
      <c r="CGA3" s="107"/>
      <c r="CGB3" s="107"/>
      <c r="CGC3" s="107"/>
      <c r="CGD3" s="107"/>
      <c r="CGE3" s="107"/>
      <c r="CGF3" s="107"/>
      <c r="CGG3" s="107"/>
      <c r="CGH3" s="107"/>
      <c r="CGI3" s="107"/>
      <c r="CGJ3" s="107"/>
      <c r="CGK3" s="107"/>
      <c r="CGL3" s="107"/>
      <c r="CGM3" s="107"/>
      <c r="CGN3" s="107"/>
      <c r="CGO3" s="107"/>
      <c r="CGP3" s="107"/>
      <c r="CGQ3" s="107"/>
      <c r="CGR3" s="107"/>
      <c r="CGS3" s="107"/>
      <c r="CGT3" s="107"/>
      <c r="CGU3" s="107"/>
      <c r="CGV3" s="107"/>
      <c r="CGW3" s="107"/>
      <c r="CGX3" s="107"/>
      <c r="CGY3" s="107"/>
      <c r="CGZ3" s="107"/>
      <c r="CHA3" s="107"/>
      <c r="CHB3" s="107"/>
      <c r="CHC3" s="107"/>
      <c r="CHD3" s="107"/>
      <c r="CHE3" s="107"/>
      <c r="CHF3" s="107"/>
      <c r="CHG3" s="107"/>
      <c r="CHH3" s="107"/>
      <c r="CHI3" s="107"/>
      <c r="CHJ3" s="107"/>
      <c r="CHK3" s="107"/>
      <c r="CHL3" s="107"/>
      <c r="CHM3" s="107"/>
      <c r="CHN3" s="107"/>
      <c r="CHO3" s="107"/>
      <c r="CHP3" s="107"/>
      <c r="CHQ3" s="107"/>
      <c r="CHR3" s="107"/>
      <c r="CHS3" s="107"/>
      <c r="CHT3" s="107"/>
      <c r="CHU3" s="107"/>
      <c r="CHV3" s="107"/>
      <c r="CHW3" s="107"/>
      <c r="CHX3" s="107"/>
      <c r="CHY3" s="107"/>
      <c r="CHZ3" s="107"/>
      <c r="CIA3" s="107"/>
      <c r="CIB3" s="107"/>
      <c r="CIC3" s="107"/>
      <c r="CID3" s="107"/>
      <c r="CIE3" s="107"/>
      <c r="CIF3" s="107"/>
      <c r="CIG3" s="107"/>
      <c r="CIH3" s="107"/>
      <c r="CII3" s="107"/>
      <c r="CIJ3" s="107"/>
      <c r="CIK3" s="107"/>
      <c r="CIL3" s="107"/>
      <c r="CIM3" s="107"/>
      <c r="CIN3" s="107"/>
      <c r="CIO3" s="107"/>
      <c r="CIP3" s="107"/>
      <c r="CIQ3" s="107"/>
      <c r="CIR3" s="107"/>
      <c r="CIS3" s="107"/>
      <c r="CIT3" s="107"/>
      <c r="CIU3" s="107"/>
      <c r="CIV3" s="107"/>
      <c r="CIW3" s="107"/>
      <c r="CIX3" s="107"/>
      <c r="CIY3" s="107"/>
      <c r="CIZ3" s="107"/>
      <c r="CJA3" s="107"/>
      <c r="CJB3" s="107"/>
      <c r="CJC3" s="107"/>
      <c r="CJD3" s="107"/>
      <c r="CJE3" s="107"/>
      <c r="CJF3" s="107"/>
      <c r="CJG3" s="107"/>
      <c r="CJH3" s="107"/>
      <c r="CJI3" s="107"/>
      <c r="CJJ3" s="107"/>
      <c r="CJK3" s="107"/>
      <c r="CJL3" s="107"/>
      <c r="CJM3" s="107"/>
      <c r="CJN3" s="107"/>
      <c r="CJO3" s="107"/>
      <c r="CJP3" s="107"/>
      <c r="CJQ3" s="107"/>
      <c r="CJR3" s="107"/>
      <c r="CJS3" s="107"/>
      <c r="CJT3" s="107"/>
      <c r="CJU3" s="107"/>
      <c r="CJV3" s="107"/>
      <c r="CJW3" s="107"/>
      <c r="CJX3" s="107"/>
      <c r="CJY3" s="107"/>
      <c r="CJZ3" s="107"/>
      <c r="CKA3" s="107"/>
      <c r="CKB3" s="107"/>
      <c r="CKC3" s="107"/>
      <c r="CKD3" s="107"/>
      <c r="CKE3" s="107"/>
      <c r="CKF3" s="107"/>
      <c r="CKG3" s="107"/>
      <c r="CKH3" s="107"/>
      <c r="CKI3" s="107"/>
      <c r="CKJ3" s="107"/>
      <c r="CKK3" s="107"/>
      <c r="CKL3" s="107"/>
      <c r="CKM3" s="107"/>
      <c r="CKN3" s="107"/>
      <c r="CKO3" s="107"/>
      <c r="CKP3" s="107"/>
      <c r="CKQ3" s="107"/>
      <c r="CKR3" s="107"/>
      <c r="CKS3" s="107"/>
      <c r="CKT3" s="107"/>
      <c r="CKU3" s="107"/>
      <c r="CKV3" s="107"/>
      <c r="CKW3" s="107"/>
      <c r="CKX3" s="107"/>
      <c r="CKY3" s="107"/>
      <c r="CKZ3" s="107"/>
      <c r="CLA3" s="107"/>
      <c r="CLB3" s="107"/>
      <c r="CLC3" s="107"/>
      <c r="CLD3" s="107"/>
      <c r="CLE3" s="107"/>
      <c r="CLF3" s="107"/>
      <c r="CLG3" s="107"/>
      <c r="CLH3" s="107"/>
      <c r="CLI3" s="107"/>
      <c r="CLJ3" s="107"/>
      <c r="CLK3" s="107"/>
      <c r="CLL3" s="107"/>
      <c r="CLM3" s="107"/>
      <c r="CLN3" s="107"/>
      <c r="CLO3" s="107"/>
      <c r="CLP3" s="107"/>
      <c r="CLQ3" s="107"/>
      <c r="CLR3" s="107"/>
      <c r="CLS3" s="107"/>
      <c r="CLT3" s="107"/>
      <c r="CLU3" s="107"/>
      <c r="CLV3" s="107"/>
      <c r="CLW3" s="107"/>
      <c r="CLX3" s="107"/>
      <c r="CLY3" s="107"/>
      <c r="CLZ3" s="107"/>
      <c r="CMA3" s="107"/>
      <c r="CMB3" s="107"/>
      <c r="CMC3" s="107"/>
      <c r="CMD3" s="107"/>
      <c r="CME3" s="107"/>
      <c r="CMF3" s="107"/>
      <c r="CMG3" s="107"/>
      <c r="CMH3" s="107"/>
      <c r="CMI3" s="107"/>
      <c r="CMJ3" s="107"/>
      <c r="CMK3" s="107"/>
      <c r="CML3" s="107"/>
      <c r="CMM3" s="107"/>
      <c r="CMN3" s="107"/>
      <c r="CMO3" s="107"/>
      <c r="CMP3" s="107"/>
      <c r="CMQ3" s="107"/>
      <c r="CMR3" s="107"/>
      <c r="CMS3" s="107"/>
      <c r="CMT3" s="107"/>
      <c r="CMU3" s="107"/>
      <c r="CMV3" s="107"/>
      <c r="CMW3" s="107"/>
      <c r="CMX3" s="107"/>
      <c r="CMY3" s="107"/>
      <c r="CMZ3" s="107"/>
      <c r="CNA3" s="107"/>
      <c r="CNB3" s="107"/>
      <c r="CNC3" s="107"/>
      <c r="CND3" s="107"/>
      <c r="CNE3" s="107"/>
      <c r="CNF3" s="107"/>
      <c r="CNG3" s="107"/>
      <c r="CNH3" s="107"/>
      <c r="CNI3" s="107"/>
      <c r="CNJ3" s="107"/>
      <c r="CNK3" s="107"/>
      <c r="CNL3" s="107"/>
      <c r="CNM3" s="107"/>
      <c r="CNN3" s="107"/>
      <c r="CNO3" s="107"/>
      <c r="CNP3" s="107"/>
      <c r="CNQ3" s="107"/>
      <c r="CNR3" s="107"/>
      <c r="CNS3" s="107"/>
      <c r="CNT3" s="107"/>
      <c r="CNU3" s="107"/>
      <c r="CNV3" s="107"/>
      <c r="CNW3" s="107"/>
      <c r="CNX3" s="107"/>
      <c r="CNY3" s="107"/>
      <c r="CNZ3" s="107"/>
      <c r="COA3" s="107"/>
      <c r="COB3" s="107"/>
      <c r="COC3" s="107"/>
      <c r="COD3" s="107"/>
      <c r="COE3" s="107"/>
      <c r="COF3" s="107"/>
      <c r="COG3" s="107"/>
      <c r="COH3" s="107"/>
      <c r="COI3" s="107"/>
      <c r="COJ3" s="107"/>
      <c r="COK3" s="107"/>
      <c r="COL3" s="107"/>
      <c r="COM3" s="107"/>
      <c r="CON3" s="107"/>
      <c r="COO3" s="107"/>
      <c r="COP3" s="107"/>
      <c r="COQ3" s="107"/>
      <c r="COR3" s="107"/>
      <c r="COS3" s="107"/>
      <c r="COT3" s="107"/>
      <c r="COU3" s="107"/>
      <c r="COV3" s="107"/>
      <c r="COW3" s="107"/>
      <c r="COX3" s="107"/>
      <c r="COY3" s="107"/>
      <c r="COZ3" s="107"/>
      <c r="CPA3" s="107"/>
      <c r="CPB3" s="107"/>
      <c r="CPC3" s="107"/>
      <c r="CPD3" s="107"/>
      <c r="CPE3" s="107"/>
      <c r="CPF3" s="107"/>
      <c r="CPG3" s="107"/>
      <c r="CPH3" s="107"/>
      <c r="CPI3" s="107"/>
      <c r="CPJ3" s="107"/>
      <c r="CPK3" s="107"/>
      <c r="CPL3" s="107"/>
      <c r="CPM3" s="107"/>
      <c r="CPN3" s="107"/>
      <c r="CPO3" s="107"/>
      <c r="CPP3" s="107"/>
      <c r="CPQ3" s="107"/>
      <c r="CPR3" s="107"/>
      <c r="CPS3" s="107"/>
      <c r="CPT3" s="107"/>
      <c r="CPU3" s="107"/>
      <c r="CPV3" s="107"/>
      <c r="CPW3" s="107"/>
      <c r="CPX3" s="107"/>
      <c r="CPY3" s="107"/>
      <c r="CPZ3" s="107"/>
      <c r="CQA3" s="107"/>
      <c r="CQB3" s="107"/>
      <c r="CQC3" s="107"/>
      <c r="CQD3" s="107"/>
      <c r="CQE3" s="107"/>
      <c r="CQF3" s="107"/>
      <c r="CQG3" s="107"/>
      <c r="CQH3" s="107"/>
      <c r="CQI3" s="107"/>
      <c r="CQJ3" s="107"/>
      <c r="CQK3" s="107"/>
      <c r="CQL3" s="107"/>
      <c r="CQM3" s="107"/>
      <c r="CQN3" s="107"/>
      <c r="CQO3" s="107"/>
      <c r="CQP3" s="107"/>
      <c r="CQQ3" s="107"/>
      <c r="CQR3" s="107"/>
      <c r="CQS3" s="107"/>
      <c r="CQT3" s="107"/>
      <c r="CQU3" s="107"/>
      <c r="CQV3" s="107"/>
      <c r="CQW3" s="107"/>
      <c r="CQX3" s="107"/>
      <c r="CQY3" s="107"/>
      <c r="CQZ3" s="107"/>
      <c r="CRA3" s="107"/>
      <c r="CRB3" s="107"/>
      <c r="CRC3" s="107"/>
      <c r="CRD3" s="107"/>
      <c r="CRE3" s="107"/>
      <c r="CRF3" s="107"/>
      <c r="CRG3" s="107"/>
      <c r="CRH3" s="107"/>
      <c r="CRI3" s="107"/>
      <c r="CRJ3" s="107"/>
      <c r="CRK3" s="107"/>
      <c r="CRL3" s="107"/>
      <c r="CRM3" s="107"/>
      <c r="CRN3" s="107"/>
      <c r="CRO3" s="107"/>
      <c r="CRP3" s="107"/>
      <c r="CRQ3" s="107"/>
      <c r="CRR3" s="107"/>
      <c r="CRS3" s="107"/>
      <c r="CRT3" s="107"/>
      <c r="CRU3" s="107"/>
      <c r="CRV3" s="107"/>
      <c r="CRW3" s="107"/>
      <c r="CRX3" s="107"/>
      <c r="CRY3" s="107"/>
      <c r="CRZ3" s="107"/>
      <c r="CSA3" s="107"/>
      <c r="CSB3" s="107"/>
      <c r="CSC3" s="107"/>
      <c r="CSD3" s="107"/>
      <c r="CSE3" s="107"/>
      <c r="CSF3" s="107"/>
      <c r="CSG3" s="107"/>
      <c r="CSH3" s="107"/>
      <c r="CSI3" s="107"/>
      <c r="CSJ3" s="107"/>
      <c r="CSK3" s="107"/>
      <c r="CSL3" s="107"/>
      <c r="CSM3" s="107"/>
      <c r="CSN3" s="107"/>
      <c r="CSO3" s="107"/>
      <c r="CSP3" s="107"/>
      <c r="CSQ3" s="107"/>
      <c r="CSR3" s="107"/>
      <c r="CSS3" s="107"/>
      <c r="CST3" s="107"/>
      <c r="CSU3" s="107"/>
      <c r="CSV3" s="107"/>
      <c r="CSW3" s="107"/>
      <c r="CSX3" s="107"/>
      <c r="CSY3" s="107"/>
      <c r="CSZ3" s="107"/>
      <c r="CTA3" s="107"/>
      <c r="CTB3" s="107"/>
      <c r="CTC3" s="107"/>
      <c r="CTD3" s="107"/>
      <c r="CTE3" s="107"/>
      <c r="CTF3" s="107"/>
      <c r="CTG3" s="107"/>
      <c r="CTH3" s="107"/>
      <c r="CTI3" s="107"/>
      <c r="CTJ3" s="107"/>
      <c r="CTK3" s="107"/>
      <c r="CTL3" s="107"/>
      <c r="CTM3" s="107"/>
      <c r="CTN3" s="107"/>
      <c r="CTO3" s="107"/>
      <c r="CTP3" s="107"/>
      <c r="CTQ3" s="107"/>
      <c r="CTR3" s="107"/>
      <c r="CTS3" s="107"/>
      <c r="CTT3" s="107"/>
      <c r="CTU3" s="107"/>
      <c r="CTV3" s="107"/>
      <c r="CTW3" s="107"/>
      <c r="CTX3" s="107"/>
      <c r="CTY3" s="107"/>
      <c r="CTZ3" s="107"/>
      <c r="CUA3" s="107"/>
      <c r="CUB3" s="107"/>
      <c r="CUC3" s="107"/>
      <c r="CUD3" s="107"/>
      <c r="CUE3" s="107"/>
      <c r="CUF3" s="107"/>
      <c r="CUG3" s="107"/>
      <c r="CUH3" s="107"/>
      <c r="CUI3" s="107"/>
      <c r="CUJ3" s="107"/>
      <c r="CUK3" s="107"/>
      <c r="CUL3" s="107"/>
      <c r="CUM3" s="107"/>
      <c r="CUN3" s="107"/>
      <c r="CUO3" s="107"/>
      <c r="CUP3" s="107"/>
      <c r="CUQ3" s="107"/>
      <c r="CUR3" s="107"/>
      <c r="CUS3" s="107"/>
      <c r="CUT3" s="107"/>
      <c r="CUU3" s="107"/>
      <c r="CUV3" s="107"/>
      <c r="CUW3" s="107"/>
      <c r="CUX3" s="107"/>
      <c r="CUY3" s="107"/>
      <c r="CUZ3" s="107"/>
      <c r="CVA3" s="107"/>
      <c r="CVB3" s="107"/>
      <c r="CVC3" s="107"/>
      <c r="CVD3" s="107"/>
      <c r="CVE3" s="107"/>
      <c r="CVF3" s="107"/>
      <c r="CVG3" s="107"/>
      <c r="CVH3" s="107"/>
      <c r="CVI3" s="107"/>
      <c r="CVJ3" s="107"/>
      <c r="CVK3" s="107"/>
      <c r="CVL3" s="107"/>
      <c r="CVM3" s="107"/>
      <c r="CVN3" s="107"/>
      <c r="CVO3" s="107"/>
      <c r="CVP3" s="107"/>
      <c r="CVQ3" s="107"/>
      <c r="CVR3" s="107"/>
      <c r="CVS3" s="107"/>
      <c r="CVT3" s="107"/>
      <c r="CVU3" s="107"/>
      <c r="CVV3" s="107"/>
      <c r="CVW3" s="107"/>
      <c r="CVX3" s="107"/>
      <c r="CVY3" s="107"/>
      <c r="CVZ3" s="107"/>
      <c r="CWA3" s="107"/>
      <c r="CWB3" s="107"/>
      <c r="CWC3" s="107"/>
      <c r="CWD3" s="107"/>
      <c r="CWE3" s="107"/>
      <c r="CWF3" s="107"/>
      <c r="CWG3" s="107"/>
      <c r="CWH3" s="107"/>
      <c r="CWI3" s="107"/>
      <c r="CWJ3" s="107"/>
      <c r="CWK3" s="107"/>
      <c r="CWL3" s="107"/>
      <c r="CWM3" s="107"/>
      <c r="CWN3" s="107"/>
      <c r="CWO3" s="107"/>
      <c r="CWP3" s="107"/>
      <c r="CWQ3" s="107"/>
      <c r="CWR3" s="107"/>
      <c r="CWS3" s="107"/>
      <c r="CWT3" s="107"/>
      <c r="CWU3" s="107"/>
      <c r="CWV3" s="107"/>
      <c r="CWW3" s="107"/>
      <c r="CWX3" s="107"/>
      <c r="CWY3" s="107"/>
      <c r="CWZ3" s="107"/>
      <c r="CXA3" s="107"/>
      <c r="CXB3" s="107"/>
      <c r="CXC3" s="107"/>
      <c r="CXD3" s="107"/>
      <c r="CXE3" s="107"/>
      <c r="CXF3" s="107"/>
      <c r="CXG3" s="107"/>
      <c r="CXH3" s="107"/>
      <c r="CXI3" s="107"/>
      <c r="CXJ3" s="107"/>
      <c r="CXK3" s="107"/>
      <c r="CXL3" s="107"/>
      <c r="CXM3" s="107"/>
      <c r="CXN3" s="107"/>
      <c r="CXO3" s="107"/>
      <c r="CXP3" s="107"/>
      <c r="CXQ3" s="107"/>
      <c r="CXR3" s="107"/>
      <c r="CXS3" s="107"/>
      <c r="CXT3" s="107"/>
      <c r="CXU3" s="107"/>
      <c r="CXV3" s="107"/>
      <c r="CXW3" s="107"/>
      <c r="CXX3" s="107"/>
      <c r="CXY3" s="107"/>
      <c r="CXZ3" s="107"/>
      <c r="CYA3" s="107"/>
      <c r="CYB3" s="107"/>
      <c r="CYC3" s="107"/>
      <c r="CYD3" s="107"/>
      <c r="CYE3" s="107"/>
      <c r="CYF3" s="107"/>
      <c r="CYG3" s="107"/>
      <c r="CYH3" s="107"/>
      <c r="CYI3" s="107"/>
      <c r="CYJ3" s="107"/>
      <c r="CYK3" s="107"/>
      <c r="CYL3" s="107"/>
      <c r="CYM3" s="107"/>
      <c r="CYN3" s="107"/>
      <c r="CYO3" s="107"/>
      <c r="CYP3" s="107"/>
      <c r="CYQ3" s="107"/>
      <c r="CYR3" s="107"/>
      <c r="CYS3" s="107"/>
      <c r="CYT3" s="107"/>
      <c r="CYU3" s="107"/>
      <c r="CYV3" s="107"/>
      <c r="CYW3" s="107"/>
      <c r="CYX3" s="107"/>
      <c r="CYY3" s="107"/>
      <c r="CYZ3" s="107"/>
      <c r="CZA3" s="107"/>
      <c r="CZB3" s="107"/>
      <c r="CZC3" s="107"/>
      <c r="CZD3" s="107"/>
      <c r="CZE3" s="107"/>
      <c r="CZF3" s="107"/>
      <c r="CZG3" s="107"/>
      <c r="CZH3" s="107"/>
      <c r="CZI3" s="107"/>
      <c r="CZJ3" s="107"/>
      <c r="CZK3" s="107"/>
      <c r="CZL3" s="107"/>
      <c r="CZM3" s="107"/>
      <c r="CZN3" s="107"/>
      <c r="CZO3" s="107"/>
      <c r="CZP3" s="107"/>
      <c r="CZQ3" s="107"/>
      <c r="CZR3" s="107"/>
      <c r="CZS3" s="107"/>
      <c r="CZT3" s="107"/>
      <c r="CZU3" s="107"/>
      <c r="CZV3" s="107"/>
      <c r="CZW3" s="107"/>
      <c r="CZX3" s="107"/>
      <c r="CZY3" s="107"/>
      <c r="CZZ3" s="107"/>
      <c r="DAA3" s="107"/>
      <c r="DAB3" s="107"/>
      <c r="DAC3" s="107"/>
      <c r="DAD3" s="107"/>
      <c r="DAE3" s="107"/>
      <c r="DAF3" s="107"/>
      <c r="DAG3" s="107"/>
      <c r="DAH3" s="107"/>
      <c r="DAI3" s="107"/>
      <c r="DAJ3" s="107"/>
      <c r="DAK3" s="107"/>
      <c r="DAL3" s="107"/>
      <c r="DAM3" s="107"/>
      <c r="DAN3" s="107"/>
      <c r="DAO3" s="107"/>
      <c r="DAP3" s="107"/>
      <c r="DAQ3" s="107"/>
      <c r="DAR3" s="107"/>
      <c r="DAS3" s="107"/>
      <c r="DAT3" s="107"/>
      <c r="DAU3" s="107"/>
      <c r="DAV3" s="107"/>
      <c r="DAW3" s="107"/>
      <c r="DAX3" s="107"/>
      <c r="DAY3" s="107"/>
      <c r="DAZ3" s="107"/>
      <c r="DBA3" s="107"/>
      <c r="DBB3" s="107"/>
      <c r="DBC3" s="107"/>
      <c r="DBD3" s="107"/>
      <c r="DBE3" s="107"/>
      <c r="DBF3" s="107"/>
      <c r="DBG3" s="107"/>
      <c r="DBH3" s="107"/>
      <c r="DBI3" s="107"/>
      <c r="DBJ3" s="107"/>
      <c r="DBK3" s="107"/>
      <c r="DBL3" s="107"/>
      <c r="DBM3" s="107"/>
      <c r="DBN3" s="107"/>
      <c r="DBO3" s="107"/>
      <c r="DBP3" s="107"/>
      <c r="DBQ3" s="107"/>
      <c r="DBR3" s="107"/>
      <c r="DBS3" s="107"/>
      <c r="DBT3" s="107"/>
      <c r="DBU3" s="107"/>
      <c r="DBV3" s="107"/>
      <c r="DBW3" s="107"/>
      <c r="DBX3" s="107"/>
      <c r="DBY3" s="107"/>
      <c r="DBZ3" s="107"/>
      <c r="DCA3" s="107"/>
      <c r="DCB3" s="107"/>
      <c r="DCC3" s="107"/>
      <c r="DCD3" s="107"/>
      <c r="DCE3" s="107"/>
      <c r="DCF3" s="107"/>
      <c r="DCG3" s="107"/>
      <c r="DCH3" s="107"/>
      <c r="DCI3" s="107"/>
      <c r="DCJ3" s="107"/>
      <c r="DCK3" s="107"/>
      <c r="DCL3" s="107"/>
      <c r="DCM3" s="107"/>
      <c r="DCN3" s="107"/>
      <c r="DCO3" s="107"/>
      <c r="DCP3" s="107"/>
      <c r="DCQ3" s="107"/>
      <c r="DCR3" s="107"/>
      <c r="DCS3" s="107"/>
      <c r="DCT3" s="107"/>
      <c r="DCU3" s="107"/>
      <c r="DCV3" s="107"/>
      <c r="DCW3" s="107"/>
      <c r="DCX3" s="107"/>
      <c r="DCY3" s="107"/>
      <c r="DCZ3" s="107"/>
      <c r="DDA3" s="107"/>
      <c r="DDB3" s="107"/>
      <c r="DDC3" s="107"/>
      <c r="DDD3" s="107"/>
      <c r="DDE3" s="107"/>
      <c r="DDF3" s="107"/>
      <c r="DDG3" s="107"/>
      <c r="DDH3" s="107"/>
      <c r="DDI3" s="107"/>
      <c r="DDJ3" s="107"/>
      <c r="DDK3" s="107"/>
      <c r="DDL3" s="107"/>
      <c r="DDM3" s="107"/>
      <c r="DDN3" s="107"/>
      <c r="DDO3" s="107"/>
      <c r="DDP3" s="107"/>
      <c r="DDQ3" s="107"/>
      <c r="DDR3" s="107"/>
      <c r="DDS3" s="107"/>
      <c r="DDT3" s="107"/>
      <c r="DDU3" s="107"/>
      <c r="DDV3" s="107"/>
      <c r="DDW3" s="107"/>
      <c r="DDX3" s="107"/>
      <c r="DDY3" s="107"/>
      <c r="DDZ3" s="107"/>
      <c r="DEA3" s="107"/>
      <c r="DEB3" s="107"/>
      <c r="DEC3" s="107"/>
      <c r="DED3" s="107"/>
      <c r="DEE3" s="107"/>
      <c r="DEF3" s="107"/>
      <c r="DEG3" s="107"/>
      <c r="DEH3" s="107"/>
      <c r="DEI3" s="107"/>
      <c r="DEJ3" s="107"/>
      <c r="DEK3" s="107"/>
      <c r="DEL3" s="107"/>
      <c r="DEM3" s="107"/>
      <c r="DEN3" s="107"/>
      <c r="DEO3" s="107"/>
      <c r="DEP3" s="107"/>
      <c r="DEQ3" s="107"/>
      <c r="DER3" s="107"/>
      <c r="DES3" s="107"/>
      <c r="DET3" s="107"/>
      <c r="DEU3" s="107"/>
      <c r="DEV3" s="107"/>
      <c r="DEW3" s="107"/>
      <c r="DEX3" s="107"/>
      <c r="DEY3" s="107"/>
      <c r="DEZ3" s="107"/>
      <c r="DFA3" s="107"/>
      <c r="DFB3" s="107"/>
      <c r="DFC3" s="107"/>
      <c r="DFD3" s="107"/>
      <c r="DFE3" s="107"/>
      <c r="DFF3" s="107"/>
      <c r="DFG3" s="107"/>
      <c r="DFH3" s="107"/>
      <c r="DFI3" s="107"/>
      <c r="DFJ3" s="107"/>
      <c r="DFK3" s="107"/>
      <c r="DFL3" s="107"/>
      <c r="DFM3" s="107"/>
      <c r="DFN3" s="107"/>
      <c r="DFO3" s="107"/>
      <c r="DFP3" s="107"/>
      <c r="DFQ3" s="107"/>
      <c r="DFR3" s="107"/>
      <c r="DFS3" s="107"/>
      <c r="DFT3" s="107"/>
      <c r="DFU3" s="107"/>
      <c r="DFV3" s="107"/>
      <c r="DFW3" s="107"/>
      <c r="DFX3" s="107"/>
      <c r="DFY3" s="107"/>
      <c r="DFZ3" s="107"/>
      <c r="DGA3" s="107"/>
      <c r="DGB3" s="107"/>
      <c r="DGC3" s="107"/>
      <c r="DGD3" s="107"/>
      <c r="DGE3" s="107"/>
      <c r="DGF3" s="107"/>
      <c r="DGG3" s="107"/>
      <c r="DGH3" s="107"/>
      <c r="DGI3" s="107"/>
      <c r="DGJ3" s="107"/>
      <c r="DGK3" s="107"/>
      <c r="DGL3" s="107"/>
      <c r="DGM3" s="107"/>
      <c r="DGN3" s="107"/>
      <c r="DGO3" s="107"/>
      <c r="DGP3" s="107"/>
      <c r="DGQ3" s="107"/>
      <c r="DGR3" s="107"/>
      <c r="DGS3" s="107"/>
      <c r="DGT3" s="107"/>
      <c r="DGU3" s="107"/>
      <c r="DGV3" s="107"/>
      <c r="DGW3" s="107"/>
      <c r="DGX3" s="107"/>
      <c r="DGY3" s="107"/>
      <c r="DGZ3" s="107"/>
      <c r="DHA3" s="107"/>
      <c r="DHB3" s="107"/>
      <c r="DHC3" s="107"/>
      <c r="DHD3" s="107"/>
      <c r="DHE3" s="107"/>
      <c r="DHF3" s="107"/>
      <c r="DHG3" s="107"/>
      <c r="DHH3" s="107"/>
      <c r="DHI3" s="107"/>
      <c r="DHJ3" s="107"/>
      <c r="DHK3" s="107"/>
      <c r="DHL3" s="107"/>
      <c r="DHM3" s="107"/>
      <c r="DHN3" s="107"/>
      <c r="DHO3" s="107"/>
      <c r="DHP3" s="107"/>
      <c r="DHQ3" s="107"/>
      <c r="DHR3" s="107"/>
      <c r="DHS3" s="107"/>
      <c r="DHT3" s="107"/>
      <c r="DHU3" s="107"/>
      <c r="DHV3" s="107"/>
      <c r="DHW3" s="107"/>
      <c r="DHX3" s="107"/>
      <c r="DHY3" s="107"/>
      <c r="DHZ3" s="107"/>
      <c r="DIA3" s="107"/>
      <c r="DIB3" s="107"/>
      <c r="DIC3" s="107"/>
      <c r="DID3" s="107"/>
      <c r="DIE3" s="107"/>
      <c r="DIF3" s="107"/>
      <c r="DIG3" s="107"/>
      <c r="DIH3" s="107"/>
      <c r="DII3" s="107"/>
      <c r="DIJ3" s="107"/>
      <c r="DIK3" s="107"/>
      <c r="DIL3" s="107"/>
      <c r="DIM3" s="107"/>
      <c r="DIN3" s="107"/>
      <c r="DIO3" s="107"/>
      <c r="DIP3" s="107"/>
      <c r="DIQ3" s="107"/>
      <c r="DIR3" s="107"/>
      <c r="DIS3" s="107"/>
      <c r="DIT3" s="107"/>
      <c r="DIU3" s="107"/>
      <c r="DIV3" s="107"/>
      <c r="DIW3" s="107"/>
      <c r="DIX3" s="107"/>
      <c r="DIY3" s="107"/>
      <c r="DIZ3" s="107"/>
      <c r="DJA3" s="107"/>
      <c r="DJB3" s="107"/>
      <c r="DJC3" s="107"/>
      <c r="DJD3" s="107"/>
      <c r="DJE3" s="107"/>
      <c r="DJF3" s="107"/>
      <c r="DJG3" s="107"/>
      <c r="DJH3" s="107"/>
      <c r="DJI3" s="107"/>
      <c r="DJJ3" s="107"/>
      <c r="DJK3" s="107"/>
      <c r="DJL3" s="107"/>
      <c r="DJM3" s="107"/>
      <c r="DJN3" s="107"/>
      <c r="DJO3" s="107"/>
      <c r="DJP3" s="107"/>
      <c r="DJQ3" s="107"/>
      <c r="DJR3" s="107"/>
      <c r="DJS3" s="107"/>
      <c r="DJT3" s="107"/>
      <c r="DJU3" s="107"/>
      <c r="DJV3" s="107"/>
      <c r="DJW3" s="107"/>
      <c r="DJX3" s="107"/>
      <c r="DJY3" s="107"/>
      <c r="DJZ3" s="107"/>
      <c r="DKA3" s="107"/>
      <c r="DKB3" s="107"/>
      <c r="DKC3" s="107"/>
      <c r="DKD3" s="107"/>
      <c r="DKE3" s="107"/>
      <c r="DKF3" s="107"/>
      <c r="DKG3" s="107"/>
      <c r="DKH3" s="107"/>
      <c r="DKI3" s="107"/>
      <c r="DKJ3" s="107"/>
      <c r="DKK3" s="107"/>
      <c r="DKL3" s="107"/>
      <c r="DKM3" s="107"/>
      <c r="DKN3" s="107"/>
      <c r="DKO3" s="107"/>
      <c r="DKP3" s="107"/>
      <c r="DKQ3" s="107"/>
      <c r="DKR3" s="107"/>
      <c r="DKS3" s="107"/>
      <c r="DKT3" s="107"/>
      <c r="DKU3" s="107"/>
      <c r="DKV3" s="107"/>
      <c r="DKW3" s="107"/>
      <c r="DKX3" s="107"/>
      <c r="DKY3" s="107"/>
      <c r="DKZ3" s="107"/>
      <c r="DLA3" s="107"/>
      <c r="DLB3" s="107"/>
      <c r="DLC3" s="107"/>
      <c r="DLD3" s="107"/>
      <c r="DLE3" s="107"/>
      <c r="DLF3" s="107"/>
      <c r="DLG3" s="107"/>
      <c r="DLH3" s="107"/>
      <c r="DLI3" s="107"/>
      <c r="DLJ3" s="107"/>
      <c r="DLK3" s="107"/>
      <c r="DLL3" s="107"/>
      <c r="DLM3" s="107"/>
      <c r="DLN3" s="107"/>
      <c r="DLO3" s="107"/>
      <c r="DLP3" s="107"/>
      <c r="DLQ3" s="107"/>
      <c r="DLR3" s="107"/>
      <c r="DLS3" s="107"/>
      <c r="DLT3" s="107"/>
      <c r="DLU3" s="107"/>
      <c r="DLV3" s="107"/>
      <c r="DLW3" s="107"/>
      <c r="DLX3" s="107"/>
      <c r="DLY3" s="107"/>
      <c r="DLZ3" s="107"/>
      <c r="DMA3" s="107"/>
      <c r="DMB3" s="107"/>
      <c r="DMC3" s="107"/>
      <c r="DMD3" s="107"/>
      <c r="DME3" s="107"/>
      <c r="DMF3" s="107"/>
      <c r="DMG3" s="107"/>
      <c r="DMH3" s="107"/>
      <c r="DMI3" s="107"/>
      <c r="DMJ3" s="107"/>
      <c r="DMK3" s="107"/>
      <c r="DML3" s="107"/>
      <c r="DMM3" s="107"/>
      <c r="DMN3" s="107"/>
      <c r="DMO3" s="107"/>
      <c r="DMP3" s="107"/>
      <c r="DMQ3" s="107"/>
      <c r="DMR3" s="107"/>
      <c r="DMS3" s="107"/>
      <c r="DMT3" s="107"/>
      <c r="DMU3" s="107"/>
      <c r="DMV3" s="107"/>
      <c r="DMW3" s="107"/>
      <c r="DMX3" s="107"/>
      <c r="DMY3" s="107"/>
      <c r="DMZ3" s="107"/>
      <c r="DNA3" s="107"/>
      <c r="DNB3" s="107"/>
      <c r="DNC3" s="107"/>
      <c r="DND3" s="107"/>
      <c r="DNE3" s="107"/>
      <c r="DNF3" s="107"/>
      <c r="DNG3" s="107"/>
      <c r="DNH3" s="107"/>
      <c r="DNI3" s="107"/>
      <c r="DNJ3" s="107"/>
      <c r="DNK3" s="107"/>
      <c r="DNL3" s="107"/>
      <c r="DNM3" s="107"/>
      <c r="DNN3" s="107"/>
      <c r="DNO3" s="107"/>
      <c r="DNP3" s="107"/>
      <c r="DNQ3" s="107"/>
      <c r="DNR3" s="107"/>
      <c r="DNS3" s="107"/>
      <c r="DNT3" s="107"/>
      <c r="DNU3" s="107"/>
      <c r="DNV3" s="107"/>
      <c r="DNW3" s="107"/>
      <c r="DNX3" s="107"/>
      <c r="DNY3" s="107"/>
      <c r="DNZ3" s="107"/>
      <c r="DOA3" s="107"/>
      <c r="DOB3" s="107"/>
      <c r="DOC3" s="107"/>
      <c r="DOD3" s="107"/>
      <c r="DOE3" s="107"/>
      <c r="DOF3" s="107"/>
      <c r="DOG3" s="107"/>
      <c r="DOH3" s="107"/>
      <c r="DOI3" s="107"/>
      <c r="DOJ3" s="107"/>
      <c r="DOK3" s="107"/>
      <c r="DOL3" s="107"/>
      <c r="DOM3" s="107"/>
      <c r="DON3" s="107"/>
      <c r="DOO3" s="107"/>
      <c r="DOP3" s="107"/>
      <c r="DOQ3" s="107"/>
      <c r="DOR3" s="107"/>
      <c r="DOS3" s="107"/>
      <c r="DOT3" s="107"/>
      <c r="DOU3" s="107"/>
      <c r="DOV3" s="107"/>
      <c r="DOW3" s="107"/>
      <c r="DOX3" s="107"/>
      <c r="DOY3" s="107"/>
      <c r="DOZ3" s="107"/>
      <c r="DPA3" s="107"/>
      <c r="DPB3" s="107"/>
      <c r="DPC3" s="107"/>
      <c r="DPD3" s="107"/>
      <c r="DPE3" s="107"/>
      <c r="DPF3" s="107"/>
      <c r="DPG3" s="107"/>
      <c r="DPH3" s="107"/>
      <c r="DPI3" s="107"/>
      <c r="DPJ3" s="107"/>
      <c r="DPK3" s="107"/>
      <c r="DPL3" s="107"/>
      <c r="DPM3" s="107"/>
      <c r="DPN3" s="107"/>
      <c r="DPO3" s="107"/>
      <c r="DPP3" s="107"/>
      <c r="DPQ3" s="107"/>
      <c r="DPR3" s="107"/>
      <c r="DPS3" s="107"/>
      <c r="DPT3" s="107"/>
      <c r="DPU3" s="107"/>
      <c r="DPV3" s="107"/>
      <c r="DPW3" s="107"/>
      <c r="DPX3" s="107"/>
      <c r="DPY3" s="107"/>
      <c r="DPZ3" s="107"/>
      <c r="DQA3" s="107"/>
      <c r="DQB3" s="107"/>
      <c r="DQC3" s="107"/>
      <c r="DQD3" s="107"/>
      <c r="DQE3" s="107"/>
      <c r="DQF3" s="107"/>
      <c r="DQG3" s="107"/>
      <c r="DQH3" s="107"/>
      <c r="DQI3" s="107"/>
      <c r="DQJ3" s="107"/>
      <c r="DQK3" s="107"/>
      <c r="DQL3" s="107"/>
      <c r="DQM3" s="107"/>
      <c r="DQN3" s="107"/>
      <c r="DQO3" s="107"/>
      <c r="DQP3" s="107"/>
      <c r="DQQ3" s="107"/>
      <c r="DQR3" s="107"/>
      <c r="DQS3" s="107"/>
      <c r="DQT3" s="107"/>
      <c r="DQU3" s="107"/>
      <c r="DQV3" s="107"/>
      <c r="DQW3" s="107"/>
      <c r="DQX3" s="107"/>
      <c r="DQY3" s="107"/>
      <c r="DQZ3" s="107"/>
      <c r="DRA3" s="107"/>
      <c r="DRB3" s="107"/>
      <c r="DRC3" s="107"/>
      <c r="DRD3" s="107"/>
      <c r="DRE3" s="107"/>
      <c r="DRF3" s="107"/>
      <c r="DRG3" s="107"/>
      <c r="DRH3" s="107"/>
      <c r="DRI3" s="107"/>
      <c r="DRJ3" s="107"/>
      <c r="DRK3" s="107"/>
      <c r="DRL3" s="107"/>
      <c r="DRM3" s="107"/>
      <c r="DRN3" s="107"/>
      <c r="DRO3" s="107"/>
      <c r="DRP3" s="107"/>
      <c r="DRQ3" s="107"/>
      <c r="DRR3" s="107"/>
      <c r="DRS3" s="107"/>
      <c r="DRT3" s="107"/>
      <c r="DRU3" s="107"/>
      <c r="DRV3" s="107"/>
      <c r="DRW3" s="107"/>
      <c r="DRX3" s="107"/>
      <c r="DRY3" s="107"/>
      <c r="DRZ3" s="107"/>
      <c r="DSA3" s="107"/>
      <c r="DSB3" s="107"/>
      <c r="DSC3" s="107"/>
      <c r="DSD3" s="107"/>
      <c r="DSE3" s="107"/>
      <c r="DSF3" s="107"/>
      <c r="DSG3" s="107"/>
      <c r="DSH3" s="107"/>
      <c r="DSI3" s="107"/>
      <c r="DSJ3" s="107"/>
      <c r="DSK3" s="107"/>
      <c r="DSL3" s="107"/>
      <c r="DSM3" s="107"/>
      <c r="DSN3" s="107"/>
      <c r="DSO3" s="107"/>
      <c r="DSP3" s="107"/>
      <c r="DSQ3" s="107"/>
      <c r="DSR3" s="107"/>
      <c r="DSS3" s="107"/>
      <c r="DST3" s="107"/>
      <c r="DSU3" s="107"/>
      <c r="DSV3" s="107"/>
      <c r="DSW3" s="107"/>
      <c r="DSX3" s="107"/>
      <c r="DSY3" s="107"/>
      <c r="DSZ3" s="107"/>
      <c r="DTA3" s="107"/>
      <c r="DTB3" s="107"/>
      <c r="DTC3" s="107"/>
      <c r="DTD3" s="107"/>
      <c r="DTE3" s="107"/>
      <c r="DTF3" s="107"/>
      <c r="DTG3" s="107"/>
      <c r="DTH3" s="107"/>
      <c r="DTI3" s="107"/>
      <c r="DTJ3" s="107"/>
      <c r="DTK3" s="107"/>
      <c r="DTL3" s="107"/>
      <c r="DTM3" s="107"/>
      <c r="DTN3" s="107"/>
      <c r="DTO3" s="107"/>
      <c r="DTP3" s="107"/>
      <c r="DTQ3" s="107"/>
      <c r="DTR3" s="107"/>
      <c r="DTS3" s="107"/>
      <c r="DTT3" s="107"/>
      <c r="DTU3" s="107"/>
      <c r="DTV3" s="107"/>
      <c r="DTW3" s="107"/>
      <c r="DTX3" s="107"/>
      <c r="DTY3" s="107"/>
      <c r="DTZ3" s="107"/>
      <c r="DUA3" s="107"/>
      <c r="DUB3" s="107"/>
      <c r="DUC3" s="107"/>
      <c r="DUD3" s="107"/>
      <c r="DUE3" s="107"/>
      <c r="DUF3" s="107"/>
      <c r="DUG3" s="107"/>
      <c r="DUH3" s="107"/>
      <c r="DUI3" s="107"/>
      <c r="DUJ3" s="107"/>
      <c r="DUK3" s="107"/>
      <c r="DUL3" s="107"/>
      <c r="DUM3" s="107"/>
      <c r="DUN3" s="107"/>
      <c r="DUO3" s="107"/>
      <c r="DUP3" s="107"/>
      <c r="DUQ3" s="107"/>
      <c r="DUR3" s="107"/>
      <c r="DUS3" s="107"/>
      <c r="DUT3" s="107"/>
      <c r="DUU3" s="107"/>
      <c r="DUV3" s="107"/>
      <c r="DUW3" s="107"/>
      <c r="DUX3" s="107"/>
      <c r="DUY3" s="107"/>
      <c r="DUZ3" s="107"/>
      <c r="DVA3" s="107"/>
      <c r="DVB3" s="107"/>
      <c r="DVC3" s="107"/>
      <c r="DVD3" s="107"/>
      <c r="DVE3" s="107"/>
      <c r="DVF3" s="107"/>
      <c r="DVG3" s="107"/>
      <c r="DVH3" s="107"/>
      <c r="DVI3" s="107"/>
      <c r="DVJ3" s="107"/>
      <c r="DVK3" s="107"/>
      <c r="DVL3" s="107"/>
      <c r="DVM3" s="107"/>
      <c r="DVN3" s="107"/>
      <c r="DVO3" s="107"/>
      <c r="DVP3" s="107"/>
      <c r="DVQ3" s="107"/>
      <c r="DVR3" s="107"/>
      <c r="DVS3" s="107"/>
      <c r="DVT3" s="107"/>
      <c r="DVU3" s="107"/>
      <c r="DVV3" s="107"/>
      <c r="DVW3" s="107"/>
      <c r="DVX3" s="107"/>
      <c r="DVY3" s="107"/>
      <c r="DVZ3" s="107"/>
      <c r="DWA3" s="107"/>
      <c r="DWB3" s="107"/>
      <c r="DWC3" s="107"/>
      <c r="DWD3" s="107"/>
      <c r="DWE3" s="107"/>
      <c r="DWF3" s="107"/>
      <c r="DWG3" s="107"/>
      <c r="DWH3" s="107"/>
      <c r="DWI3" s="107"/>
      <c r="DWJ3" s="107"/>
      <c r="DWK3" s="107"/>
      <c r="DWL3" s="107"/>
      <c r="DWM3" s="107"/>
      <c r="DWN3" s="107"/>
      <c r="DWO3" s="107"/>
      <c r="DWP3" s="107"/>
      <c r="DWQ3" s="107"/>
      <c r="DWR3" s="107"/>
      <c r="DWS3" s="107"/>
      <c r="DWT3" s="107"/>
      <c r="DWU3" s="107"/>
      <c r="DWV3" s="107"/>
      <c r="DWW3" s="107"/>
      <c r="DWX3" s="107"/>
      <c r="DWY3" s="107"/>
      <c r="DWZ3" s="107"/>
      <c r="DXA3" s="107"/>
      <c r="DXB3" s="107"/>
      <c r="DXC3" s="107"/>
      <c r="DXD3" s="107"/>
      <c r="DXE3" s="107"/>
      <c r="DXF3" s="107"/>
      <c r="DXG3" s="107"/>
      <c r="DXH3" s="107"/>
      <c r="DXI3" s="107"/>
      <c r="DXJ3" s="107"/>
      <c r="DXK3" s="107"/>
      <c r="DXL3" s="107"/>
      <c r="DXM3" s="107"/>
      <c r="DXN3" s="107"/>
      <c r="DXO3" s="107"/>
      <c r="DXP3" s="107"/>
      <c r="DXQ3" s="107"/>
      <c r="DXR3" s="107"/>
      <c r="DXS3" s="107"/>
      <c r="DXT3" s="107"/>
      <c r="DXU3" s="107"/>
      <c r="DXV3" s="107"/>
      <c r="DXW3" s="107"/>
      <c r="DXX3" s="107"/>
      <c r="DXY3" s="107"/>
      <c r="DXZ3" s="107"/>
      <c r="DYA3" s="107"/>
      <c r="DYB3" s="107"/>
      <c r="DYC3" s="107"/>
      <c r="DYD3" s="107"/>
      <c r="DYE3" s="107"/>
      <c r="DYF3" s="107"/>
      <c r="DYG3" s="107"/>
      <c r="DYH3" s="107"/>
      <c r="DYI3" s="107"/>
      <c r="DYJ3" s="107"/>
      <c r="DYK3" s="107"/>
      <c r="DYL3" s="107"/>
      <c r="DYM3" s="107"/>
      <c r="DYN3" s="107"/>
      <c r="DYO3" s="107"/>
      <c r="DYP3" s="107"/>
      <c r="DYQ3" s="107"/>
      <c r="DYR3" s="107"/>
      <c r="DYS3" s="107"/>
      <c r="DYT3" s="107"/>
      <c r="DYU3" s="107"/>
      <c r="DYV3" s="107"/>
      <c r="DYW3" s="107"/>
      <c r="DYX3" s="107"/>
      <c r="DYY3" s="107"/>
      <c r="DYZ3" s="107"/>
      <c r="DZA3" s="107"/>
      <c r="DZB3" s="107"/>
      <c r="DZC3" s="107"/>
      <c r="DZD3" s="107"/>
      <c r="DZE3" s="107"/>
      <c r="DZF3" s="107"/>
      <c r="DZG3" s="107"/>
      <c r="DZH3" s="107"/>
      <c r="DZI3" s="107"/>
      <c r="DZJ3" s="107"/>
      <c r="DZK3" s="107"/>
      <c r="DZL3" s="107"/>
      <c r="DZM3" s="107"/>
      <c r="DZN3" s="107"/>
      <c r="DZO3" s="107"/>
      <c r="DZP3" s="107"/>
      <c r="DZQ3" s="107"/>
      <c r="DZR3" s="107"/>
      <c r="DZS3" s="107"/>
      <c r="DZT3" s="107"/>
      <c r="DZU3" s="107"/>
      <c r="DZV3" s="107"/>
      <c r="DZW3" s="107"/>
      <c r="DZX3" s="107"/>
      <c r="DZY3" s="107"/>
      <c r="DZZ3" s="107"/>
      <c r="EAA3" s="107"/>
      <c r="EAB3" s="107"/>
      <c r="EAC3" s="107"/>
      <c r="EAD3" s="107"/>
      <c r="EAE3" s="107"/>
      <c r="EAF3" s="107"/>
      <c r="EAG3" s="107"/>
      <c r="EAH3" s="107"/>
      <c r="EAI3" s="107"/>
      <c r="EAJ3" s="107"/>
      <c r="EAK3" s="107"/>
      <c r="EAL3" s="107"/>
      <c r="EAM3" s="107"/>
      <c r="EAN3" s="107"/>
      <c r="EAO3" s="107"/>
      <c r="EAP3" s="107"/>
      <c r="EAQ3" s="107"/>
      <c r="EAR3" s="107"/>
      <c r="EAS3" s="107"/>
      <c r="EAT3" s="107"/>
      <c r="EAU3" s="107"/>
      <c r="EAV3" s="107"/>
      <c r="EAW3" s="107"/>
      <c r="EAX3" s="107"/>
      <c r="EAY3" s="107"/>
      <c r="EAZ3" s="107"/>
      <c r="EBA3" s="107"/>
      <c r="EBB3" s="107"/>
      <c r="EBC3" s="107"/>
      <c r="EBD3" s="107"/>
      <c r="EBE3" s="107"/>
      <c r="EBF3" s="107"/>
      <c r="EBG3" s="107"/>
      <c r="EBH3" s="107"/>
      <c r="EBI3" s="107"/>
      <c r="EBJ3" s="107"/>
      <c r="EBK3" s="107"/>
      <c r="EBL3" s="107"/>
      <c r="EBM3" s="107"/>
      <c r="EBN3" s="107"/>
      <c r="EBO3" s="107"/>
      <c r="EBP3" s="107"/>
      <c r="EBQ3" s="107"/>
      <c r="EBR3" s="107"/>
      <c r="EBS3" s="107"/>
      <c r="EBT3" s="107"/>
      <c r="EBU3" s="107"/>
      <c r="EBV3" s="107"/>
      <c r="EBW3" s="107"/>
      <c r="EBX3" s="107"/>
      <c r="EBY3" s="107"/>
      <c r="EBZ3" s="107"/>
      <c r="ECA3" s="107"/>
      <c r="ECB3" s="107"/>
      <c r="ECC3" s="107"/>
      <c r="ECD3" s="107"/>
      <c r="ECE3" s="107"/>
      <c r="ECF3" s="107"/>
      <c r="ECG3" s="107"/>
      <c r="ECH3" s="107"/>
      <c r="ECI3" s="107"/>
      <c r="ECJ3" s="107"/>
      <c r="ECK3" s="107"/>
      <c r="ECL3" s="107"/>
      <c r="ECM3" s="107"/>
      <c r="ECN3" s="107"/>
      <c r="ECO3" s="107"/>
      <c r="ECP3" s="107"/>
      <c r="ECQ3" s="107"/>
      <c r="ECR3" s="107"/>
      <c r="ECS3" s="107"/>
      <c r="ECT3" s="107"/>
      <c r="ECU3" s="107"/>
      <c r="ECV3" s="107"/>
      <c r="ECW3" s="107"/>
      <c r="ECX3" s="107"/>
      <c r="ECY3" s="107"/>
      <c r="ECZ3" s="107"/>
      <c r="EDA3" s="107"/>
      <c r="EDB3" s="107"/>
      <c r="EDC3" s="107"/>
      <c r="EDD3" s="107"/>
      <c r="EDE3" s="107"/>
      <c r="EDF3" s="107"/>
      <c r="EDG3" s="107"/>
      <c r="EDH3" s="107"/>
      <c r="EDI3" s="107"/>
      <c r="EDJ3" s="107"/>
      <c r="EDK3" s="107"/>
      <c r="EDL3" s="107"/>
      <c r="EDM3" s="107"/>
      <c r="EDN3" s="107"/>
      <c r="EDO3" s="107"/>
      <c r="EDP3" s="107"/>
      <c r="EDQ3" s="107"/>
      <c r="EDR3" s="107"/>
      <c r="EDS3" s="107"/>
      <c r="EDT3" s="107"/>
      <c r="EDU3" s="107"/>
      <c r="EDV3" s="107"/>
      <c r="EDW3" s="107"/>
      <c r="EDX3" s="107"/>
      <c r="EDY3" s="107"/>
      <c r="EDZ3" s="107"/>
      <c r="EEA3" s="107"/>
      <c r="EEB3" s="107"/>
      <c r="EEC3" s="107"/>
      <c r="EED3" s="107"/>
      <c r="EEE3" s="107"/>
      <c r="EEF3" s="107"/>
      <c r="EEG3" s="107"/>
      <c r="EEH3" s="107"/>
      <c r="EEI3" s="107"/>
      <c r="EEJ3" s="107"/>
      <c r="EEK3" s="107"/>
      <c r="EEL3" s="107"/>
      <c r="EEM3" s="107"/>
      <c r="EEN3" s="107"/>
      <c r="EEO3" s="107"/>
      <c r="EEP3" s="107"/>
      <c r="EEQ3" s="107"/>
      <c r="EER3" s="107"/>
      <c r="EES3" s="107"/>
      <c r="EET3" s="107"/>
      <c r="EEU3" s="107"/>
      <c r="EEV3" s="107"/>
      <c r="EEW3" s="107"/>
      <c r="EEX3" s="107"/>
      <c r="EEY3" s="107"/>
      <c r="EEZ3" s="107"/>
      <c r="EFA3" s="107"/>
      <c r="EFB3" s="107"/>
      <c r="EFC3" s="107"/>
      <c r="EFD3" s="107"/>
      <c r="EFE3" s="107"/>
      <c r="EFF3" s="107"/>
      <c r="EFG3" s="107"/>
      <c r="EFH3" s="107"/>
      <c r="EFI3" s="107"/>
      <c r="EFJ3" s="107"/>
      <c r="EFK3" s="107"/>
      <c r="EFL3" s="107"/>
      <c r="EFM3" s="107"/>
      <c r="EFN3" s="107"/>
      <c r="EFO3" s="107"/>
      <c r="EFP3" s="107"/>
      <c r="EFQ3" s="107"/>
      <c r="EFR3" s="107"/>
      <c r="EFS3" s="107"/>
      <c r="EFT3" s="107"/>
      <c r="EFU3" s="107"/>
      <c r="EFV3" s="107"/>
      <c r="EFW3" s="107"/>
      <c r="EFX3" s="107"/>
      <c r="EFY3" s="107"/>
      <c r="EFZ3" s="107"/>
      <c r="EGA3" s="107"/>
      <c r="EGB3" s="107"/>
      <c r="EGC3" s="107"/>
      <c r="EGD3" s="107"/>
      <c r="EGE3" s="107"/>
      <c r="EGF3" s="107"/>
      <c r="EGG3" s="107"/>
      <c r="EGH3" s="107"/>
      <c r="EGI3" s="107"/>
      <c r="EGJ3" s="107"/>
      <c r="EGK3" s="107"/>
      <c r="EGL3" s="107"/>
      <c r="EGM3" s="107"/>
      <c r="EGN3" s="107"/>
      <c r="EGO3" s="107"/>
      <c r="EGP3" s="107"/>
      <c r="EGQ3" s="107"/>
      <c r="EGR3" s="107"/>
      <c r="EGS3" s="107"/>
      <c r="EGT3" s="107"/>
      <c r="EGU3" s="107"/>
      <c r="EGV3" s="107"/>
      <c r="EGW3" s="107"/>
      <c r="EGX3" s="107"/>
      <c r="EGY3" s="107"/>
      <c r="EGZ3" s="107"/>
      <c r="EHA3" s="107"/>
      <c r="EHB3" s="107"/>
      <c r="EHC3" s="107"/>
      <c r="EHD3" s="107"/>
      <c r="EHE3" s="107"/>
      <c r="EHF3" s="107"/>
      <c r="EHG3" s="107"/>
      <c r="EHH3" s="107"/>
      <c r="EHI3" s="107"/>
      <c r="EHJ3" s="107"/>
      <c r="EHK3" s="107"/>
      <c r="EHL3" s="107"/>
      <c r="EHM3" s="107"/>
      <c r="EHN3" s="107"/>
      <c r="EHO3" s="107"/>
      <c r="EHP3" s="107"/>
      <c r="EHQ3" s="107"/>
      <c r="EHR3" s="107"/>
      <c r="EHS3" s="107"/>
      <c r="EHT3" s="107"/>
      <c r="EHU3" s="107"/>
      <c r="EHV3" s="107"/>
      <c r="EHW3" s="107"/>
      <c r="EHX3" s="107"/>
      <c r="EHY3" s="107"/>
      <c r="EHZ3" s="107"/>
      <c r="EIA3" s="107"/>
      <c r="EIB3" s="107"/>
      <c r="EIC3" s="107"/>
      <c r="EID3" s="107"/>
      <c r="EIE3" s="107"/>
      <c r="EIF3" s="107"/>
      <c r="EIG3" s="107"/>
      <c r="EIH3" s="107"/>
      <c r="EII3" s="107"/>
      <c r="EIJ3" s="107"/>
      <c r="EIK3" s="107"/>
      <c r="EIL3" s="107"/>
      <c r="EIM3" s="107"/>
      <c r="EIN3" s="107"/>
      <c r="EIO3" s="107"/>
      <c r="EIP3" s="107"/>
      <c r="EIQ3" s="107"/>
      <c r="EIR3" s="107"/>
      <c r="EIS3" s="107"/>
      <c r="EIT3" s="107"/>
      <c r="EIU3" s="107"/>
      <c r="EIV3" s="107"/>
      <c r="EIW3" s="107"/>
      <c r="EIX3" s="107"/>
      <c r="EIY3" s="107"/>
      <c r="EIZ3" s="107"/>
      <c r="EJA3" s="107"/>
      <c r="EJB3" s="107"/>
      <c r="EJC3" s="107"/>
      <c r="EJD3" s="107"/>
      <c r="EJE3" s="107"/>
      <c r="EJF3" s="107"/>
      <c r="EJG3" s="107"/>
      <c r="EJH3" s="107"/>
      <c r="EJI3" s="107"/>
      <c r="EJJ3" s="107"/>
      <c r="EJK3" s="107"/>
      <c r="EJL3" s="107"/>
      <c r="EJM3" s="107"/>
      <c r="EJN3" s="107"/>
      <c r="EJO3" s="107"/>
      <c r="EJP3" s="107"/>
      <c r="EJQ3" s="107"/>
      <c r="EJR3" s="107"/>
      <c r="EJS3" s="107"/>
      <c r="EJT3" s="107"/>
      <c r="EJU3" s="107"/>
      <c r="EJV3" s="107"/>
      <c r="EJW3" s="107"/>
      <c r="EJX3" s="107"/>
      <c r="EJY3" s="107"/>
      <c r="EJZ3" s="107"/>
      <c r="EKA3" s="107"/>
      <c r="EKB3" s="107"/>
      <c r="EKC3" s="107"/>
      <c r="EKD3" s="107"/>
      <c r="EKE3" s="107"/>
      <c r="EKF3" s="107"/>
      <c r="EKG3" s="107"/>
      <c r="EKH3" s="107"/>
      <c r="EKI3" s="107"/>
      <c r="EKJ3" s="107"/>
      <c r="EKK3" s="107"/>
      <c r="EKL3" s="107"/>
      <c r="EKM3" s="107"/>
      <c r="EKN3" s="107"/>
      <c r="EKO3" s="107"/>
      <c r="EKP3" s="107"/>
      <c r="EKQ3" s="107"/>
      <c r="EKR3" s="107"/>
      <c r="EKS3" s="107"/>
      <c r="EKT3" s="107"/>
      <c r="EKU3" s="107"/>
      <c r="EKV3" s="107"/>
      <c r="EKW3" s="107"/>
      <c r="EKX3" s="107"/>
      <c r="EKY3" s="107"/>
      <c r="EKZ3" s="107"/>
      <c r="ELA3" s="107"/>
      <c r="ELB3" s="107"/>
      <c r="ELC3" s="107"/>
      <c r="ELD3" s="107"/>
      <c r="ELE3" s="107"/>
      <c r="ELF3" s="107"/>
      <c r="ELG3" s="107"/>
      <c r="ELH3" s="107"/>
      <c r="ELI3" s="107"/>
      <c r="ELJ3" s="107"/>
      <c r="ELK3" s="107"/>
      <c r="ELL3" s="107"/>
      <c r="ELM3" s="107"/>
      <c r="ELN3" s="107"/>
      <c r="ELO3" s="107"/>
      <c r="ELP3" s="107"/>
      <c r="ELQ3" s="107"/>
      <c r="ELR3" s="107"/>
      <c r="ELS3" s="107"/>
      <c r="ELT3" s="107"/>
      <c r="ELU3" s="107"/>
      <c r="ELV3" s="107"/>
      <c r="ELW3" s="107"/>
      <c r="ELX3" s="107"/>
      <c r="ELY3" s="107"/>
      <c r="ELZ3" s="107"/>
      <c r="EMA3" s="107"/>
      <c r="EMB3" s="107"/>
      <c r="EMC3" s="107"/>
      <c r="EMD3" s="107"/>
      <c r="EME3" s="107"/>
      <c r="EMF3" s="107"/>
      <c r="EMG3" s="107"/>
      <c r="EMH3" s="107"/>
      <c r="EMI3" s="107"/>
      <c r="EMJ3" s="107"/>
      <c r="EMK3" s="107"/>
      <c r="EML3" s="107"/>
      <c r="EMM3" s="107"/>
      <c r="EMN3" s="107"/>
      <c r="EMO3" s="107"/>
      <c r="EMP3" s="107"/>
      <c r="EMQ3" s="107"/>
      <c r="EMR3" s="107"/>
      <c r="EMS3" s="107"/>
      <c r="EMT3" s="107"/>
      <c r="EMU3" s="107"/>
      <c r="EMV3" s="107"/>
      <c r="EMW3" s="107"/>
      <c r="EMX3" s="107"/>
      <c r="EMY3" s="107"/>
      <c r="EMZ3" s="107"/>
      <c r="ENA3" s="107"/>
      <c r="ENB3" s="107"/>
      <c r="ENC3" s="107"/>
      <c r="END3" s="107"/>
      <c r="ENE3" s="107"/>
      <c r="ENF3" s="107"/>
      <c r="ENG3" s="107"/>
      <c r="ENH3" s="107"/>
      <c r="ENI3" s="107"/>
      <c r="ENJ3" s="107"/>
      <c r="ENK3" s="107"/>
      <c r="ENL3" s="107"/>
      <c r="ENM3" s="107"/>
      <c r="ENN3" s="107"/>
      <c r="ENO3" s="107"/>
      <c r="ENP3" s="107"/>
      <c r="ENQ3" s="107"/>
      <c r="ENR3" s="107"/>
      <c r="ENS3" s="107"/>
      <c r="ENT3" s="107"/>
      <c r="ENU3" s="107"/>
      <c r="ENV3" s="107"/>
      <c r="ENW3" s="107"/>
      <c r="ENX3" s="107"/>
      <c r="ENY3" s="107"/>
      <c r="ENZ3" s="107"/>
      <c r="EOA3" s="107"/>
      <c r="EOB3" s="107"/>
      <c r="EOC3" s="107"/>
      <c r="EOD3" s="107"/>
      <c r="EOE3" s="107"/>
      <c r="EOF3" s="107"/>
      <c r="EOG3" s="107"/>
      <c r="EOH3" s="107"/>
      <c r="EOI3" s="107"/>
      <c r="EOJ3" s="107"/>
      <c r="EOK3" s="107"/>
      <c r="EOL3" s="107"/>
      <c r="EOM3" s="107"/>
      <c r="EON3" s="107"/>
      <c r="EOO3" s="107"/>
      <c r="EOP3" s="107"/>
      <c r="EOQ3" s="107"/>
      <c r="EOR3" s="107"/>
      <c r="EOS3" s="107"/>
      <c r="EOT3" s="107"/>
      <c r="EOU3" s="107"/>
      <c r="EOV3" s="107"/>
      <c r="EOW3" s="107"/>
      <c r="EOX3" s="107"/>
      <c r="EOY3" s="107"/>
      <c r="EOZ3" s="107"/>
      <c r="EPA3" s="107"/>
      <c r="EPB3" s="107"/>
      <c r="EPC3" s="107"/>
      <c r="EPD3" s="107"/>
      <c r="EPE3" s="107"/>
      <c r="EPF3" s="107"/>
      <c r="EPG3" s="107"/>
      <c r="EPH3" s="107"/>
      <c r="EPI3" s="107"/>
      <c r="EPJ3" s="107"/>
      <c r="EPK3" s="107"/>
      <c r="EPL3" s="107"/>
      <c r="EPM3" s="107"/>
      <c r="EPN3" s="107"/>
      <c r="EPO3" s="107"/>
      <c r="EPP3" s="107"/>
      <c r="EPQ3" s="107"/>
      <c r="EPR3" s="107"/>
      <c r="EPS3" s="107"/>
      <c r="EPT3" s="107"/>
      <c r="EPU3" s="107"/>
      <c r="EPV3" s="107"/>
      <c r="EPW3" s="107"/>
      <c r="EPX3" s="107"/>
      <c r="EPY3" s="107"/>
      <c r="EPZ3" s="107"/>
      <c r="EQA3" s="107"/>
      <c r="EQB3" s="107"/>
      <c r="EQC3" s="107"/>
      <c r="EQD3" s="107"/>
      <c r="EQE3" s="107"/>
      <c r="EQF3" s="107"/>
      <c r="EQG3" s="107"/>
      <c r="EQH3" s="107"/>
      <c r="EQI3" s="107"/>
      <c r="EQJ3" s="107"/>
      <c r="EQK3" s="107"/>
      <c r="EQL3" s="107"/>
      <c r="EQM3" s="107"/>
      <c r="EQN3" s="107"/>
      <c r="EQO3" s="107"/>
      <c r="EQP3" s="107"/>
      <c r="EQQ3" s="107"/>
      <c r="EQR3" s="107"/>
      <c r="EQS3" s="107"/>
      <c r="EQT3" s="107"/>
      <c r="EQU3" s="107"/>
      <c r="EQV3" s="107"/>
      <c r="EQW3" s="107"/>
      <c r="EQX3" s="107"/>
      <c r="EQY3" s="107"/>
      <c r="EQZ3" s="107"/>
      <c r="ERA3" s="107"/>
      <c r="ERB3" s="107"/>
      <c r="ERC3" s="107"/>
      <c r="ERD3" s="107"/>
      <c r="ERE3" s="107"/>
      <c r="ERF3" s="107"/>
      <c r="ERG3" s="107"/>
      <c r="ERH3" s="107"/>
      <c r="ERI3" s="107"/>
      <c r="ERJ3" s="107"/>
      <c r="ERK3" s="107"/>
      <c r="ERL3" s="107"/>
      <c r="ERM3" s="107"/>
      <c r="ERN3" s="107"/>
      <c r="ERO3" s="107"/>
      <c r="ERP3" s="107"/>
      <c r="ERQ3" s="107"/>
      <c r="ERR3" s="107"/>
      <c r="ERS3" s="107"/>
      <c r="ERT3" s="107"/>
      <c r="ERU3" s="107"/>
      <c r="ERV3" s="107"/>
      <c r="ERW3" s="107"/>
      <c r="ERX3" s="107"/>
      <c r="ERY3" s="107"/>
      <c r="ERZ3" s="107"/>
      <c r="ESA3" s="107"/>
      <c r="ESB3" s="107"/>
      <c r="ESC3" s="107"/>
      <c r="ESD3" s="107"/>
      <c r="ESE3" s="107"/>
      <c r="ESF3" s="107"/>
      <c r="ESG3" s="107"/>
      <c r="ESH3" s="107"/>
      <c r="ESI3" s="107"/>
      <c r="ESJ3" s="107"/>
      <c r="ESK3" s="107"/>
      <c r="ESL3" s="107"/>
      <c r="ESM3" s="107"/>
      <c r="ESN3" s="107"/>
      <c r="ESO3" s="107"/>
      <c r="ESP3" s="107"/>
      <c r="ESQ3" s="107"/>
      <c r="ESR3" s="107"/>
      <c r="ESS3" s="107"/>
      <c r="EST3" s="107"/>
      <c r="ESU3" s="107"/>
      <c r="ESV3" s="107"/>
      <c r="ESW3" s="107"/>
      <c r="ESX3" s="107"/>
      <c r="ESY3" s="107"/>
      <c r="ESZ3" s="107"/>
      <c r="ETA3" s="107"/>
      <c r="ETB3" s="107"/>
      <c r="ETC3" s="107"/>
      <c r="ETD3" s="107"/>
      <c r="ETE3" s="107"/>
      <c r="ETF3" s="107"/>
      <c r="ETG3" s="107"/>
      <c r="ETH3" s="107"/>
      <c r="ETI3" s="107"/>
      <c r="ETJ3" s="107"/>
      <c r="ETK3" s="107"/>
      <c r="ETL3" s="107"/>
      <c r="ETM3" s="107"/>
      <c r="ETN3" s="107"/>
      <c r="ETO3" s="107"/>
      <c r="ETP3" s="107"/>
      <c r="ETQ3" s="107"/>
      <c r="ETR3" s="107"/>
      <c r="ETS3" s="107"/>
      <c r="ETT3" s="107"/>
      <c r="ETU3" s="107"/>
      <c r="ETV3" s="107"/>
      <c r="ETW3" s="107"/>
      <c r="ETX3" s="107"/>
      <c r="ETY3" s="107"/>
      <c r="ETZ3" s="107"/>
      <c r="EUA3" s="107"/>
      <c r="EUB3" s="107"/>
      <c r="EUC3" s="107"/>
      <c r="EUD3" s="107"/>
      <c r="EUE3" s="107"/>
      <c r="EUF3" s="107"/>
      <c r="EUG3" s="107"/>
      <c r="EUH3" s="107"/>
      <c r="EUI3" s="107"/>
      <c r="EUJ3" s="107"/>
      <c r="EUK3" s="107"/>
      <c r="EUL3" s="107"/>
      <c r="EUM3" s="107"/>
      <c r="EUN3" s="107"/>
      <c r="EUO3" s="107"/>
      <c r="EUP3" s="107"/>
      <c r="EUQ3" s="107"/>
      <c r="EUR3" s="107"/>
      <c r="EUS3" s="107"/>
      <c r="EUT3" s="107"/>
      <c r="EUU3" s="107"/>
      <c r="EUV3" s="107"/>
      <c r="EUW3" s="107"/>
      <c r="EUX3" s="107"/>
      <c r="EUY3" s="107"/>
      <c r="EUZ3" s="107"/>
      <c r="EVA3" s="107"/>
      <c r="EVB3" s="107"/>
      <c r="EVC3" s="107"/>
      <c r="EVD3" s="107"/>
      <c r="EVE3" s="107"/>
      <c r="EVF3" s="107"/>
      <c r="EVG3" s="107"/>
      <c r="EVH3" s="107"/>
      <c r="EVI3" s="107"/>
      <c r="EVJ3" s="107"/>
      <c r="EVK3" s="107"/>
      <c r="EVL3" s="107"/>
      <c r="EVM3" s="107"/>
      <c r="EVN3" s="107"/>
      <c r="EVO3" s="107"/>
      <c r="EVP3" s="107"/>
      <c r="EVQ3" s="107"/>
      <c r="EVR3" s="107"/>
      <c r="EVS3" s="107"/>
      <c r="EVT3" s="107"/>
      <c r="EVU3" s="107"/>
      <c r="EVV3" s="107"/>
      <c r="EVW3" s="107"/>
      <c r="EVX3" s="107"/>
      <c r="EVY3" s="107"/>
      <c r="EVZ3" s="107"/>
      <c r="EWA3" s="107"/>
      <c r="EWB3" s="107"/>
      <c r="EWC3" s="107"/>
      <c r="EWD3" s="107"/>
      <c r="EWE3" s="107"/>
      <c r="EWF3" s="107"/>
      <c r="EWG3" s="107"/>
      <c r="EWH3" s="107"/>
      <c r="EWI3" s="107"/>
      <c r="EWJ3" s="107"/>
      <c r="EWK3" s="107"/>
      <c r="EWL3" s="107"/>
      <c r="EWM3" s="107"/>
      <c r="EWN3" s="107"/>
      <c r="EWO3" s="107"/>
      <c r="EWP3" s="107"/>
      <c r="EWQ3" s="107"/>
      <c r="EWR3" s="107"/>
      <c r="EWS3" s="107"/>
      <c r="EWT3" s="107"/>
      <c r="EWU3" s="107"/>
      <c r="EWV3" s="107"/>
      <c r="EWW3" s="107"/>
      <c r="EWX3" s="107"/>
      <c r="EWY3" s="107"/>
      <c r="EWZ3" s="107"/>
      <c r="EXA3" s="107"/>
      <c r="EXB3" s="107"/>
      <c r="EXC3" s="107"/>
      <c r="EXD3" s="107"/>
      <c r="EXE3" s="107"/>
      <c r="EXF3" s="107"/>
      <c r="EXG3" s="107"/>
      <c r="EXH3" s="107"/>
      <c r="EXI3" s="107"/>
      <c r="EXJ3" s="107"/>
      <c r="EXK3" s="107"/>
      <c r="EXL3" s="107"/>
      <c r="EXM3" s="107"/>
      <c r="EXN3" s="107"/>
      <c r="EXO3" s="107"/>
      <c r="EXP3" s="107"/>
      <c r="EXQ3" s="107"/>
      <c r="EXR3" s="107"/>
      <c r="EXS3" s="107"/>
      <c r="EXT3" s="107"/>
      <c r="EXU3" s="107"/>
      <c r="EXV3" s="107"/>
      <c r="EXW3" s="107"/>
      <c r="EXX3" s="107"/>
      <c r="EXY3" s="107"/>
      <c r="EXZ3" s="107"/>
      <c r="EYA3" s="107"/>
      <c r="EYB3" s="107"/>
      <c r="EYC3" s="107"/>
      <c r="EYD3" s="107"/>
      <c r="EYE3" s="107"/>
      <c r="EYF3" s="107"/>
      <c r="EYG3" s="107"/>
      <c r="EYH3" s="107"/>
      <c r="EYI3" s="107"/>
      <c r="EYJ3" s="107"/>
      <c r="EYK3" s="107"/>
      <c r="EYL3" s="107"/>
      <c r="EYM3" s="107"/>
      <c r="EYN3" s="107"/>
      <c r="EYO3" s="107"/>
      <c r="EYP3" s="107"/>
      <c r="EYQ3" s="107"/>
      <c r="EYR3" s="107"/>
      <c r="EYS3" s="107"/>
      <c r="EYT3" s="107"/>
      <c r="EYU3" s="107"/>
      <c r="EYV3" s="107"/>
      <c r="EYW3" s="107"/>
      <c r="EYX3" s="107"/>
      <c r="EYY3" s="107"/>
      <c r="EYZ3" s="107"/>
      <c r="EZA3" s="107"/>
      <c r="EZB3" s="107"/>
      <c r="EZC3" s="107"/>
      <c r="EZD3" s="107"/>
      <c r="EZE3" s="107"/>
      <c r="EZF3" s="107"/>
      <c r="EZG3" s="107"/>
      <c r="EZH3" s="107"/>
      <c r="EZI3" s="107"/>
      <c r="EZJ3" s="107"/>
      <c r="EZK3" s="107"/>
      <c r="EZL3" s="107"/>
      <c r="EZM3" s="107"/>
      <c r="EZN3" s="107"/>
      <c r="EZO3" s="107"/>
      <c r="EZP3" s="107"/>
      <c r="EZQ3" s="107"/>
      <c r="EZR3" s="107"/>
      <c r="EZS3" s="107"/>
      <c r="EZT3" s="107"/>
      <c r="EZU3" s="107"/>
      <c r="EZV3" s="107"/>
      <c r="EZW3" s="107"/>
      <c r="EZX3" s="107"/>
      <c r="EZY3" s="107"/>
      <c r="EZZ3" s="107"/>
      <c r="FAA3" s="107"/>
      <c r="FAB3" s="107"/>
      <c r="FAC3" s="107"/>
      <c r="FAD3" s="107"/>
      <c r="FAE3" s="107"/>
      <c r="FAF3" s="107"/>
      <c r="FAG3" s="107"/>
      <c r="FAH3" s="107"/>
      <c r="FAI3" s="107"/>
      <c r="FAJ3" s="107"/>
      <c r="FAK3" s="107"/>
      <c r="FAL3" s="107"/>
      <c r="FAM3" s="107"/>
      <c r="FAN3" s="107"/>
      <c r="FAO3" s="107"/>
      <c r="FAP3" s="107"/>
      <c r="FAQ3" s="107"/>
      <c r="FAR3" s="107"/>
      <c r="FAS3" s="107"/>
      <c r="FAT3" s="107"/>
      <c r="FAU3" s="107"/>
      <c r="FAV3" s="107"/>
      <c r="FAW3" s="107"/>
      <c r="FAX3" s="107"/>
      <c r="FAY3" s="107"/>
      <c r="FAZ3" s="107"/>
      <c r="FBA3" s="107"/>
      <c r="FBB3" s="107"/>
      <c r="FBC3" s="107"/>
      <c r="FBD3" s="107"/>
      <c r="FBE3" s="107"/>
      <c r="FBF3" s="107"/>
      <c r="FBG3" s="107"/>
      <c r="FBH3" s="107"/>
      <c r="FBI3" s="107"/>
      <c r="FBJ3" s="107"/>
      <c r="FBK3" s="107"/>
      <c r="FBL3" s="107"/>
      <c r="FBM3" s="107"/>
      <c r="FBN3" s="107"/>
      <c r="FBO3" s="107"/>
      <c r="FBP3" s="107"/>
      <c r="FBQ3" s="107"/>
      <c r="FBR3" s="107"/>
      <c r="FBS3" s="107"/>
      <c r="FBT3" s="107"/>
      <c r="FBU3" s="107"/>
      <c r="FBV3" s="107"/>
      <c r="FBW3" s="107"/>
      <c r="FBX3" s="107"/>
      <c r="FBY3" s="107"/>
      <c r="FBZ3" s="107"/>
      <c r="FCA3" s="107"/>
      <c r="FCB3" s="107"/>
      <c r="FCC3" s="107"/>
      <c r="FCD3" s="107"/>
      <c r="FCE3" s="107"/>
      <c r="FCF3" s="107"/>
      <c r="FCG3" s="107"/>
      <c r="FCH3" s="107"/>
      <c r="FCI3" s="107"/>
      <c r="FCJ3" s="107"/>
      <c r="FCK3" s="107"/>
      <c r="FCL3" s="107"/>
      <c r="FCM3" s="107"/>
      <c r="FCN3" s="107"/>
      <c r="FCO3" s="107"/>
      <c r="FCP3" s="107"/>
      <c r="FCQ3" s="107"/>
      <c r="FCR3" s="107"/>
      <c r="FCS3" s="107"/>
      <c r="FCT3" s="107"/>
      <c r="FCU3" s="107"/>
      <c r="FCV3" s="107"/>
      <c r="FCW3" s="107"/>
      <c r="FCX3" s="107"/>
      <c r="FCY3" s="107"/>
      <c r="FCZ3" s="107"/>
      <c r="FDA3" s="107"/>
      <c r="FDB3" s="107"/>
      <c r="FDC3" s="107"/>
      <c r="FDD3" s="107"/>
      <c r="FDE3" s="107"/>
      <c r="FDF3" s="107"/>
      <c r="FDG3" s="107"/>
      <c r="FDH3" s="107"/>
      <c r="FDI3" s="107"/>
      <c r="FDJ3" s="107"/>
      <c r="FDK3" s="107"/>
      <c r="FDL3" s="107"/>
      <c r="FDM3" s="107"/>
      <c r="FDN3" s="107"/>
      <c r="FDO3" s="107"/>
      <c r="FDP3" s="107"/>
      <c r="FDQ3" s="107"/>
      <c r="FDR3" s="107"/>
      <c r="FDS3" s="107"/>
      <c r="FDT3" s="107"/>
      <c r="FDU3" s="107"/>
      <c r="FDV3" s="107"/>
      <c r="FDW3" s="107"/>
      <c r="FDX3" s="107"/>
      <c r="FDY3" s="107"/>
      <c r="FDZ3" s="107"/>
      <c r="FEA3" s="107"/>
      <c r="FEB3" s="107"/>
      <c r="FEC3" s="107"/>
      <c r="FED3" s="107"/>
      <c r="FEE3" s="107"/>
      <c r="FEF3" s="107"/>
      <c r="FEG3" s="107"/>
      <c r="FEH3" s="107"/>
      <c r="FEI3" s="107"/>
      <c r="FEJ3" s="107"/>
      <c r="FEK3" s="107"/>
      <c r="FEL3" s="107"/>
      <c r="FEM3" s="107"/>
      <c r="FEN3" s="107"/>
      <c r="FEO3" s="107"/>
      <c r="FEP3" s="107"/>
      <c r="FEQ3" s="107"/>
      <c r="FER3" s="107"/>
      <c r="FES3" s="107"/>
      <c r="FET3" s="107"/>
      <c r="FEU3" s="107"/>
      <c r="FEV3" s="107"/>
      <c r="FEW3" s="107"/>
      <c r="FEX3" s="107"/>
      <c r="FEY3" s="107"/>
      <c r="FEZ3" s="107"/>
      <c r="FFA3" s="107"/>
      <c r="FFB3" s="107"/>
      <c r="FFC3" s="107"/>
      <c r="FFD3" s="107"/>
      <c r="FFE3" s="107"/>
      <c r="FFF3" s="107"/>
      <c r="FFG3" s="107"/>
      <c r="FFH3" s="107"/>
      <c r="FFI3" s="107"/>
      <c r="FFJ3" s="107"/>
      <c r="FFK3" s="107"/>
      <c r="FFL3" s="107"/>
      <c r="FFM3" s="107"/>
      <c r="FFN3" s="107"/>
      <c r="FFO3" s="107"/>
      <c r="FFP3" s="107"/>
      <c r="FFQ3" s="107"/>
      <c r="FFR3" s="107"/>
      <c r="FFS3" s="107"/>
      <c r="FFT3" s="107"/>
      <c r="FFU3" s="107"/>
      <c r="FFV3" s="107"/>
      <c r="FFW3" s="107"/>
      <c r="FFX3" s="107"/>
      <c r="FFY3" s="107"/>
      <c r="FFZ3" s="107"/>
      <c r="FGA3" s="107"/>
      <c r="FGB3" s="107"/>
      <c r="FGC3" s="107"/>
      <c r="FGD3" s="107"/>
      <c r="FGE3" s="107"/>
      <c r="FGF3" s="107"/>
      <c r="FGG3" s="107"/>
      <c r="FGH3" s="107"/>
      <c r="FGI3" s="107"/>
      <c r="FGJ3" s="107"/>
      <c r="FGK3" s="107"/>
      <c r="FGL3" s="107"/>
      <c r="FGM3" s="107"/>
      <c r="FGN3" s="107"/>
      <c r="FGO3" s="107"/>
      <c r="FGP3" s="107"/>
      <c r="FGQ3" s="107"/>
      <c r="FGR3" s="107"/>
      <c r="FGS3" s="107"/>
      <c r="FGT3" s="107"/>
      <c r="FGU3" s="107"/>
      <c r="FGV3" s="107"/>
      <c r="FGW3" s="107"/>
      <c r="FGX3" s="107"/>
      <c r="FGY3" s="107"/>
      <c r="FGZ3" s="107"/>
      <c r="FHA3" s="107"/>
      <c r="FHB3" s="107"/>
      <c r="FHC3" s="107"/>
      <c r="FHD3" s="107"/>
      <c r="FHE3" s="107"/>
      <c r="FHF3" s="107"/>
      <c r="FHG3" s="107"/>
      <c r="FHH3" s="107"/>
      <c r="FHI3" s="107"/>
      <c r="FHJ3" s="107"/>
      <c r="FHK3" s="107"/>
      <c r="FHL3" s="107"/>
      <c r="FHM3" s="107"/>
      <c r="FHN3" s="107"/>
      <c r="FHO3" s="107"/>
      <c r="FHP3" s="107"/>
      <c r="FHQ3" s="107"/>
      <c r="FHR3" s="107"/>
      <c r="FHS3" s="107"/>
      <c r="FHT3" s="107"/>
      <c r="FHU3" s="107"/>
      <c r="FHV3" s="107"/>
      <c r="FHW3" s="107"/>
      <c r="FHX3" s="107"/>
      <c r="FHY3" s="107"/>
      <c r="FHZ3" s="107"/>
      <c r="FIA3" s="107"/>
      <c r="FIB3" s="107"/>
      <c r="FIC3" s="107"/>
      <c r="FID3" s="107"/>
      <c r="FIE3" s="107"/>
      <c r="FIF3" s="107"/>
      <c r="FIG3" s="107"/>
      <c r="FIH3" s="107"/>
      <c r="FII3" s="107"/>
      <c r="FIJ3" s="107"/>
      <c r="FIK3" s="107"/>
      <c r="FIL3" s="107"/>
      <c r="FIM3" s="107"/>
      <c r="FIN3" s="107"/>
      <c r="FIO3" s="107"/>
      <c r="FIP3" s="107"/>
      <c r="FIQ3" s="107"/>
      <c r="FIR3" s="107"/>
      <c r="FIS3" s="107"/>
      <c r="FIT3" s="107"/>
      <c r="FIU3" s="107"/>
      <c r="FIV3" s="107"/>
      <c r="FIW3" s="107"/>
      <c r="FIX3" s="107"/>
      <c r="FIY3" s="107"/>
      <c r="FIZ3" s="107"/>
      <c r="FJA3" s="107"/>
      <c r="FJB3" s="107"/>
      <c r="FJC3" s="107"/>
      <c r="FJD3" s="107"/>
      <c r="FJE3" s="107"/>
      <c r="FJF3" s="107"/>
      <c r="FJG3" s="107"/>
      <c r="FJH3" s="107"/>
      <c r="FJI3" s="107"/>
      <c r="FJJ3" s="107"/>
      <c r="FJK3" s="107"/>
      <c r="FJL3" s="107"/>
      <c r="FJM3" s="107"/>
      <c r="FJN3" s="107"/>
      <c r="FJO3" s="107"/>
      <c r="FJP3" s="107"/>
      <c r="FJQ3" s="107"/>
      <c r="FJR3" s="107"/>
      <c r="FJS3" s="107"/>
      <c r="FJT3" s="107"/>
      <c r="FJU3" s="107"/>
      <c r="FJV3" s="107"/>
      <c r="FJW3" s="107"/>
      <c r="FJX3" s="107"/>
      <c r="FJY3" s="107"/>
      <c r="FJZ3" s="107"/>
      <c r="FKA3" s="107"/>
      <c r="FKB3" s="107"/>
      <c r="FKC3" s="107"/>
      <c r="FKD3" s="107"/>
      <c r="FKE3" s="107"/>
      <c r="FKF3" s="107"/>
      <c r="FKG3" s="107"/>
      <c r="FKH3" s="107"/>
      <c r="FKI3" s="107"/>
      <c r="FKJ3" s="107"/>
      <c r="FKK3" s="107"/>
      <c r="FKL3" s="107"/>
      <c r="FKM3" s="107"/>
      <c r="FKN3" s="107"/>
      <c r="FKO3" s="107"/>
      <c r="FKP3" s="107"/>
      <c r="FKQ3" s="107"/>
      <c r="FKR3" s="107"/>
      <c r="FKS3" s="107"/>
      <c r="FKT3" s="107"/>
      <c r="FKU3" s="107"/>
      <c r="FKV3" s="107"/>
      <c r="FKW3" s="107"/>
      <c r="FKX3" s="107"/>
      <c r="FKY3" s="107"/>
      <c r="FKZ3" s="107"/>
      <c r="FLA3" s="107"/>
      <c r="FLB3" s="107"/>
      <c r="FLC3" s="107"/>
      <c r="FLD3" s="107"/>
      <c r="FLE3" s="107"/>
      <c r="FLF3" s="107"/>
      <c r="FLG3" s="107"/>
      <c r="FLH3" s="107"/>
      <c r="FLI3" s="107"/>
      <c r="FLJ3" s="107"/>
      <c r="FLK3" s="107"/>
      <c r="FLL3" s="107"/>
      <c r="FLM3" s="107"/>
      <c r="FLN3" s="107"/>
      <c r="FLO3" s="107"/>
      <c r="FLP3" s="107"/>
      <c r="FLQ3" s="107"/>
      <c r="FLR3" s="107"/>
      <c r="FLS3" s="107"/>
      <c r="FLT3" s="107"/>
      <c r="FLU3" s="107"/>
      <c r="FLV3" s="107"/>
      <c r="FLW3" s="107"/>
      <c r="FLX3" s="107"/>
      <c r="FLY3" s="107"/>
      <c r="FLZ3" s="107"/>
      <c r="FMA3" s="107"/>
      <c r="FMB3" s="107"/>
      <c r="FMC3" s="107"/>
      <c r="FMD3" s="107"/>
      <c r="FME3" s="107"/>
      <c r="FMF3" s="107"/>
      <c r="FMG3" s="107"/>
      <c r="FMH3" s="107"/>
      <c r="FMI3" s="107"/>
      <c r="FMJ3" s="107"/>
      <c r="FMK3" s="107"/>
      <c r="FML3" s="107"/>
      <c r="FMM3" s="107"/>
      <c r="FMN3" s="107"/>
      <c r="FMO3" s="107"/>
      <c r="FMP3" s="107"/>
      <c r="FMQ3" s="107"/>
      <c r="FMR3" s="107"/>
      <c r="FMS3" s="107"/>
      <c r="FMT3" s="107"/>
      <c r="FMU3" s="107"/>
      <c r="FMV3" s="107"/>
      <c r="FMW3" s="107"/>
      <c r="FMX3" s="107"/>
      <c r="FMY3" s="107"/>
      <c r="FMZ3" s="107"/>
      <c r="FNA3" s="107"/>
      <c r="FNB3" s="107"/>
      <c r="FNC3" s="107"/>
      <c r="FND3" s="107"/>
      <c r="FNE3" s="107"/>
      <c r="FNF3" s="107"/>
      <c r="FNG3" s="107"/>
      <c r="FNH3" s="107"/>
      <c r="FNI3" s="107"/>
      <c r="FNJ3" s="107"/>
      <c r="FNK3" s="107"/>
      <c r="FNL3" s="107"/>
      <c r="FNM3" s="107"/>
      <c r="FNN3" s="107"/>
      <c r="FNO3" s="107"/>
      <c r="FNP3" s="107"/>
      <c r="FNQ3" s="107"/>
      <c r="FNR3" s="107"/>
      <c r="FNS3" s="107"/>
      <c r="FNT3" s="107"/>
      <c r="FNU3" s="107"/>
      <c r="FNV3" s="107"/>
      <c r="FNW3" s="107"/>
      <c r="FNX3" s="107"/>
      <c r="FNY3" s="107"/>
      <c r="FNZ3" s="107"/>
      <c r="FOA3" s="107"/>
      <c r="FOB3" s="107"/>
      <c r="FOC3" s="107"/>
      <c r="FOD3" s="107"/>
      <c r="FOE3" s="107"/>
      <c r="FOF3" s="107"/>
      <c r="FOG3" s="107"/>
      <c r="FOH3" s="107"/>
      <c r="FOI3" s="107"/>
      <c r="FOJ3" s="107"/>
      <c r="FOK3" s="107"/>
      <c r="FOL3" s="107"/>
      <c r="FOM3" s="107"/>
      <c r="FON3" s="107"/>
      <c r="FOO3" s="107"/>
      <c r="FOP3" s="107"/>
      <c r="FOQ3" s="107"/>
      <c r="FOR3" s="107"/>
      <c r="FOS3" s="107"/>
      <c r="FOT3" s="107"/>
      <c r="FOU3" s="107"/>
      <c r="FOV3" s="107"/>
      <c r="FOW3" s="107"/>
      <c r="FOX3" s="107"/>
      <c r="FOY3" s="107"/>
      <c r="FOZ3" s="107"/>
      <c r="FPA3" s="107"/>
      <c r="FPB3" s="107"/>
      <c r="FPC3" s="107"/>
      <c r="FPD3" s="107"/>
      <c r="FPE3" s="107"/>
      <c r="FPF3" s="107"/>
      <c r="FPG3" s="107"/>
      <c r="FPH3" s="107"/>
      <c r="FPI3" s="107"/>
      <c r="FPJ3" s="107"/>
      <c r="FPK3" s="107"/>
      <c r="FPL3" s="107"/>
      <c r="FPM3" s="107"/>
      <c r="FPN3" s="107"/>
      <c r="FPO3" s="107"/>
      <c r="FPP3" s="107"/>
      <c r="FPQ3" s="107"/>
      <c r="FPR3" s="107"/>
      <c r="FPS3" s="107"/>
      <c r="FPT3" s="107"/>
      <c r="FPU3" s="107"/>
      <c r="FPV3" s="107"/>
      <c r="FPW3" s="107"/>
      <c r="FPX3" s="107"/>
      <c r="FPY3" s="107"/>
      <c r="FPZ3" s="107"/>
      <c r="FQA3" s="107"/>
      <c r="FQB3" s="107"/>
      <c r="FQC3" s="107"/>
      <c r="FQD3" s="107"/>
      <c r="FQE3" s="107"/>
      <c r="FQF3" s="107"/>
      <c r="FQG3" s="107"/>
      <c r="FQH3" s="107"/>
      <c r="FQI3" s="107"/>
      <c r="FQJ3" s="107"/>
      <c r="FQK3" s="107"/>
      <c r="FQL3" s="107"/>
      <c r="FQM3" s="107"/>
      <c r="FQN3" s="107"/>
      <c r="FQO3" s="107"/>
      <c r="FQP3" s="107"/>
      <c r="FQQ3" s="107"/>
      <c r="FQR3" s="107"/>
      <c r="FQS3" s="107"/>
      <c r="FQT3" s="107"/>
      <c r="FQU3" s="107"/>
      <c r="FQV3" s="107"/>
      <c r="FQW3" s="107"/>
      <c r="FQX3" s="107"/>
      <c r="FQY3" s="107"/>
      <c r="FQZ3" s="107"/>
      <c r="FRA3" s="107"/>
      <c r="FRB3" s="107"/>
      <c r="FRC3" s="107"/>
      <c r="FRD3" s="107"/>
      <c r="FRE3" s="107"/>
      <c r="FRF3" s="107"/>
      <c r="FRG3" s="107"/>
      <c r="FRH3" s="107"/>
      <c r="FRI3" s="107"/>
      <c r="FRJ3" s="107"/>
      <c r="FRK3" s="107"/>
      <c r="FRL3" s="107"/>
      <c r="FRM3" s="107"/>
      <c r="FRN3" s="107"/>
      <c r="FRO3" s="107"/>
      <c r="FRP3" s="107"/>
      <c r="FRQ3" s="107"/>
      <c r="FRR3" s="107"/>
      <c r="FRS3" s="107"/>
      <c r="FRT3" s="107"/>
      <c r="FRU3" s="107"/>
      <c r="FRV3" s="107"/>
      <c r="FRW3" s="107"/>
      <c r="FRX3" s="107"/>
      <c r="FRY3" s="107"/>
      <c r="FRZ3" s="107"/>
      <c r="FSA3" s="107"/>
      <c r="FSB3" s="107"/>
      <c r="FSC3" s="107"/>
      <c r="FSD3" s="107"/>
      <c r="FSE3" s="107"/>
      <c r="FSF3" s="107"/>
      <c r="FSG3" s="107"/>
      <c r="FSH3" s="107"/>
      <c r="FSI3" s="107"/>
      <c r="FSJ3" s="107"/>
      <c r="FSK3" s="107"/>
      <c r="FSL3" s="107"/>
      <c r="FSM3" s="107"/>
      <c r="FSN3" s="107"/>
      <c r="FSO3" s="107"/>
      <c r="FSP3" s="107"/>
      <c r="FSQ3" s="107"/>
      <c r="FSR3" s="107"/>
      <c r="FSS3" s="107"/>
      <c r="FST3" s="107"/>
      <c r="FSU3" s="107"/>
      <c r="FSV3" s="107"/>
      <c r="FSW3" s="107"/>
      <c r="FSX3" s="107"/>
      <c r="FSY3" s="107"/>
      <c r="FSZ3" s="107"/>
      <c r="FTA3" s="107"/>
      <c r="FTB3" s="107"/>
      <c r="FTC3" s="107"/>
      <c r="FTD3" s="107"/>
      <c r="FTE3" s="107"/>
      <c r="FTF3" s="107"/>
      <c r="FTG3" s="107"/>
      <c r="FTH3" s="107"/>
      <c r="FTI3" s="107"/>
      <c r="FTJ3" s="107"/>
      <c r="FTK3" s="107"/>
      <c r="FTL3" s="107"/>
      <c r="FTM3" s="107"/>
      <c r="FTN3" s="107"/>
      <c r="FTO3" s="107"/>
      <c r="FTP3" s="107"/>
      <c r="FTQ3" s="107"/>
      <c r="FTR3" s="107"/>
      <c r="FTS3" s="107"/>
      <c r="FTT3" s="107"/>
      <c r="FTU3" s="107"/>
      <c r="FTV3" s="107"/>
      <c r="FTW3" s="107"/>
      <c r="FTX3" s="107"/>
      <c r="FTY3" s="107"/>
      <c r="FTZ3" s="107"/>
      <c r="FUA3" s="107"/>
      <c r="FUB3" s="107"/>
      <c r="FUC3" s="107"/>
      <c r="FUD3" s="107"/>
      <c r="FUE3" s="107"/>
      <c r="FUF3" s="107"/>
      <c r="FUG3" s="107"/>
      <c r="FUH3" s="107"/>
      <c r="FUI3" s="107"/>
      <c r="FUJ3" s="107"/>
      <c r="FUK3" s="107"/>
      <c r="FUL3" s="107"/>
      <c r="FUM3" s="107"/>
      <c r="FUN3" s="107"/>
      <c r="FUO3" s="107"/>
      <c r="FUP3" s="107"/>
      <c r="FUQ3" s="107"/>
      <c r="FUR3" s="107"/>
      <c r="FUS3" s="107"/>
      <c r="FUT3" s="107"/>
      <c r="FUU3" s="107"/>
      <c r="FUV3" s="107"/>
      <c r="FUW3" s="107"/>
      <c r="FUX3" s="107"/>
      <c r="FUY3" s="107"/>
      <c r="FUZ3" s="107"/>
      <c r="FVA3" s="107"/>
      <c r="FVB3" s="107"/>
      <c r="FVC3" s="107"/>
      <c r="FVD3" s="107"/>
      <c r="FVE3" s="107"/>
      <c r="FVF3" s="107"/>
      <c r="FVG3" s="107"/>
      <c r="FVH3" s="107"/>
      <c r="FVI3" s="107"/>
      <c r="FVJ3" s="107"/>
      <c r="FVK3" s="107"/>
      <c r="FVL3" s="107"/>
      <c r="FVM3" s="107"/>
      <c r="FVN3" s="107"/>
      <c r="FVO3" s="107"/>
      <c r="FVP3" s="107"/>
      <c r="FVQ3" s="107"/>
      <c r="FVR3" s="107"/>
      <c r="FVS3" s="107"/>
      <c r="FVT3" s="107"/>
      <c r="FVU3" s="107"/>
      <c r="FVV3" s="107"/>
      <c r="FVW3" s="107"/>
      <c r="FVX3" s="107"/>
      <c r="FVY3" s="107"/>
      <c r="FVZ3" s="107"/>
      <c r="FWA3" s="107"/>
      <c r="FWB3" s="107"/>
      <c r="FWC3" s="107"/>
      <c r="FWD3" s="107"/>
      <c r="FWE3" s="107"/>
      <c r="FWF3" s="107"/>
      <c r="FWG3" s="107"/>
      <c r="FWH3" s="107"/>
      <c r="FWI3" s="107"/>
      <c r="FWJ3" s="107"/>
      <c r="FWK3" s="107"/>
      <c r="FWL3" s="107"/>
      <c r="FWM3" s="107"/>
      <c r="FWN3" s="107"/>
      <c r="FWO3" s="107"/>
      <c r="FWP3" s="107"/>
      <c r="FWQ3" s="107"/>
      <c r="FWR3" s="107"/>
      <c r="FWS3" s="107"/>
      <c r="FWT3" s="107"/>
      <c r="FWU3" s="107"/>
      <c r="FWV3" s="107"/>
      <c r="FWW3" s="107"/>
      <c r="FWX3" s="107"/>
      <c r="FWY3" s="107"/>
      <c r="FWZ3" s="107"/>
      <c r="FXA3" s="107"/>
      <c r="FXB3" s="107"/>
      <c r="FXC3" s="107"/>
      <c r="FXD3" s="107"/>
      <c r="FXE3" s="107"/>
      <c r="FXF3" s="107"/>
      <c r="FXG3" s="107"/>
      <c r="FXH3" s="107"/>
      <c r="FXI3" s="107"/>
      <c r="FXJ3" s="107"/>
      <c r="FXK3" s="107"/>
      <c r="FXL3" s="107"/>
      <c r="FXM3" s="107"/>
      <c r="FXN3" s="107"/>
      <c r="FXO3" s="107"/>
      <c r="FXP3" s="107"/>
      <c r="FXQ3" s="107"/>
      <c r="FXR3" s="107"/>
      <c r="FXS3" s="107"/>
      <c r="FXT3" s="107"/>
      <c r="FXU3" s="107"/>
      <c r="FXV3" s="107"/>
      <c r="FXW3" s="107"/>
      <c r="FXX3" s="107"/>
      <c r="FXY3" s="107"/>
      <c r="FXZ3" s="107"/>
      <c r="FYA3" s="107"/>
      <c r="FYB3" s="107"/>
      <c r="FYC3" s="107"/>
      <c r="FYD3" s="107"/>
      <c r="FYE3" s="107"/>
      <c r="FYF3" s="107"/>
      <c r="FYG3" s="107"/>
      <c r="FYH3" s="107"/>
      <c r="FYI3" s="107"/>
      <c r="FYJ3" s="107"/>
      <c r="FYK3" s="107"/>
      <c r="FYL3" s="107"/>
      <c r="FYM3" s="107"/>
      <c r="FYN3" s="107"/>
      <c r="FYO3" s="107"/>
      <c r="FYP3" s="107"/>
      <c r="FYQ3" s="107"/>
      <c r="FYR3" s="107"/>
      <c r="FYS3" s="107"/>
      <c r="FYT3" s="107"/>
      <c r="FYU3" s="107"/>
      <c r="FYV3" s="107"/>
      <c r="FYW3" s="107"/>
      <c r="FYX3" s="107"/>
      <c r="FYY3" s="107"/>
      <c r="FYZ3" s="107"/>
      <c r="FZA3" s="107"/>
      <c r="FZB3" s="107"/>
      <c r="FZC3" s="107"/>
      <c r="FZD3" s="107"/>
      <c r="FZE3" s="107"/>
      <c r="FZF3" s="107"/>
      <c r="FZG3" s="107"/>
      <c r="FZH3" s="107"/>
      <c r="FZI3" s="107"/>
      <c r="FZJ3" s="107"/>
      <c r="FZK3" s="107"/>
      <c r="FZL3" s="107"/>
      <c r="FZM3" s="107"/>
      <c r="FZN3" s="107"/>
      <c r="FZO3" s="107"/>
      <c r="FZP3" s="107"/>
      <c r="FZQ3" s="107"/>
      <c r="FZR3" s="107"/>
      <c r="FZS3" s="107"/>
      <c r="FZT3" s="107"/>
      <c r="FZU3" s="107"/>
      <c r="FZV3" s="107"/>
      <c r="FZW3" s="107"/>
      <c r="FZX3" s="107"/>
      <c r="FZY3" s="107"/>
      <c r="FZZ3" s="107"/>
      <c r="GAA3" s="107"/>
      <c r="GAB3" s="107"/>
      <c r="GAC3" s="107"/>
      <c r="GAD3" s="107"/>
      <c r="GAE3" s="107"/>
      <c r="GAF3" s="107"/>
      <c r="GAG3" s="107"/>
      <c r="GAH3" s="107"/>
      <c r="GAI3" s="107"/>
      <c r="GAJ3" s="107"/>
      <c r="GAK3" s="107"/>
      <c r="GAL3" s="107"/>
      <c r="GAM3" s="107"/>
      <c r="GAN3" s="107"/>
      <c r="GAO3" s="107"/>
      <c r="GAP3" s="107"/>
      <c r="GAQ3" s="107"/>
      <c r="GAR3" s="107"/>
      <c r="GAS3" s="107"/>
      <c r="GAT3" s="107"/>
      <c r="GAU3" s="107"/>
      <c r="GAV3" s="107"/>
      <c r="GAW3" s="107"/>
      <c r="GAX3" s="107"/>
      <c r="GAY3" s="107"/>
      <c r="GAZ3" s="107"/>
      <c r="GBA3" s="107"/>
      <c r="GBB3" s="107"/>
      <c r="GBC3" s="107"/>
      <c r="GBD3" s="107"/>
      <c r="GBE3" s="107"/>
      <c r="GBF3" s="107"/>
      <c r="GBG3" s="107"/>
      <c r="GBH3" s="107"/>
      <c r="GBI3" s="107"/>
      <c r="GBJ3" s="107"/>
      <c r="GBK3" s="107"/>
      <c r="GBL3" s="107"/>
      <c r="GBM3" s="107"/>
      <c r="GBN3" s="107"/>
      <c r="GBO3" s="107"/>
      <c r="GBP3" s="107"/>
      <c r="GBQ3" s="107"/>
      <c r="GBR3" s="107"/>
      <c r="GBS3" s="107"/>
      <c r="GBT3" s="107"/>
      <c r="GBU3" s="107"/>
      <c r="GBV3" s="107"/>
      <c r="GBW3" s="107"/>
      <c r="GBX3" s="107"/>
      <c r="GBY3" s="107"/>
      <c r="GBZ3" s="107"/>
      <c r="GCA3" s="107"/>
      <c r="GCB3" s="107"/>
      <c r="GCC3" s="107"/>
      <c r="GCD3" s="107"/>
      <c r="GCE3" s="107"/>
      <c r="GCF3" s="107"/>
      <c r="GCG3" s="107"/>
      <c r="GCH3" s="107"/>
      <c r="GCI3" s="107"/>
      <c r="GCJ3" s="107"/>
      <c r="GCK3" s="107"/>
      <c r="GCL3" s="107"/>
      <c r="GCM3" s="107"/>
      <c r="GCN3" s="107"/>
      <c r="GCO3" s="107"/>
      <c r="GCP3" s="107"/>
      <c r="GCQ3" s="107"/>
      <c r="GCR3" s="107"/>
      <c r="GCS3" s="107"/>
      <c r="GCT3" s="107"/>
      <c r="GCU3" s="107"/>
      <c r="GCV3" s="107"/>
      <c r="GCW3" s="107"/>
      <c r="GCX3" s="107"/>
      <c r="GCY3" s="107"/>
      <c r="GCZ3" s="107"/>
      <c r="GDA3" s="107"/>
      <c r="GDB3" s="107"/>
      <c r="GDC3" s="107"/>
      <c r="GDD3" s="107"/>
      <c r="GDE3" s="107"/>
      <c r="GDF3" s="107"/>
      <c r="GDG3" s="107"/>
      <c r="GDH3" s="107"/>
      <c r="GDI3" s="107"/>
      <c r="GDJ3" s="107"/>
      <c r="GDK3" s="107"/>
      <c r="GDL3" s="107"/>
      <c r="GDM3" s="107"/>
      <c r="GDN3" s="107"/>
      <c r="GDO3" s="107"/>
      <c r="GDP3" s="107"/>
      <c r="GDQ3" s="107"/>
      <c r="GDR3" s="107"/>
      <c r="GDS3" s="107"/>
      <c r="GDT3" s="107"/>
      <c r="GDU3" s="107"/>
      <c r="GDV3" s="107"/>
      <c r="GDW3" s="107"/>
      <c r="GDX3" s="107"/>
      <c r="GDY3" s="107"/>
      <c r="GDZ3" s="107"/>
      <c r="GEA3" s="107"/>
      <c r="GEB3" s="107"/>
      <c r="GEC3" s="107"/>
      <c r="GED3" s="107"/>
      <c r="GEE3" s="107"/>
      <c r="GEF3" s="107"/>
      <c r="GEG3" s="107"/>
      <c r="GEH3" s="107"/>
      <c r="GEI3" s="107"/>
      <c r="GEJ3" s="107"/>
      <c r="GEK3" s="107"/>
      <c r="GEL3" s="107"/>
      <c r="GEM3" s="107"/>
      <c r="GEN3" s="107"/>
      <c r="GEO3" s="107"/>
      <c r="GEP3" s="107"/>
      <c r="GEQ3" s="107"/>
      <c r="GER3" s="107"/>
      <c r="GES3" s="107"/>
      <c r="GET3" s="107"/>
      <c r="GEU3" s="107"/>
      <c r="GEV3" s="107"/>
      <c r="GEW3" s="107"/>
      <c r="GEX3" s="107"/>
      <c r="GEY3" s="107"/>
      <c r="GEZ3" s="107"/>
      <c r="GFA3" s="107"/>
      <c r="GFB3" s="107"/>
      <c r="GFC3" s="107"/>
      <c r="GFD3" s="107"/>
      <c r="GFE3" s="107"/>
      <c r="GFF3" s="107"/>
      <c r="GFG3" s="107"/>
      <c r="GFH3" s="107"/>
      <c r="GFI3" s="107"/>
      <c r="GFJ3" s="107"/>
      <c r="GFK3" s="107"/>
      <c r="GFL3" s="107"/>
      <c r="GFM3" s="107"/>
      <c r="GFN3" s="107"/>
      <c r="GFO3" s="107"/>
      <c r="GFP3" s="107"/>
      <c r="GFQ3" s="107"/>
      <c r="GFR3" s="107"/>
      <c r="GFS3" s="107"/>
      <c r="GFT3" s="107"/>
      <c r="GFU3" s="107"/>
      <c r="GFV3" s="107"/>
      <c r="GFW3" s="107"/>
      <c r="GFX3" s="107"/>
      <c r="GFY3" s="107"/>
      <c r="GFZ3" s="107"/>
      <c r="GGA3" s="107"/>
      <c r="GGB3" s="107"/>
      <c r="GGC3" s="107"/>
      <c r="GGD3" s="107"/>
      <c r="GGE3" s="107"/>
      <c r="GGF3" s="107"/>
      <c r="GGG3" s="107"/>
      <c r="GGH3" s="107"/>
      <c r="GGI3" s="107"/>
      <c r="GGJ3" s="107"/>
      <c r="GGK3" s="107"/>
      <c r="GGL3" s="107"/>
      <c r="GGM3" s="107"/>
      <c r="GGN3" s="107"/>
      <c r="GGO3" s="107"/>
      <c r="GGP3" s="107"/>
      <c r="GGQ3" s="107"/>
      <c r="GGR3" s="107"/>
      <c r="GGS3" s="107"/>
      <c r="GGT3" s="107"/>
      <c r="GGU3" s="107"/>
      <c r="GGV3" s="107"/>
      <c r="GGW3" s="107"/>
      <c r="GGX3" s="107"/>
      <c r="GGY3" s="107"/>
      <c r="GGZ3" s="107"/>
      <c r="GHA3" s="107"/>
      <c r="GHB3" s="107"/>
      <c r="GHC3" s="107"/>
      <c r="GHD3" s="107"/>
      <c r="GHE3" s="107"/>
      <c r="GHF3" s="107"/>
      <c r="GHG3" s="107"/>
      <c r="GHH3" s="107"/>
      <c r="GHI3" s="107"/>
      <c r="GHJ3" s="107"/>
      <c r="GHK3" s="107"/>
      <c r="GHL3" s="107"/>
      <c r="GHM3" s="107"/>
      <c r="GHN3" s="107"/>
      <c r="GHO3" s="107"/>
      <c r="GHP3" s="107"/>
      <c r="GHQ3" s="107"/>
      <c r="GHR3" s="107"/>
      <c r="GHS3" s="107"/>
      <c r="GHT3" s="107"/>
      <c r="GHU3" s="107"/>
      <c r="GHV3" s="107"/>
      <c r="GHW3" s="107"/>
      <c r="GHX3" s="107"/>
      <c r="GHY3" s="107"/>
      <c r="GHZ3" s="107"/>
      <c r="GIA3" s="107"/>
      <c r="GIB3" s="107"/>
      <c r="GIC3" s="107"/>
      <c r="GID3" s="107"/>
      <c r="GIE3" s="107"/>
      <c r="GIF3" s="107"/>
      <c r="GIG3" s="107"/>
      <c r="GIH3" s="107"/>
      <c r="GII3" s="107"/>
      <c r="GIJ3" s="107"/>
      <c r="GIK3" s="107"/>
      <c r="GIL3" s="107"/>
      <c r="GIM3" s="107"/>
      <c r="GIN3" s="107"/>
      <c r="GIO3" s="107"/>
      <c r="GIP3" s="107"/>
      <c r="GIQ3" s="107"/>
      <c r="GIR3" s="107"/>
      <c r="GIS3" s="107"/>
      <c r="GIT3" s="107"/>
      <c r="GIU3" s="107"/>
      <c r="GIV3" s="107"/>
      <c r="GIW3" s="107"/>
      <c r="GIX3" s="107"/>
      <c r="GIY3" s="107"/>
      <c r="GIZ3" s="107"/>
      <c r="GJA3" s="107"/>
      <c r="GJB3" s="107"/>
      <c r="GJC3" s="107"/>
      <c r="GJD3" s="107"/>
      <c r="GJE3" s="107"/>
      <c r="GJF3" s="107"/>
      <c r="GJG3" s="107"/>
      <c r="GJH3" s="107"/>
      <c r="GJI3" s="107"/>
      <c r="GJJ3" s="107"/>
      <c r="GJK3" s="107"/>
      <c r="GJL3" s="107"/>
      <c r="GJM3" s="107"/>
      <c r="GJN3" s="107"/>
      <c r="GJO3" s="107"/>
      <c r="GJP3" s="107"/>
      <c r="GJQ3" s="107"/>
      <c r="GJR3" s="107"/>
      <c r="GJS3" s="107"/>
      <c r="GJT3" s="107"/>
      <c r="GJU3" s="107"/>
      <c r="GJV3" s="107"/>
      <c r="GJW3" s="107"/>
      <c r="GJX3" s="107"/>
      <c r="GJY3" s="107"/>
      <c r="GJZ3" s="107"/>
      <c r="GKA3" s="107"/>
      <c r="GKB3" s="107"/>
      <c r="GKC3" s="107"/>
      <c r="GKD3" s="107"/>
      <c r="GKE3" s="107"/>
      <c r="GKF3" s="107"/>
      <c r="GKG3" s="107"/>
      <c r="GKH3" s="107"/>
      <c r="GKI3" s="107"/>
      <c r="GKJ3" s="107"/>
      <c r="GKK3" s="107"/>
      <c r="GKL3" s="107"/>
      <c r="GKM3" s="107"/>
      <c r="GKN3" s="107"/>
      <c r="GKO3" s="107"/>
      <c r="GKP3" s="107"/>
      <c r="GKQ3" s="107"/>
      <c r="GKR3" s="107"/>
      <c r="GKS3" s="107"/>
      <c r="GKT3" s="107"/>
      <c r="GKU3" s="107"/>
      <c r="GKV3" s="107"/>
      <c r="GKW3" s="107"/>
      <c r="GKX3" s="107"/>
      <c r="GKY3" s="107"/>
      <c r="GKZ3" s="107"/>
      <c r="GLA3" s="107"/>
      <c r="GLB3" s="107"/>
      <c r="GLC3" s="107"/>
      <c r="GLD3" s="107"/>
      <c r="GLE3" s="107"/>
      <c r="GLF3" s="107"/>
      <c r="GLG3" s="107"/>
      <c r="GLH3" s="107"/>
      <c r="GLI3" s="107"/>
      <c r="GLJ3" s="107"/>
      <c r="GLK3" s="107"/>
      <c r="GLL3" s="107"/>
      <c r="GLM3" s="107"/>
      <c r="GLN3" s="107"/>
      <c r="GLO3" s="107"/>
      <c r="GLP3" s="107"/>
      <c r="GLQ3" s="107"/>
      <c r="GLR3" s="107"/>
      <c r="GLS3" s="107"/>
      <c r="GLT3" s="107"/>
      <c r="GLU3" s="107"/>
      <c r="GLV3" s="107"/>
      <c r="GLW3" s="107"/>
      <c r="GLX3" s="107"/>
      <c r="GLY3" s="107"/>
      <c r="GLZ3" s="107"/>
      <c r="GMA3" s="107"/>
      <c r="GMB3" s="107"/>
      <c r="GMC3" s="107"/>
      <c r="GMD3" s="107"/>
      <c r="GME3" s="107"/>
      <c r="GMF3" s="107"/>
      <c r="GMG3" s="107"/>
      <c r="GMH3" s="107"/>
      <c r="GMI3" s="107"/>
      <c r="GMJ3" s="107"/>
      <c r="GMK3" s="107"/>
      <c r="GML3" s="107"/>
      <c r="GMM3" s="107"/>
      <c r="GMN3" s="107"/>
      <c r="GMO3" s="107"/>
      <c r="GMP3" s="107"/>
      <c r="GMQ3" s="107"/>
      <c r="GMR3" s="107"/>
      <c r="GMS3" s="107"/>
      <c r="GMT3" s="107"/>
      <c r="GMU3" s="107"/>
      <c r="GMV3" s="107"/>
      <c r="GMW3" s="107"/>
      <c r="GMX3" s="107"/>
      <c r="GMY3" s="107"/>
      <c r="GMZ3" s="107"/>
      <c r="GNA3" s="107"/>
      <c r="GNB3" s="107"/>
      <c r="GNC3" s="107"/>
      <c r="GND3" s="107"/>
      <c r="GNE3" s="107"/>
      <c r="GNF3" s="107"/>
      <c r="GNG3" s="107"/>
      <c r="GNH3" s="107"/>
      <c r="GNI3" s="107"/>
      <c r="GNJ3" s="107"/>
      <c r="GNK3" s="107"/>
      <c r="GNL3" s="107"/>
      <c r="GNM3" s="107"/>
      <c r="GNN3" s="107"/>
      <c r="GNO3" s="107"/>
      <c r="GNP3" s="107"/>
      <c r="GNQ3" s="107"/>
      <c r="GNR3" s="107"/>
      <c r="GNS3" s="107"/>
      <c r="GNT3" s="107"/>
      <c r="GNU3" s="107"/>
      <c r="GNV3" s="107"/>
      <c r="GNW3" s="107"/>
      <c r="GNX3" s="107"/>
      <c r="GNY3" s="107"/>
      <c r="GNZ3" s="107"/>
      <c r="GOA3" s="107"/>
      <c r="GOB3" s="107"/>
      <c r="GOC3" s="107"/>
      <c r="GOD3" s="107"/>
      <c r="GOE3" s="107"/>
      <c r="GOF3" s="107"/>
      <c r="GOG3" s="107"/>
      <c r="GOH3" s="107"/>
      <c r="GOI3" s="107"/>
      <c r="GOJ3" s="107"/>
      <c r="GOK3" s="107"/>
      <c r="GOL3" s="107"/>
      <c r="GOM3" s="107"/>
      <c r="GON3" s="107"/>
      <c r="GOO3" s="107"/>
      <c r="GOP3" s="107"/>
      <c r="GOQ3" s="107"/>
      <c r="GOR3" s="107"/>
      <c r="GOS3" s="107"/>
      <c r="GOT3" s="107"/>
      <c r="GOU3" s="107"/>
      <c r="GOV3" s="107"/>
      <c r="GOW3" s="107"/>
      <c r="GOX3" s="107"/>
      <c r="GOY3" s="107"/>
      <c r="GOZ3" s="107"/>
      <c r="GPA3" s="107"/>
      <c r="GPB3" s="107"/>
      <c r="GPC3" s="107"/>
      <c r="GPD3" s="107"/>
      <c r="GPE3" s="107"/>
      <c r="GPF3" s="107"/>
      <c r="GPG3" s="107"/>
      <c r="GPH3" s="107"/>
      <c r="GPI3" s="107"/>
      <c r="GPJ3" s="107"/>
      <c r="GPK3" s="107"/>
      <c r="GPL3" s="107"/>
      <c r="GPM3" s="107"/>
      <c r="GPN3" s="107"/>
      <c r="GPO3" s="107"/>
      <c r="GPP3" s="107"/>
      <c r="GPQ3" s="107"/>
      <c r="GPR3" s="107"/>
      <c r="GPS3" s="107"/>
      <c r="GPT3" s="107"/>
      <c r="GPU3" s="107"/>
      <c r="GPV3" s="107"/>
      <c r="GPW3" s="107"/>
      <c r="GPX3" s="107"/>
      <c r="GPY3" s="107"/>
      <c r="GPZ3" s="107"/>
      <c r="GQA3" s="107"/>
      <c r="GQB3" s="107"/>
      <c r="GQC3" s="107"/>
      <c r="GQD3" s="107"/>
      <c r="GQE3" s="107"/>
      <c r="GQF3" s="107"/>
      <c r="GQG3" s="107"/>
      <c r="GQH3" s="107"/>
      <c r="GQI3" s="107"/>
      <c r="GQJ3" s="107"/>
      <c r="GQK3" s="107"/>
      <c r="GQL3" s="107"/>
      <c r="GQM3" s="107"/>
      <c r="GQN3" s="107"/>
      <c r="GQO3" s="107"/>
      <c r="GQP3" s="107"/>
      <c r="GQQ3" s="107"/>
      <c r="GQR3" s="107"/>
      <c r="GQS3" s="107"/>
      <c r="GQT3" s="107"/>
      <c r="GQU3" s="107"/>
      <c r="GQV3" s="107"/>
      <c r="GQW3" s="107"/>
      <c r="GQX3" s="107"/>
      <c r="GQY3" s="107"/>
      <c r="GQZ3" s="107"/>
      <c r="GRA3" s="107"/>
      <c r="GRB3" s="107"/>
      <c r="GRC3" s="107"/>
      <c r="GRD3" s="107"/>
      <c r="GRE3" s="107"/>
      <c r="GRF3" s="107"/>
      <c r="GRG3" s="107"/>
      <c r="GRH3" s="107"/>
      <c r="GRI3" s="107"/>
      <c r="GRJ3" s="107"/>
      <c r="GRK3" s="107"/>
      <c r="GRL3" s="107"/>
      <c r="GRM3" s="107"/>
      <c r="GRN3" s="107"/>
      <c r="GRO3" s="107"/>
      <c r="GRP3" s="107"/>
      <c r="GRQ3" s="107"/>
      <c r="GRR3" s="107"/>
      <c r="GRS3" s="107"/>
      <c r="GRT3" s="107"/>
      <c r="GRU3" s="107"/>
      <c r="GRV3" s="107"/>
      <c r="GRW3" s="107"/>
      <c r="GRX3" s="107"/>
      <c r="GRY3" s="107"/>
      <c r="GRZ3" s="107"/>
      <c r="GSA3" s="107"/>
      <c r="GSB3" s="107"/>
      <c r="GSC3" s="107"/>
      <c r="GSD3" s="107"/>
      <c r="GSE3" s="107"/>
      <c r="GSF3" s="107"/>
      <c r="GSG3" s="107"/>
      <c r="GSH3" s="107"/>
      <c r="GSI3" s="107"/>
      <c r="GSJ3" s="107"/>
      <c r="GSK3" s="107"/>
      <c r="GSL3" s="107"/>
      <c r="GSM3" s="107"/>
      <c r="GSN3" s="107"/>
      <c r="GSO3" s="107"/>
      <c r="GSP3" s="107"/>
      <c r="GSQ3" s="107"/>
      <c r="GSR3" s="107"/>
      <c r="GSS3" s="107"/>
      <c r="GST3" s="107"/>
      <c r="GSU3" s="107"/>
      <c r="GSV3" s="107"/>
      <c r="GSW3" s="107"/>
      <c r="GSX3" s="107"/>
      <c r="GSY3" s="107"/>
      <c r="GSZ3" s="107"/>
      <c r="GTA3" s="107"/>
      <c r="GTB3" s="107"/>
      <c r="GTC3" s="107"/>
      <c r="GTD3" s="107"/>
      <c r="GTE3" s="107"/>
      <c r="GTF3" s="107"/>
      <c r="GTG3" s="107"/>
      <c r="GTH3" s="107"/>
      <c r="GTI3" s="107"/>
      <c r="GTJ3" s="107"/>
      <c r="GTK3" s="107"/>
      <c r="GTL3" s="107"/>
      <c r="GTM3" s="107"/>
      <c r="GTN3" s="107"/>
      <c r="GTO3" s="107"/>
      <c r="GTP3" s="107"/>
      <c r="GTQ3" s="107"/>
      <c r="GTR3" s="107"/>
      <c r="GTS3" s="107"/>
      <c r="GTT3" s="107"/>
      <c r="GTU3" s="107"/>
      <c r="GTV3" s="107"/>
      <c r="GTW3" s="107"/>
      <c r="GTX3" s="107"/>
      <c r="GTY3" s="107"/>
      <c r="GTZ3" s="107"/>
      <c r="GUA3" s="107"/>
      <c r="GUB3" s="107"/>
      <c r="GUC3" s="107"/>
      <c r="GUD3" s="107"/>
      <c r="GUE3" s="107"/>
      <c r="GUF3" s="107"/>
      <c r="GUG3" s="107"/>
      <c r="GUH3" s="107"/>
      <c r="GUI3" s="107"/>
      <c r="GUJ3" s="107"/>
      <c r="GUK3" s="107"/>
      <c r="GUL3" s="107"/>
      <c r="GUM3" s="107"/>
      <c r="GUN3" s="107"/>
      <c r="GUO3" s="107"/>
      <c r="GUP3" s="107"/>
      <c r="GUQ3" s="107"/>
      <c r="GUR3" s="107"/>
      <c r="GUS3" s="107"/>
      <c r="GUT3" s="107"/>
      <c r="GUU3" s="107"/>
      <c r="GUV3" s="107"/>
      <c r="GUW3" s="107"/>
      <c r="GUX3" s="107"/>
      <c r="GUY3" s="107"/>
      <c r="GUZ3" s="107"/>
      <c r="GVA3" s="107"/>
      <c r="GVB3" s="107"/>
      <c r="GVC3" s="107"/>
      <c r="GVD3" s="107"/>
      <c r="GVE3" s="107"/>
      <c r="GVF3" s="107"/>
      <c r="GVG3" s="107"/>
      <c r="GVH3" s="107"/>
      <c r="GVI3" s="107"/>
      <c r="GVJ3" s="107"/>
      <c r="GVK3" s="107"/>
      <c r="GVL3" s="107"/>
      <c r="GVM3" s="107"/>
      <c r="GVN3" s="107"/>
      <c r="GVO3" s="107"/>
      <c r="GVP3" s="107"/>
      <c r="GVQ3" s="107"/>
      <c r="GVR3" s="107"/>
      <c r="GVS3" s="107"/>
      <c r="GVT3" s="107"/>
      <c r="GVU3" s="107"/>
      <c r="GVV3" s="107"/>
      <c r="GVW3" s="107"/>
      <c r="GVX3" s="107"/>
      <c r="GVY3" s="107"/>
      <c r="GVZ3" s="107"/>
      <c r="GWA3" s="107"/>
      <c r="GWB3" s="107"/>
      <c r="GWC3" s="107"/>
      <c r="GWD3" s="107"/>
      <c r="GWE3" s="107"/>
      <c r="GWF3" s="107"/>
      <c r="GWG3" s="107"/>
      <c r="GWH3" s="107"/>
      <c r="GWI3" s="107"/>
      <c r="GWJ3" s="107"/>
      <c r="GWK3" s="107"/>
      <c r="GWL3" s="107"/>
      <c r="GWM3" s="107"/>
      <c r="GWN3" s="107"/>
      <c r="GWO3" s="107"/>
      <c r="GWP3" s="107"/>
      <c r="GWQ3" s="107"/>
      <c r="GWR3" s="107"/>
      <c r="GWS3" s="107"/>
      <c r="GWT3" s="107"/>
      <c r="GWU3" s="107"/>
      <c r="GWV3" s="107"/>
      <c r="GWW3" s="107"/>
      <c r="GWX3" s="107"/>
      <c r="GWY3" s="107"/>
      <c r="GWZ3" s="107"/>
      <c r="GXA3" s="107"/>
      <c r="GXB3" s="107"/>
      <c r="GXC3" s="107"/>
      <c r="GXD3" s="107"/>
      <c r="GXE3" s="107"/>
      <c r="GXF3" s="107"/>
      <c r="GXG3" s="107"/>
      <c r="GXH3" s="107"/>
      <c r="GXI3" s="107"/>
      <c r="GXJ3" s="107"/>
      <c r="GXK3" s="107"/>
      <c r="GXL3" s="107"/>
      <c r="GXM3" s="107"/>
      <c r="GXN3" s="107"/>
      <c r="GXO3" s="107"/>
      <c r="GXP3" s="107"/>
      <c r="GXQ3" s="107"/>
      <c r="GXR3" s="107"/>
      <c r="GXS3" s="107"/>
      <c r="GXT3" s="107"/>
      <c r="GXU3" s="107"/>
      <c r="GXV3" s="107"/>
      <c r="GXW3" s="107"/>
      <c r="GXX3" s="107"/>
      <c r="GXY3" s="107"/>
      <c r="GXZ3" s="107"/>
      <c r="GYA3" s="107"/>
      <c r="GYB3" s="107"/>
      <c r="GYC3" s="107"/>
      <c r="GYD3" s="107"/>
      <c r="GYE3" s="107"/>
      <c r="GYF3" s="107"/>
      <c r="GYG3" s="107"/>
      <c r="GYH3" s="107"/>
      <c r="GYI3" s="107"/>
      <c r="GYJ3" s="107"/>
      <c r="GYK3" s="107"/>
      <c r="GYL3" s="107"/>
      <c r="GYM3" s="107"/>
      <c r="GYN3" s="107"/>
      <c r="GYO3" s="107"/>
      <c r="GYP3" s="107"/>
      <c r="GYQ3" s="107"/>
      <c r="GYR3" s="107"/>
      <c r="GYS3" s="107"/>
      <c r="GYT3" s="107"/>
      <c r="GYU3" s="107"/>
      <c r="GYV3" s="107"/>
      <c r="GYW3" s="107"/>
      <c r="GYX3" s="107"/>
      <c r="GYY3" s="107"/>
      <c r="GYZ3" s="107"/>
      <c r="GZA3" s="107"/>
      <c r="GZB3" s="107"/>
      <c r="GZC3" s="107"/>
      <c r="GZD3" s="107"/>
      <c r="GZE3" s="107"/>
      <c r="GZF3" s="107"/>
      <c r="GZG3" s="107"/>
      <c r="GZH3" s="107"/>
      <c r="GZI3" s="107"/>
      <c r="GZJ3" s="107"/>
      <c r="GZK3" s="107"/>
      <c r="GZL3" s="107"/>
      <c r="GZM3" s="107"/>
      <c r="GZN3" s="107"/>
      <c r="GZO3" s="107"/>
      <c r="GZP3" s="107"/>
      <c r="GZQ3" s="107"/>
      <c r="GZR3" s="107"/>
      <c r="GZS3" s="107"/>
      <c r="GZT3" s="107"/>
      <c r="GZU3" s="107"/>
      <c r="GZV3" s="107"/>
      <c r="GZW3" s="107"/>
      <c r="GZX3" s="107"/>
      <c r="GZY3" s="107"/>
      <c r="GZZ3" s="107"/>
      <c r="HAA3" s="107"/>
      <c r="HAB3" s="107"/>
      <c r="HAC3" s="107"/>
      <c r="HAD3" s="107"/>
      <c r="HAE3" s="107"/>
      <c r="HAF3" s="107"/>
      <c r="HAG3" s="107"/>
      <c r="HAH3" s="107"/>
      <c r="HAI3" s="107"/>
      <c r="HAJ3" s="107"/>
      <c r="HAK3" s="107"/>
      <c r="HAL3" s="107"/>
      <c r="HAM3" s="107"/>
      <c r="HAN3" s="107"/>
      <c r="HAO3" s="107"/>
      <c r="HAP3" s="107"/>
      <c r="HAQ3" s="107"/>
      <c r="HAR3" s="107"/>
      <c r="HAS3" s="107"/>
      <c r="HAT3" s="107"/>
      <c r="HAU3" s="107"/>
      <c r="HAV3" s="107"/>
      <c r="HAW3" s="107"/>
      <c r="HAX3" s="107"/>
      <c r="HAY3" s="107"/>
      <c r="HAZ3" s="107"/>
      <c r="HBA3" s="107"/>
      <c r="HBB3" s="107"/>
      <c r="HBC3" s="107"/>
      <c r="HBD3" s="107"/>
      <c r="HBE3" s="107"/>
      <c r="HBF3" s="107"/>
      <c r="HBG3" s="107"/>
      <c r="HBH3" s="107"/>
      <c r="HBI3" s="107"/>
      <c r="HBJ3" s="107"/>
      <c r="HBK3" s="107"/>
      <c r="HBL3" s="107"/>
      <c r="HBM3" s="107"/>
      <c r="HBN3" s="107"/>
      <c r="HBO3" s="107"/>
      <c r="HBP3" s="107"/>
      <c r="HBQ3" s="107"/>
      <c r="HBR3" s="107"/>
      <c r="HBS3" s="107"/>
      <c r="HBT3" s="107"/>
      <c r="HBU3" s="107"/>
      <c r="HBV3" s="107"/>
      <c r="HBW3" s="107"/>
      <c r="HBX3" s="107"/>
      <c r="HBY3" s="107"/>
      <c r="HBZ3" s="107"/>
      <c r="HCA3" s="107"/>
      <c r="HCB3" s="107"/>
      <c r="HCC3" s="107"/>
      <c r="HCD3" s="107"/>
      <c r="HCE3" s="107"/>
      <c r="HCF3" s="107"/>
      <c r="HCG3" s="107"/>
      <c r="HCH3" s="107"/>
      <c r="HCI3" s="107"/>
      <c r="HCJ3" s="107"/>
      <c r="HCK3" s="107"/>
      <c r="HCL3" s="107"/>
      <c r="HCM3" s="107"/>
      <c r="HCN3" s="107"/>
      <c r="HCO3" s="107"/>
      <c r="HCP3" s="107"/>
      <c r="HCQ3" s="107"/>
      <c r="HCR3" s="107"/>
      <c r="HCS3" s="107"/>
      <c r="HCT3" s="107"/>
      <c r="HCU3" s="107"/>
      <c r="HCV3" s="107"/>
      <c r="HCW3" s="107"/>
      <c r="HCX3" s="107"/>
      <c r="HCY3" s="107"/>
      <c r="HCZ3" s="107"/>
      <c r="HDA3" s="107"/>
      <c r="HDB3" s="107"/>
      <c r="HDC3" s="107"/>
      <c r="HDD3" s="107"/>
      <c r="HDE3" s="107"/>
      <c r="HDF3" s="107"/>
      <c r="HDG3" s="107"/>
      <c r="HDH3" s="107"/>
      <c r="HDI3" s="107"/>
      <c r="HDJ3" s="107"/>
      <c r="HDK3" s="107"/>
      <c r="HDL3" s="107"/>
      <c r="HDM3" s="107"/>
      <c r="HDN3" s="107"/>
      <c r="HDO3" s="107"/>
      <c r="HDP3" s="107"/>
      <c r="HDQ3" s="107"/>
      <c r="HDR3" s="107"/>
      <c r="HDS3" s="107"/>
      <c r="HDT3" s="107"/>
      <c r="HDU3" s="107"/>
      <c r="HDV3" s="107"/>
      <c r="HDW3" s="107"/>
      <c r="HDX3" s="107"/>
      <c r="HDY3" s="107"/>
      <c r="HDZ3" s="107"/>
      <c r="HEA3" s="107"/>
      <c r="HEB3" s="107"/>
      <c r="HEC3" s="107"/>
      <c r="HED3" s="107"/>
      <c r="HEE3" s="107"/>
      <c r="HEF3" s="107"/>
      <c r="HEG3" s="107"/>
      <c r="HEH3" s="107"/>
      <c r="HEI3" s="107"/>
      <c r="HEJ3" s="107"/>
      <c r="HEK3" s="107"/>
      <c r="HEL3" s="107"/>
      <c r="HEM3" s="107"/>
      <c r="HEN3" s="107"/>
      <c r="HEO3" s="107"/>
      <c r="HEP3" s="107"/>
      <c r="HEQ3" s="107"/>
      <c r="HER3" s="107"/>
      <c r="HES3" s="107"/>
      <c r="HET3" s="107"/>
      <c r="HEU3" s="107"/>
      <c r="HEV3" s="107"/>
      <c r="HEW3" s="107"/>
      <c r="HEX3" s="107"/>
      <c r="HEY3" s="107"/>
      <c r="HEZ3" s="107"/>
      <c r="HFA3" s="107"/>
      <c r="HFB3" s="107"/>
      <c r="HFC3" s="107"/>
      <c r="HFD3" s="107"/>
      <c r="HFE3" s="107"/>
      <c r="HFF3" s="107"/>
      <c r="HFG3" s="107"/>
      <c r="HFH3" s="107"/>
      <c r="HFI3" s="107"/>
      <c r="HFJ3" s="107"/>
      <c r="HFK3" s="107"/>
      <c r="HFL3" s="107"/>
      <c r="HFM3" s="107"/>
      <c r="HFN3" s="107"/>
      <c r="HFO3" s="107"/>
      <c r="HFP3" s="107"/>
      <c r="HFQ3" s="107"/>
      <c r="HFR3" s="107"/>
      <c r="HFS3" s="107"/>
      <c r="HFT3" s="107"/>
      <c r="HFU3" s="107"/>
      <c r="HFV3" s="107"/>
      <c r="HFW3" s="107"/>
      <c r="HFX3" s="107"/>
      <c r="HFY3" s="107"/>
      <c r="HFZ3" s="107"/>
      <c r="HGA3" s="107"/>
      <c r="HGB3" s="107"/>
      <c r="HGC3" s="107"/>
      <c r="HGD3" s="107"/>
      <c r="HGE3" s="107"/>
      <c r="HGF3" s="107"/>
      <c r="HGG3" s="107"/>
      <c r="HGH3" s="107"/>
      <c r="HGI3" s="107"/>
      <c r="HGJ3" s="107"/>
      <c r="HGK3" s="107"/>
      <c r="HGL3" s="107"/>
      <c r="HGM3" s="107"/>
      <c r="HGN3" s="107"/>
      <c r="HGO3" s="107"/>
      <c r="HGP3" s="107"/>
      <c r="HGQ3" s="107"/>
      <c r="HGR3" s="107"/>
      <c r="HGS3" s="107"/>
      <c r="HGT3" s="107"/>
      <c r="HGU3" s="107"/>
      <c r="HGV3" s="107"/>
      <c r="HGW3" s="107"/>
      <c r="HGX3" s="107"/>
      <c r="HGY3" s="107"/>
      <c r="HGZ3" s="107"/>
      <c r="HHA3" s="107"/>
      <c r="HHB3" s="107"/>
      <c r="HHC3" s="107"/>
      <c r="HHD3" s="107"/>
      <c r="HHE3" s="107"/>
      <c r="HHF3" s="107"/>
      <c r="HHG3" s="107"/>
      <c r="HHH3" s="107"/>
      <c r="HHI3" s="107"/>
      <c r="HHJ3" s="107"/>
      <c r="HHK3" s="107"/>
      <c r="HHL3" s="107"/>
      <c r="HHM3" s="107"/>
      <c r="HHN3" s="107"/>
      <c r="HHO3" s="107"/>
      <c r="HHP3" s="107"/>
      <c r="HHQ3" s="107"/>
      <c r="HHR3" s="107"/>
      <c r="HHS3" s="107"/>
      <c r="HHT3" s="107"/>
      <c r="HHU3" s="107"/>
      <c r="HHV3" s="107"/>
      <c r="HHW3" s="107"/>
      <c r="HHX3" s="107"/>
      <c r="HHY3" s="107"/>
      <c r="HHZ3" s="107"/>
      <c r="HIA3" s="107"/>
      <c r="HIB3" s="107"/>
      <c r="HIC3" s="107"/>
      <c r="HID3" s="107"/>
      <c r="HIE3" s="107"/>
      <c r="HIF3" s="107"/>
      <c r="HIG3" s="107"/>
      <c r="HIH3" s="107"/>
      <c r="HII3" s="107"/>
      <c r="HIJ3" s="107"/>
      <c r="HIK3" s="107"/>
      <c r="HIL3" s="107"/>
      <c r="HIM3" s="107"/>
      <c r="HIN3" s="107"/>
      <c r="HIO3" s="107"/>
      <c r="HIP3" s="107"/>
      <c r="HIQ3" s="107"/>
      <c r="HIR3" s="107"/>
      <c r="HIS3" s="107"/>
      <c r="HIT3" s="107"/>
      <c r="HIU3" s="107"/>
      <c r="HIV3" s="107"/>
      <c r="HIW3" s="107"/>
      <c r="HIX3" s="107"/>
      <c r="HIY3" s="107"/>
      <c r="HIZ3" s="107"/>
      <c r="HJA3" s="107"/>
      <c r="HJB3" s="107"/>
      <c r="HJC3" s="107"/>
      <c r="HJD3" s="107"/>
      <c r="HJE3" s="107"/>
      <c r="HJF3" s="107"/>
      <c r="HJG3" s="107"/>
      <c r="HJH3" s="107"/>
      <c r="HJI3" s="107"/>
      <c r="HJJ3" s="107"/>
      <c r="HJK3" s="107"/>
      <c r="HJL3" s="107"/>
      <c r="HJM3" s="107"/>
      <c r="HJN3" s="107"/>
      <c r="HJO3" s="107"/>
      <c r="HJP3" s="107"/>
      <c r="HJQ3" s="107"/>
      <c r="HJR3" s="107"/>
      <c r="HJS3" s="107"/>
      <c r="HJT3" s="107"/>
      <c r="HJU3" s="107"/>
      <c r="HJV3" s="107"/>
      <c r="HJW3" s="107"/>
      <c r="HJX3" s="107"/>
      <c r="HJY3" s="107"/>
      <c r="HJZ3" s="107"/>
      <c r="HKA3" s="107"/>
      <c r="HKB3" s="107"/>
      <c r="HKC3" s="107"/>
      <c r="HKD3" s="107"/>
      <c r="HKE3" s="107"/>
      <c r="HKF3" s="107"/>
      <c r="HKG3" s="107"/>
      <c r="HKH3" s="107"/>
      <c r="HKI3" s="107"/>
      <c r="HKJ3" s="107"/>
      <c r="HKK3" s="107"/>
      <c r="HKL3" s="107"/>
      <c r="HKM3" s="107"/>
      <c r="HKN3" s="107"/>
      <c r="HKO3" s="107"/>
      <c r="HKP3" s="107"/>
      <c r="HKQ3" s="107"/>
      <c r="HKR3" s="107"/>
      <c r="HKS3" s="107"/>
      <c r="HKT3" s="107"/>
      <c r="HKU3" s="107"/>
      <c r="HKV3" s="107"/>
      <c r="HKW3" s="107"/>
      <c r="HKX3" s="107"/>
      <c r="HKY3" s="107"/>
      <c r="HKZ3" s="107"/>
      <c r="HLA3" s="107"/>
      <c r="HLB3" s="107"/>
      <c r="HLC3" s="107"/>
      <c r="HLD3" s="107"/>
      <c r="HLE3" s="107"/>
      <c r="HLF3" s="107"/>
      <c r="HLG3" s="107"/>
      <c r="HLH3" s="107"/>
      <c r="HLI3" s="107"/>
      <c r="HLJ3" s="107"/>
      <c r="HLK3" s="107"/>
      <c r="HLL3" s="107"/>
      <c r="HLM3" s="107"/>
      <c r="HLN3" s="107"/>
      <c r="HLO3" s="107"/>
      <c r="HLP3" s="107"/>
      <c r="HLQ3" s="107"/>
      <c r="HLR3" s="107"/>
      <c r="HLS3" s="107"/>
      <c r="HLT3" s="107"/>
      <c r="HLU3" s="107"/>
      <c r="HLV3" s="107"/>
      <c r="HLW3" s="107"/>
      <c r="HLX3" s="107"/>
      <c r="HLY3" s="107"/>
      <c r="HLZ3" s="107"/>
      <c r="HMA3" s="107"/>
      <c r="HMB3" s="107"/>
      <c r="HMC3" s="107"/>
      <c r="HMD3" s="107"/>
      <c r="HME3" s="107"/>
      <c r="HMF3" s="107"/>
      <c r="HMG3" s="107"/>
      <c r="HMH3" s="107"/>
      <c r="HMI3" s="107"/>
      <c r="HMJ3" s="107"/>
      <c r="HMK3" s="107"/>
      <c r="HML3" s="107"/>
      <c r="HMM3" s="107"/>
      <c r="HMN3" s="107"/>
      <c r="HMO3" s="107"/>
      <c r="HMP3" s="107"/>
      <c r="HMQ3" s="107"/>
      <c r="HMR3" s="107"/>
      <c r="HMS3" s="107"/>
      <c r="HMT3" s="107"/>
      <c r="HMU3" s="107"/>
      <c r="HMV3" s="107"/>
      <c r="HMW3" s="107"/>
      <c r="HMX3" s="107"/>
      <c r="HMY3" s="107"/>
      <c r="HMZ3" s="107"/>
      <c r="HNA3" s="107"/>
      <c r="HNB3" s="107"/>
      <c r="HNC3" s="107"/>
      <c r="HND3" s="107"/>
      <c r="HNE3" s="107"/>
      <c r="HNF3" s="107"/>
      <c r="HNG3" s="107"/>
      <c r="HNH3" s="107"/>
      <c r="HNI3" s="107"/>
      <c r="HNJ3" s="107"/>
      <c r="HNK3" s="107"/>
      <c r="HNL3" s="107"/>
      <c r="HNM3" s="107"/>
      <c r="HNN3" s="107"/>
      <c r="HNO3" s="107"/>
      <c r="HNP3" s="107"/>
      <c r="HNQ3" s="107"/>
      <c r="HNR3" s="107"/>
      <c r="HNS3" s="107"/>
      <c r="HNT3" s="107"/>
      <c r="HNU3" s="107"/>
      <c r="HNV3" s="107"/>
      <c r="HNW3" s="107"/>
      <c r="HNX3" s="107"/>
      <c r="HNY3" s="107"/>
      <c r="HNZ3" s="107"/>
      <c r="HOA3" s="107"/>
      <c r="HOB3" s="107"/>
      <c r="HOC3" s="107"/>
      <c r="HOD3" s="107"/>
      <c r="HOE3" s="107"/>
      <c r="HOF3" s="107"/>
      <c r="HOG3" s="107"/>
      <c r="HOH3" s="107"/>
      <c r="HOI3" s="107"/>
      <c r="HOJ3" s="107"/>
      <c r="HOK3" s="107"/>
      <c r="HOL3" s="107"/>
      <c r="HOM3" s="107"/>
      <c r="HON3" s="107"/>
      <c r="HOO3" s="107"/>
      <c r="HOP3" s="107"/>
      <c r="HOQ3" s="107"/>
      <c r="HOR3" s="107"/>
      <c r="HOS3" s="107"/>
      <c r="HOT3" s="107"/>
      <c r="HOU3" s="107"/>
      <c r="HOV3" s="107"/>
      <c r="HOW3" s="107"/>
      <c r="HOX3" s="107"/>
      <c r="HOY3" s="107"/>
      <c r="HOZ3" s="107"/>
      <c r="HPA3" s="107"/>
      <c r="HPB3" s="107"/>
      <c r="HPC3" s="107"/>
      <c r="HPD3" s="107"/>
      <c r="HPE3" s="107"/>
      <c r="HPF3" s="107"/>
      <c r="HPG3" s="107"/>
      <c r="HPH3" s="107"/>
      <c r="HPI3" s="107"/>
      <c r="HPJ3" s="107"/>
      <c r="HPK3" s="107"/>
      <c r="HPL3" s="107"/>
      <c r="HPM3" s="107"/>
      <c r="HPN3" s="107"/>
      <c r="HPO3" s="107"/>
      <c r="HPP3" s="107"/>
      <c r="HPQ3" s="107"/>
      <c r="HPR3" s="107"/>
      <c r="HPS3" s="107"/>
      <c r="HPT3" s="107"/>
      <c r="HPU3" s="107"/>
      <c r="HPV3" s="107"/>
      <c r="HPW3" s="107"/>
      <c r="HPX3" s="107"/>
      <c r="HPY3" s="107"/>
      <c r="HPZ3" s="107"/>
      <c r="HQA3" s="107"/>
      <c r="HQB3" s="107"/>
      <c r="HQC3" s="107"/>
      <c r="HQD3" s="107"/>
      <c r="HQE3" s="107"/>
      <c r="HQF3" s="107"/>
      <c r="HQG3" s="107"/>
      <c r="HQH3" s="107"/>
      <c r="HQI3" s="107"/>
      <c r="HQJ3" s="107"/>
      <c r="HQK3" s="107"/>
      <c r="HQL3" s="107"/>
      <c r="HQM3" s="107"/>
      <c r="HQN3" s="107"/>
      <c r="HQO3" s="107"/>
      <c r="HQP3" s="107"/>
      <c r="HQQ3" s="107"/>
      <c r="HQR3" s="107"/>
      <c r="HQS3" s="107"/>
      <c r="HQT3" s="107"/>
      <c r="HQU3" s="107"/>
      <c r="HQV3" s="107"/>
      <c r="HQW3" s="107"/>
      <c r="HQX3" s="107"/>
      <c r="HQY3" s="107"/>
      <c r="HQZ3" s="107"/>
      <c r="HRA3" s="107"/>
      <c r="HRB3" s="107"/>
      <c r="HRC3" s="107"/>
      <c r="HRD3" s="107"/>
      <c r="HRE3" s="107"/>
      <c r="HRF3" s="107"/>
      <c r="HRG3" s="107"/>
      <c r="HRH3" s="107"/>
      <c r="HRI3" s="107"/>
      <c r="HRJ3" s="107"/>
      <c r="HRK3" s="107"/>
      <c r="HRL3" s="107"/>
      <c r="HRM3" s="107"/>
      <c r="HRN3" s="107"/>
      <c r="HRO3" s="107"/>
      <c r="HRP3" s="107"/>
      <c r="HRQ3" s="107"/>
      <c r="HRR3" s="107"/>
      <c r="HRS3" s="107"/>
      <c r="HRT3" s="107"/>
      <c r="HRU3" s="107"/>
      <c r="HRV3" s="107"/>
      <c r="HRW3" s="107"/>
      <c r="HRX3" s="107"/>
      <c r="HRY3" s="107"/>
      <c r="HRZ3" s="107"/>
      <c r="HSA3" s="107"/>
      <c r="HSB3" s="107"/>
      <c r="HSC3" s="107"/>
      <c r="HSD3" s="107"/>
      <c r="HSE3" s="107"/>
      <c r="HSF3" s="107"/>
      <c r="HSG3" s="107"/>
      <c r="HSH3" s="107"/>
      <c r="HSI3" s="107"/>
      <c r="HSJ3" s="107"/>
      <c r="HSK3" s="107"/>
      <c r="HSL3" s="107"/>
      <c r="HSM3" s="107"/>
      <c r="HSN3" s="107"/>
      <c r="HSO3" s="107"/>
      <c r="HSP3" s="107"/>
      <c r="HSQ3" s="107"/>
      <c r="HSR3" s="107"/>
      <c r="HSS3" s="107"/>
      <c r="HST3" s="107"/>
      <c r="HSU3" s="107"/>
      <c r="HSV3" s="107"/>
      <c r="HSW3" s="107"/>
      <c r="HSX3" s="107"/>
      <c r="HSY3" s="107"/>
      <c r="HSZ3" s="107"/>
      <c r="HTA3" s="107"/>
      <c r="HTB3" s="107"/>
      <c r="HTC3" s="107"/>
      <c r="HTD3" s="107"/>
      <c r="HTE3" s="107"/>
      <c r="HTF3" s="107"/>
      <c r="HTG3" s="107"/>
      <c r="HTH3" s="107"/>
      <c r="HTI3" s="107"/>
      <c r="HTJ3" s="107"/>
      <c r="HTK3" s="107"/>
      <c r="HTL3" s="107"/>
      <c r="HTM3" s="107"/>
      <c r="HTN3" s="107"/>
      <c r="HTO3" s="107"/>
      <c r="HTP3" s="107"/>
      <c r="HTQ3" s="107"/>
      <c r="HTR3" s="107"/>
      <c r="HTS3" s="107"/>
      <c r="HTT3" s="107"/>
      <c r="HTU3" s="107"/>
      <c r="HTV3" s="107"/>
      <c r="HTW3" s="107"/>
      <c r="HTX3" s="107"/>
      <c r="HTY3" s="107"/>
      <c r="HTZ3" s="107"/>
      <c r="HUA3" s="107"/>
      <c r="HUB3" s="107"/>
      <c r="HUC3" s="107"/>
      <c r="HUD3" s="107"/>
      <c r="HUE3" s="107"/>
      <c r="HUF3" s="107"/>
      <c r="HUG3" s="107"/>
      <c r="HUH3" s="107"/>
      <c r="HUI3" s="107"/>
      <c r="HUJ3" s="107"/>
      <c r="HUK3" s="107"/>
      <c r="HUL3" s="107"/>
      <c r="HUM3" s="107"/>
      <c r="HUN3" s="107"/>
      <c r="HUO3" s="107"/>
      <c r="HUP3" s="107"/>
      <c r="HUQ3" s="107"/>
      <c r="HUR3" s="107"/>
      <c r="HUS3" s="107"/>
      <c r="HUT3" s="107"/>
      <c r="HUU3" s="107"/>
      <c r="HUV3" s="107"/>
      <c r="HUW3" s="107"/>
      <c r="HUX3" s="107"/>
      <c r="HUY3" s="107"/>
      <c r="HUZ3" s="107"/>
      <c r="HVA3" s="107"/>
      <c r="HVB3" s="107"/>
      <c r="HVC3" s="107"/>
      <c r="HVD3" s="107"/>
      <c r="HVE3" s="107"/>
      <c r="HVF3" s="107"/>
      <c r="HVG3" s="107"/>
      <c r="HVH3" s="107"/>
      <c r="HVI3" s="107"/>
      <c r="HVJ3" s="107"/>
      <c r="HVK3" s="107"/>
      <c r="HVL3" s="107"/>
      <c r="HVM3" s="107"/>
      <c r="HVN3" s="107"/>
      <c r="HVO3" s="107"/>
      <c r="HVP3" s="107"/>
      <c r="HVQ3" s="107"/>
      <c r="HVR3" s="107"/>
      <c r="HVS3" s="107"/>
      <c r="HVT3" s="107"/>
      <c r="HVU3" s="107"/>
      <c r="HVV3" s="107"/>
      <c r="HVW3" s="107"/>
      <c r="HVX3" s="107"/>
      <c r="HVY3" s="107"/>
      <c r="HVZ3" s="107"/>
      <c r="HWA3" s="107"/>
      <c r="HWB3" s="107"/>
      <c r="HWC3" s="107"/>
      <c r="HWD3" s="107"/>
      <c r="HWE3" s="107"/>
      <c r="HWF3" s="107"/>
      <c r="HWG3" s="107"/>
      <c r="HWH3" s="107"/>
      <c r="HWI3" s="107"/>
      <c r="HWJ3" s="107"/>
      <c r="HWK3" s="107"/>
      <c r="HWL3" s="107"/>
      <c r="HWM3" s="107"/>
      <c r="HWN3" s="107"/>
      <c r="HWO3" s="107"/>
      <c r="HWP3" s="107"/>
      <c r="HWQ3" s="107"/>
      <c r="HWR3" s="107"/>
      <c r="HWS3" s="107"/>
      <c r="HWT3" s="107"/>
      <c r="HWU3" s="107"/>
      <c r="HWV3" s="107"/>
      <c r="HWW3" s="107"/>
      <c r="HWX3" s="107"/>
      <c r="HWY3" s="107"/>
      <c r="HWZ3" s="107"/>
      <c r="HXA3" s="107"/>
      <c r="HXB3" s="107"/>
      <c r="HXC3" s="107"/>
      <c r="HXD3" s="107"/>
      <c r="HXE3" s="107"/>
      <c r="HXF3" s="107"/>
      <c r="HXG3" s="107"/>
      <c r="HXH3" s="107"/>
      <c r="HXI3" s="107"/>
      <c r="HXJ3" s="107"/>
      <c r="HXK3" s="107"/>
      <c r="HXL3" s="107"/>
      <c r="HXM3" s="107"/>
      <c r="HXN3" s="107"/>
      <c r="HXO3" s="107"/>
      <c r="HXP3" s="107"/>
      <c r="HXQ3" s="107"/>
      <c r="HXR3" s="107"/>
      <c r="HXS3" s="107"/>
      <c r="HXT3" s="107"/>
      <c r="HXU3" s="107"/>
      <c r="HXV3" s="107"/>
      <c r="HXW3" s="107"/>
      <c r="HXX3" s="107"/>
      <c r="HXY3" s="107"/>
      <c r="HXZ3" s="107"/>
      <c r="HYA3" s="107"/>
      <c r="HYB3" s="107"/>
      <c r="HYC3" s="107"/>
      <c r="HYD3" s="107"/>
      <c r="HYE3" s="107"/>
      <c r="HYF3" s="107"/>
      <c r="HYG3" s="107"/>
      <c r="HYH3" s="107"/>
      <c r="HYI3" s="107"/>
      <c r="HYJ3" s="107"/>
      <c r="HYK3" s="107"/>
      <c r="HYL3" s="107"/>
      <c r="HYM3" s="107"/>
      <c r="HYN3" s="107"/>
      <c r="HYO3" s="107"/>
      <c r="HYP3" s="107"/>
      <c r="HYQ3" s="107"/>
      <c r="HYR3" s="107"/>
      <c r="HYS3" s="107"/>
      <c r="HYT3" s="107"/>
      <c r="HYU3" s="107"/>
      <c r="HYV3" s="107"/>
      <c r="HYW3" s="107"/>
      <c r="HYX3" s="107"/>
      <c r="HYY3" s="107"/>
      <c r="HYZ3" s="107"/>
      <c r="HZA3" s="107"/>
      <c r="HZB3" s="107"/>
      <c r="HZC3" s="107"/>
      <c r="HZD3" s="107"/>
      <c r="HZE3" s="107"/>
      <c r="HZF3" s="107"/>
      <c r="HZG3" s="107"/>
      <c r="HZH3" s="107"/>
      <c r="HZI3" s="107"/>
      <c r="HZJ3" s="107"/>
      <c r="HZK3" s="107"/>
      <c r="HZL3" s="107"/>
      <c r="HZM3" s="107"/>
      <c r="HZN3" s="107"/>
      <c r="HZO3" s="107"/>
      <c r="HZP3" s="107"/>
      <c r="HZQ3" s="107"/>
      <c r="HZR3" s="107"/>
      <c r="HZS3" s="107"/>
      <c r="HZT3" s="107"/>
      <c r="HZU3" s="107"/>
      <c r="HZV3" s="107"/>
      <c r="HZW3" s="107"/>
      <c r="HZX3" s="107"/>
      <c r="HZY3" s="107"/>
      <c r="HZZ3" s="107"/>
      <c r="IAA3" s="107"/>
      <c r="IAB3" s="107"/>
      <c r="IAC3" s="107"/>
      <c r="IAD3" s="107"/>
      <c r="IAE3" s="107"/>
      <c r="IAF3" s="107"/>
      <c r="IAG3" s="107"/>
      <c r="IAH3" s="107"/>
      <c r="IAI3" s="107"/>
      <c r="IAJ3" s="107"/>
      <c r="IAK3" s="107"/>
      <c r="IAL3" s="107"/>
      <c r="IAM3" s="107"/>
      <c r="IAN3" s="107"/>
      <c r="IAO3" s="107"/>
      <c r="IAP3" s="107"/>
      <c r="IAQ3" s="107"/>
      <c r="IAR3" s="107"/>
      <c r="IAS3" s="107"/>
      <c r="IAT3" s="107"/>
      <c r="IAU3" s="107"/>
      <c r="IAV3" s="107"/>
      <c r="IAW3" s="107"/>
      <c r="IAX3" s="107"/>
      <c r="IAY3" s="107"/>
      <c r="IAZ3" s="107"/>
      <c r="IBA3" s="107"/>
      <c r="IBB3" s="107"/>
      <c r="IBC3" s="107"/>
      <c r="IBD3" s="107"/>
      <c r="IBE3" s="107"/>
      <c r="IBF3" s="107"/>
      <c r="IBG3" s="107"/>
      <c r="IBH3" s="107"/>
      <c r="IBI3" s="107"/>
      <c r="IBJ3" s="107"/>
      <c r="IBK3" s="107"/>
      <c r="IBL3" s="107"/>
      <c r="IBM3" s="107"/>
      <c r="IBN3" s="107"/>
      <c r="IBO3" s="107"/>
      <c r="IBP3" s="107"/>
      <c r="IBQ3" s="107"/>
      <c r="IBR3" s="107"/>
      <c r="IBS3" s="107"/>
      <c r="IBT3" s="107"/>
      <c r="IBU3" s="107"/>
      <c r="IBV3" s="107"/>
      <c r="IBW3" s="107"/>
      <c r="IBX3" s="107"/>
      <c r="IBY3" s="107"/>
      <c r="IBZ3" s="107"/>
      <c r="ICA3" s="107"/>
      <c r="ICB3" s="107"/>
      <c r="ICC3" s="107"/>
      <c r="ICD3" s="107"/>
      <c r="ICE3" s="107"/>
      <c r="ICF3" s="107"/>
      <c r="ICG3" s="107"/>
      <c r="ICH3" s="107"/>
      <c r="ICI3" s="107"/>
      <c r="ICJ3" s="107"/>
      <c r="ICK3" s="107"/>
      <c r="ICL3" s="107"/>
      <c r="ICM3" s="107"/>
      <c r="ICN3" s="107"/>
      <c r="ICO3" s="107"/>
      <c r="ICP3" s="107"/>
      <c r="ICQ3" s="107"/>
      <c r="ICR3" s="107"/>
      <c r="ICS3" s="107"/>
      <c r="ICT3" s="107"/>
      <c r="ICU3" s="107"/>
      <c r="ICV3" s="107"/>
      <c r="ICW3" s="107"/>
      <c r="ICX3" s="107"/>
      <c r="ICY3" s="107"/>
      <c r="ICZ3" s="107"/>
      <c r="IDA3" s="107"/>
      <c r="IDB3" s="107"/>
      <c r="IDC3" s="107"/>
      <c r="IDD3" s="107"/>
      <c r="IDE3" s="107"/>
      <c r="IDF3" s="107"/>
      <c r="IDG3" s="107"/>
      <c r="IDH3" s="107"/>
      <c r="IDI3" s="107"/>
      <c r="IDJ3" s="107"/>
      <c r="IDK3" s="107"/>
      <c r="IDL3" s="107"/>
      <c r="IDM3" s="107"/>
      <c r="IDN3" s="107"/>
      <c r="IDO3" s="107"/>
      <c r="IDP3" s="107"/>
      <c r="IDQ3" s="107"/>
      <c r="IDR3" s="107"/>
      <c r="IDS3" s="107"/>
      <c r="IDT3" s="107"/>
      <c r="IDU3" s="107"/>
      <c r="IDV3" s="107"/>
      <c r="IDW3" s="107"/>
      <c r="IDX3" s="107"/>
      <c r="IDY3" s="107"/>
      <c r="IDZ3" s="107"/>
      <c r="IEA3" s="107"/>
      <c r="IEB3" s="107"/>
      <c r="IEC3" s="107"/>
      <c r="IED3" s="107"/>
      <c r="IEE3" s="107"/>
      <c r="IEF3" s="107"/>
      <c r="IEG3" s="107"/>
      <c r="IEH3" s="107"/>
      <c r="IEI3" s="107"/>
      <c r="IEJ3" s="107"/>
      <c r="IEK3" s="107"/>
      <c r="IEL3" s="107"/>
      <c r="IEM3" s="107"/>
      <c r="IEN3" s="107"/>
      <c r="IEO3" s="107"/>
      <c r="IEP3" s="107"/>
      <c r="IEQ3" s="107"/>
      <c r="IER3" s="107"/>
      <c r="IES3" s="107"/>
      <c r="IET3" s="107"/>
      <c r="IEU3" s="107"/>
      <c r="IEV3" s="107"/>
      <c r="IEW3" s="107"/>
      <c r="IEX3" s="107"/>
      <c r="IEY3" s="107"/>
      <c r="IEZ3" s="107"/>
      <c r="IFA3" s="107"/>
      <c r="IFB3" s="107"/>
      <c r="IFC3" s="107"/>
      <c r="IFD3" s="107"/>
      <c r="IFE3" s="107"/>
      <c r="IFF3" s="107"/>
      <c r="IFG3" s="107"/>
      <c r="IFH3" s="107"/>
      <c r="IFI3" s="107"/>
      <c r="IFJ3" s="107"/>
      <c r="IFK3" s="107"/>
      <c r="IFL3" s="107"/>
      <c r="IFM3" s="107"/>
      <c r="IFN3" s="107"/>
      <c r="IFO3" s="107"/>
      <c r="IFP3" s="107"/>
      <c r="IFQ3" s="107"/>
      <c r="IFR3" s="107"/>
      <c r="IFS3" s="107"/>
      <c r="IFT3" s="107"/>
      <c r="IFU3" s="107"/>
      <c r="IFV3" s="107"/>
      <c r="IFW3" s="107"/>
      <c r="IFX3" s="107"/>
      <c r="IFY3" s="107"/>
      <c r="IFZ3" s="107"/>
      <c r="IGA3" s="107"/>
      <c r="IGB3" s="107"/>
      <c r="IGC3" s="107"/>
      <c r="IGD3" s="107"/>
      <c r="IGE3" s="107"/>
      <c r="IGF3" s="107"/>
      <c r="IGG3" s="107"/>
      <c r="IGH3" s="107"/>
      <c r="IGI3" s="107"/>
      <c r="IGJ3" s="107"/>
      <c r="IGK3" s="107"/>
      <c r="IGL3" s="107"/>
      <c r="IGM3" s="107"/>
      <c r="IGN3" s="107"/>
      <c r="IGO3" s="107"/>
      <c r="IGP3" s="107"/>
      <c r="IGQ3" s="107"/>
      <c r="IGR3" s="107"/>
      <c r="IGS3" s="107"/>
      <c r="IGT3" s="107"/>
      <c r="IGU3" s="107"/>
      <c r="IGV3" s="107"/>
      <c r="IGW3" s="107"/>
      <c r="IGX3" s="107"/>
      <c r="IGY3" s="107"/>
      <c r="IGZ3" s="107"/>
      <c r="IHA3" s="107"/>
      <c r="IHB3" s="107"/>
      <c r="IHC3" s="107"/>
      <c r="IHD3" s="107"/>
      <c r="IHE3" s="107"/>
      <c r="IHF3" s="107"/>
      <c r="IHG3" s="107"/>
      <c r="IHH3" s="107"/>
      <c r="IHI3" s="107"/>
      <c r="IHJ3" s="107"/>
      <c r="IHK3" s="107"/>
      <c r="IHL3" s="107"/>
      <c r="IHM3" s="107"/>
      <c r="IHN3" s="107"/>
      <c r="IHO3" s="107"/>
      <c r="IHP3" s="107"/>
      <c r="IHQ3" s="107"/>
      <c r="IHR3" s="107"/>
      <c r="IHS3" s="107"/>
      <c r="IHT3" s="107"/>
      <c r="IHU3" s="107"/>
      <c r="IHV3" s="107"/>
      <c r="IHW3" s="107"/>
      <c r="IHX3" s="107"/>
      <c r="IHY3" s="107"/>
      <c r="IHZ3" s="107"/>
      <c r="IIA3" s="107"/>
      <c r="IIB3" s="107"/>
      <c r="IIC3" s="107"/>
      <c r="IID3" s="107"/>
      <c r="IIE3" s="107"/>
      <c r="IIF3" s="107"/>
      <c r="IIG3" s="107"/>
      <c r="IIH3" s="107"/>
      <c r="III3" s="107"/>
      <c r="IIJ3" s="107"/>
      <c r="IIK3" s="107"/>
      <c r="IIL3" s="107"/>
      <c r="IIM3" s="107"/>
      <c r="IIN3" s="107"/>
      <c r="IIO3" s="107"/>
      <c r="IIP3" s="107"/>
      <c r="IIQ3" s="107"/>
      <c r="IIR3" s="107"/>
      <c r="IIS3" s="107"/>
      <c r="IIT3" s="107"/>
      <c r="IIU3" s="107"/>
      <c r="IIV3" s="107"/>
      <c r="IIW3" s="107"/>
      <c r="IIX3" s="107"/>
      <c r="IIY3" s="107"/>
      <c r="IIZ3" s="107"/>
      <c r="IJA3" s="107"/>
      <c r="IJB3" s="107"/>
      <c r="IJC3" s="107"/>
      <c r="IJD3" s="107"/>
      <c r="IJE3" s="107"/>
      <c r="IJF3" s="107"/>
      <c r="IJG3" s="107"/>
      <c r="IJH3" s="107"/>
      <c r="IJI3" s="107"/>
      <c r="IJJ3" s="107"/>
      <c r="IJK3" s="107"/>
      <c r="IJL3" s="107"/>
      <c r="IJM3" s="107"/>
      <c r="IJN3" s="107"/>
      <c r="IJO3" s="107"/>
      <c r="IJP3" s="107"/>
      <c r="IJQ3" s="107"/>
      <c r="IJR3" s="107"/>
      <c r="IJS3" s="107"/>
      <c r="IJT3" s="107"/>
      <c r="IJU3" s="107"/>
      <c r="IJV3" s="107"/>
      <c r="IJW3" s="107"/>
      <c r="IJX3" s="107"/>
      <c r="IJY3" s="107"/>
      <c r="IJZ3" s="107"/>
      <c r="IKA3" s="107"/>
      <c r="IKB3" s="107"/>
      <c r="IKC3" s="107"/>
      <c r="IKD3" s="107"/>
      <c r="IKE3" s="107"/>
      <c r="IKF3" s="107"/>
      <c r="IKG3" s="107"/>
      <c r="IKH3" s="107"/>
      <c r="IKI3" s="107"/>
      <c r="IKJ3" s="107"/>
      <c r="IKK3" s="107"/>
      <c r="IKL3" s="107"/>
      <c r="IKM3" s="107"/>
      <c r="IKN3" s="107"/>
      <c r="IKO3" s="107"/>
      <c r="IKP3" s="107"/>
      <c r="IKQ3" s="107"/>
      <c r="IKR3" s="107"/>
      <c r="IKS3" s="107"/>
      <c r="IKT3" s="107"/>
      <c r="IKU3" s="107"/>
      <c r="IKV3" s="107"/>
      <c r="IKW3" s="107"/>
      <c r="IKX3" s="107"/>
      <c r="IKY3" s="107"/>
      <c r="IKZ3" s="107"/>
      <c r="ILA3" s="107"/>
      <c r="ILB3" s="107"/>
      <c r="ILC3" s="107"/>
      <c r="ILD3" s="107"/>
      <c r="ILE3" s="107"/>
      <c r="ILF3" s="107"/>
      <c r="ILG3" s="107"/>
      <c r="ILH3" s="107"/>
      <c r="ILI3" s="107"/>
      <c r="ILJ3" s="107"/>
      <c r="ILK3" s="107"/>
      <c r="ILL3" s="107"/>
      <c r="ILM3" s="107"/>
      <c r="ILN3" s="107"/>
      <c r="ILO3" s="107"/>
      <c r="ILP3" s="107"/>
      <c r="ILQ3" s="107"/>
      <c r="ILR3" s="107"/>
      <c r="ILS3" s="107"/>
      <c r="ILT3" s="107"/>
      <c r="ILU3" s="107"/>
      <c r="ILV3" s="107"/>
      <c r="ILW3" s="107"/>
      <c r="ILX3" s="107"/>
      <c r="ILY3" s="107"/>
      <c r="ILZ3" s="107"/>
      <c r="IMA3" s="107"/>
      <c r="IMB3" s="107"/>
      <c r="IMC3" s="107"/>
      <c r="IMD3" s="107"/>
      <c r="IME3" s="107"/>
      <c r="IMF3" s="107"/>
      <c r="IMG3" s="107"/>
      <c r="IMH3" s="107"/>
      <c r="IMI3" s="107"/>
      <c r="IMJ3" s="107"/>
      <c r="IMK3" s="107"/>
      <c r="IML3" s="107"/>
      <c r="IMM3" s="107"/>
      <c r="IMN3" s="107"/>
      <c r="IMO3" s="107"/>
      <c r="IMP3" s="107"/>
      <c r="IMQ3" s="107"/>
      <c r="IMR3" s="107"/>
      <c r="IMS3" s="107"/>
      <c r="IMT3" s="107"/>
      <c r="IMU3" s="107"/>
      <c r="IMV3" s="107"/>
      <c r="IMW3" s="107"/>
      <c r="IMX3" s="107"/>
      <c r="IMY3" s="107"/>
      <c r="IMZ3" s="107"/>
      <c r="INA3" s="107"/>
      <c r="INB3" s="107"/>
      <c r="INC3" s="107"/>
      <c r="IND3" s="107"/>
      <c r="INE3" s="107"/>
      <c r="INF3" s="107"/>
      <c r="ING3" s="107"/>
      <c r="INH3" s="107"/>
      <c r="INI3" s="107"/>
      <c r="INJ3" s="107"/>
      <c r="INK3" s="107"/>
      <c r="INL3" s="107"/>
      <c r="INM3" s="107"/>
      <c r="INN3" s="107"/>
      <c r="INO3" s="107"/>
      <c r="INP3" s="107"/>
      <c r="INQ3" s="107"/>
      <c r="INR3" s="107"/>
      <c r="INS3" s="107"/>
      <c r="INT3" s="107"/>
      <c r="INU3" s="107"/>
      <c r="INV3" s="107"/>
      <c r="INW3" s="107"/>
      <c r="INX3" s="107"/>
      <c r="INY3" s="107"/>
      <c r="INZ3" s="107"/>
      <c r="IOA3" s="107"/>
      <c r="IOB3" s="107"/>
      <c r="IOC3" s="107"/>
      <c r="IOD3" s="107"/>
      <c r="IOE3" s="107"/>
      <c r="IOF3" s="107"/>
      <c r="IOG3" s="107"/>
      <c r="IOH3" s="107"/>
      <c r="IOI3" s="107"/>
      <c r="IOJ3" s="107"/>
      <c r="IOK3" s="107"/>
      <c r="IOL3" s="107"/>
      <c r="IOM3" s="107"/>
      <c r="ION3" s="107"/>
      <c r="IOO3" s="107"/>
      <c r="IOP3" s="107"/>
      <c r="IOQ3" s="107"/>
      <c r="IOR3" s="107"/>
      <c r="IOS3" s="107"/>
      <c r="IOT3" s="107"/>
      <c r="IOU3" s="107"/>
      <c r="IOV3" s="107"/>
      <c r="IOW3" s="107"/>
      <c r="IOX3" s="107"/>
      <c r="IOY3" s="107"/>
      <c r="IOZ3" s="107"/>
      <c r="IPA3" s="107"/>
      <c r="IPB3" s="107"/>
      <c r="IPC3" s="107"/>
      <c r="IPD3" s="107"/>
      <c r="IPE3" s="107"/>
      <c r="IPF3" s="107"/>
      <c r="IPG3" s="107"/>
      <c r="IPH3" s="107"/>
      <c r="IPI3" s="107"/>
      <c r="IPJ3" s="107"/>
      <c r="IPK3" s="107"/>
      <c r="IPL3" s="107"/>
      <c r="IPM3" s="107"/>
      <c r="IPN3" s="107"/>
      <c r="IPO3" s="107"/>
      <c r="IPP3" s="107"/>
      <c r="IPQ3" s="107"/>
      <c r="IPR3" s="107"/>
      <c r="IPS3" s="107"/>
      <c r="IPT3" s="107"/>
      <c r="IPU3" s="107"/>
      <c r="IPV3" s="107"/>
      <c r="IPW3" s="107"/>
      <c r="IPX3" s="107"/>
      <c r="IPY3" s="107"/>
      <c r="IPZ3" s="107"/>
      <c r="IQA3" s="107"/>
      <c r="IQB3" s="107"/>
      <c r="IQC3" s="107"/>
      <c r="IQD3" s="107"/>
      <c r="IQE3" s="107"/>
      <c r="IQF3" s="107"/>
      <c r="IQG3" s="107"/>
      <c r="IQH3" s="107"/>
      <c r="IQI3" s="107"/>
      <c r="IQJ3" s="107"/>
      <c r="IQK3" s="107"/>
      <c r="IQL3" s="107"/>
      <c r="IQM3" s="107"/>
      <c r="IQN3" s="107"/>
      <c r="IQO3" s="107"/>
      <c r="IQP3" s="107"/>
      <c r="IQQ3" s="107"/>
      <c r="IQR3" s="107"/>
      <c r="IQS3" s="107"/>
      <c r="IQT3" s="107"/>
      <c r="IQU3" s="107"/>
      <c r="IQV3" s="107"/>
      <c r="IQW3" s="107"/>
      <c r="IQX3" s="107"/>
      <c r="IQY3" s="107"/>
      <c r="IQZ3" s="107"/>
      <c r="IRA3" s="107"/>
      <c r="IRB3" s="107"/>
      <c r="IRC3" s="107"/>
      <c r="IRD3" s="107"/>
      <c r="IRE3" s="107"/>
      <c r="IRF3" s="107"/>
      <c r="IRG3" s="107"/>
      <c r="IRH3" s="107"/>
      <c r="IRI3" s="107"/>
      <c r="IRJ3" s="107"/>
      <c r="IRK3" s="107"/>
      <c r="IRL3" s="107"/>
      <c r="IRM3" s="107"/>
      <c r="IRN3" s="107"/>
      <c r="IRO3" s="107"/>
      <c r="IRP3" s="107"/>
      <c r="IRQ3" s="107"/>
      <c r="IRR3" s="107"/>
      <c r="IRS3" s="107"/>
      <c r="IRT3" s="107"/>
      <c r="IRU3" s="107"/>
      <c r="IRV3" s="107"/>
      <c r="IRW3" s="107"/>
      <c r="IRX3" s="107"/>
      <c r="IRY3" s="107"/>
      <c r="IRZ3" s="107"/>
      <c r="ISA3" s="107"/>
      <c r="ISB3" s="107"/>
      <c r="ISC3" s="107"/>
      <c r="ISD3" s="107"/>
      <c r="ISE3" s="107"/>
      <c r="ISF3" s="107"/>
      <c r="ISG3" s="107"/>
      <c r="ISH3" s="107"/>
      <c r="ISI3" s="107"/>
      <c r="ISJ3" s="107"/>
      <c r="ISK3" s="107"/>
      <c r="ISL3" s="107"/>
      <c r="ISM3" s="107"/>
      <c r="ISN3" s="107"/>
      <c r="ISO3" s="107"/>
      <c r="ISP3" s="107"/>
      <c r="ISQ3" s="107"/>
      <c r="ISR3" s="107"/>
      <c r="ISS3" s="107"/>
      <c r="IST3" s="107"/>
      <c r="ISU3" s="107"/>
      <c r="ISV3" s="107"/>
      <c r="ISW3" s="107"/>
      <c r="ISX3" s="107"/>
      <c r="ISY3" s="107"/>
      <c r="ISZ3" s="107"/>
      <c r="ITA3" s="107"/>
      <c r="ITB3" s="107"/>
      <c r="ITC3" s="107"/>
      <c r="ITD3" s="107"/>
      <c r="ITE3" s="107"/>
      <c r="ITF3" s="107"/>
      <c r="ITG3" s="107"/>
      <c r="ITH3" s="107"/>
      <c r="ITI3" s="107"/>
      <c r="ITJ3" s="107"/>
      <c r="ITK3" s="107"/>
      <c r="ITL3" s="107"/>
      <c r="ITM3" s="107"/>
      <c r="ITN3" s="107"/>
      <c r="ITO3" s="107"/>
      <c r="ITP3" s="107"/>
      <c r="ITQ3" s="107"/>
      <c r="ITR3" s="107"/>
      <c r="ITS3" s="107"/>
      <c r="ITT3" s="107"/>
      <c r="ITU3" s="107"/>
      <c r="ITV3" s="107"/>
      <c r="ITW3" s="107"/>
      <c r="ITX3" s="107"/>
      <c r="ITY3" s="107"/>
      <c r="ITZ3" s="107"/>
      <c r="IUA3" s="107"/>
      <c r="IUB3" s="107"/>
      <c r="IUC3" s="107"/>
      <c r="IUD3" s="107"/>
      <c r="IUE3" s="107"/>
      <c r="IUF3" s="107"/>
      <c r="IUG3" s="107"/>
      <c r="IUH3" s="107"/>
      <c r="IUI3" s="107"/>
      <c r="IUJ3" s="107"/>
      <c r="IUK3" s="107"/>
      <c r="IUL3" s="107"/>
      <c r="IUM3" s="107"/>
      <c r="IUN3" s="107"/>
      <c r="IUO3" s="107"/>
      <c r="IUP3" s="107"/>
      <c r="IUQ3" s="107"/>
      <c r="IUR3" s="107"/>
      <c r="IUS3" s="107"/>
      <c r="IUT3" s="107"/>
      <c r="IUU3" s="107"/>
      <c r="IUV3" s="107"/>
      <c r="IUW3" s="107"/>
      <c r="IUX3" s="107"/>
      <c r="IUY3" s="107"/>
      <c r="IUZ3" s="107"/>
      <c r="IVA3" s="107"/>
      <c r="IVB3" s="107"/>
      <c r="IVC3" s="107"/>
      <c r="IVD3" s="107"/>
      <c r="IVE3" s="107"/>
      <c r="IVF3" s="107"/>
      <c r="IVG3" s="107"/>
      <c r="IVH3" s="107"/>
      <c r="IVI3" s="107"/>
      <c r="IVJ3" s="107"/>
      <c r="IVK3" s="107"/>
      <c r="IVL3" s="107"/>
      <c r="IVM3" s="107"/>
      <c r="IVN3" s="107"/>
      <c r="IVO3" s="107"/>
      <c r="IVP3" s="107"/>
      <c r="IVQ3" s="107"/>
      <c r="IVR3" s="107"/>
      <c r="IVS3" s="107"/>
      <c r="IVT3" s="107"/>
      <c r="IVU3" s="107"/>
      <c r="IVV3" s="107"/>
      <c r="IVW3" s="107"/>
      <c r="IVX3" s="107"/>
      <c r="IVY3" s="107"/>
      <c r="IVZ3" s="107"/>
      <c r="IWA3" s="107"/>
      <c r="IWB3" s="107"/>
      <c r="IWC3" s="107"/>
      <c r="IWD3" s="107"/>
      <c r="IWE3" s="107"/>
      <c r="IWF3" s="107"/>
      <c r="IWG3" s="107"/>
      <c r="IWH3" s="107"/>
      <c r="IWI3" s="107"/>
      <c r="IWJ3" s="107"/>
      <c r="IWK3" s="107"/>
      <c r="IWL3" s="107"/>
      <c r="IWM3" s="107"/>
      <c r="IWN3" s="107"/>
      <c r="IWO3" s="107"/>
      <c r="IWP3" s="107"/>
      <c r="IWQ3" s="107"/>
      <c r="IWR3" s="107"/>
      <c r="IWS3" s="107"/>
      <c r="IWT3" s="107"/>
      <c r="IWU3" s="107"/>
      <c r="IWV3" s="107"/>
      <c r="IWW3" s="107"/>
      <c r="IWX3" s="107"/>
      <c r="IWY3" s="107"/>
      <c r="IWZ3" s="107"/>
      <c r="IXA3" s="107"/>
      <c r="IXB3" s="107"/>
      <c r="IXC3" s="107"/>
      <c r="IXD3" s="107"/>
      <c r="IXE3" s="107"/>
      <c r="IXF3" s="107"/>
      <c r="IXG3" s="107"/>
      <c r="IXH3" s="107"/>
      <c r="IXI3" s="107"/>
      <c r="IXJ3" s="107"/>
      <c r="IXK3" s="107"/>
      <c r="IXL3" s="107"/>
      <c r="IXM3" s="107"/>
      <c r="IXN3" s="107"/>
      <c r="IXO3" s="107"/>
      <c r="IXP3" s="107"/>
      <c r="IXQ3" s="107"/>
      <c r="IXR3" s="107"/>
      <c r="IXS3" s="107"/>
      <c r="IXT3" s="107"/>
      <c r="IXU3" s="107"/>
      <c r="IXV3" s="107"/>
      <c r="IXW3" s="107"/>
      <c r="IXX3" s="107"/>
      <c r="IXY3" s="107"/>
      <c r="IXZ3" s="107"/>
      <c r="IYA3" s="107"/>
      <c r="IYB3" s="107"/>
      <c r="IYC3" s="107"/>
      <c r="IYD3" s="107"/>
      <c r="IYE3" s="107"/>
      <c r="IYF3" s="107"/>
      <c r="IYG3" s="107"/>
      <c r="IYH3" s="107"/>
      <c r="IYI3" s="107"/>
      <c r="IYJ3" s="107"/>
      <c r="IYK3" s="107"/>
      <c r="IYL3" s="107"/>
      <c r="IYM3" s="107"/>
      <c r="IYN3" s="107"/>
      <c r="IYO3" s="107"/>
      <c r="IYP3" s="107"/>
      <c r="IYQ3" s="107"/>
      <c r="IYR3" s="107"/>
      <c r="IYS3" s="107"/>
      <c r="IYT3" s="107"/>
      <c r="IYU3" s="107"/>
      <c r="IYV3" s="107"/>
      <c r="IYW3" s="107"/>
      <c r="IYX3" s="107"/>
      <c r="IYY3" s="107"/>
      <c r="IYZ3" s="107"/>
      <c r="IZA3" s="107"/>
      <c r="IZB3" s="107"/>
      <c r="IZC3" s="107"/>
      <c r="IZD3" s="107"/>
      <c r="IZE3" s="107"/>
      <c r="IZF3" s="107"/>
      <c r="IZG3" s="107"/>
      <c r="IZH3" s="107"/>
      <c r="IZI3" s="107"/>
      <c r="IZJ3" s="107"/>
      <c r="IZK3" s="107"/>
      <c r="IZL3" s="107"/>
      <c r="IZM3" s="107"/>
      <c r="IZN3" s="107"/>
      <c r="IZO3" s="107"/>
      <c r="IZP3" s="107"/>
      <c r="IZQ3" s="107"/>
      <c r="IZR3" s="107"/>
      <c r="IZS3" s="107"/>
      <c r="IZT3" s="107"/>
      <c r="IZU3" s="107"/>
      <c r="IZV3" s="107"/>
      <c r="IZW3" s="107"/>
      <c r="IZX3" s="107"/>
      <c r="IZY3" s="107"/>
      <c r="IZZ3" s="107"/>
      <c r="JAA3" s="107"/>
      <c r="JAB3" s="107"/>
      <c r="JAC3" s="107"/>
      <c r="JAD3" s="107"/>
      <c r="JAE3" s="107"/>
      <c r="JAF3" s="107"/>
      <c r="JAG3" s="107"/>
      <c r="JAH3" s="107"/>
      <c r="JAI3" s="107"/>
      <c r="JAJ3" s="107"/>
      <c r="JAK3" s="107"/>
      <c r="JAL3" s="107"/>
      <c r="JAM3" s="107"/>
      <c r="JAN3" s="107"/>
      <c r="JAO3" s="107"/>
      <c r="JAP3" s="107"/>
      <c r="JAQ3" s="107"/>
      <c r="JAR3" s="107"/>
      <c r="JAS3" s="107"/>
      <c r="JAT3" s="107"/>
      <c r="JAU3" s="107"/>
      <c r="JAV3" s="107"/>
      <c r="JAW3" s="107"/>
      <c r="JAX3" s="107"/>
      <c r="JAY3" s="107"/>
      <c r="JAZ3" s="107"/>
      <c r="JBA3" s="107"/>
      <c r="JBB3" s="107"/>
      <c r="JBC3" s="107"/>
      <c r="JBD3" s="107"/>
      <c r="JBE3" s="107"/>
      <c r="JBF3" s="107"/>
      <c r="JBG3" s="107"/>
      <c r="JBH3" s="107"/>
      <c r="JBI3" s="107"/>
      <c r="JBJ3" s="107"/>
      <c r="JBK3" s="107"/>
      <c r="JBL3" s="107"/>
      <c r="JBM3" s="107"/>
      <c r="JBN3" s="107"/>
      <c r="JBO3" s="107"/>
      <c r="JBP3" s="107"/>
      <c r="JBQ3" s="107"/>
      <c r="JBR3" s="107"/>
      <c r="JBS3" s="107"/>
      <c r="JBT3" s="107"/>
      <c r="JBU3" s="107"/>
      <c r="JBV3" s="107"/>
      <c r="JBW3" s="107"/>
      <c r="JBX3" s="107"/>
      <c r="JBY3" s="107"/>
      <c r="JBZ3" s="107"/>
      <c r="JCA3" s="107"/>
      <c r="JCB3" s="107"/>
      <c r="JCC3" s="107"/>
      <c r="JCD3" s="107"/>
      <c r="JCE3" s="107"/>
      <c r="JCF3" s="107"/>
      <c r="JCG3" s="107"/>
      <c r="JCH3" s="107"/>
      <c r="JCI3" s="107"/>
      <c r="JCJ3" s="107"/>
      <c r="JCK3" s="107"/>
      <c r="JCL3" s="107"/>
      <c r="JCM3" s="107"/>
      <c r="JCN3" s="107"/>
      <c r="JCO3" s="107"/>
      <c r="JCP3" s="107"/>
      <c r="JCQ3" s="107"/>
      <c r="JCR3" s="107"/>
      <c r="JCS3" s="107"/>
      <c r="JCT3" s="107"/>
      <c r="JCU3" s="107"/>
      <c r="JCV3" s="107"/>
      <c r="JCW3" s="107"/>
      <c r="JCX3" s="107"/>
      <c r="JCY3" s="107"/>
      <c r="JCZ3" s="107"/>
      <c r="JDA3" s="107"/>
      <c r="JDB3" s="107"/>
      <c r="JDC3" s="107"/>
      <c r="JDD3" s="107"/>
      <c r="JDE3" s="107"/>
      <c r="JDF3" s="107"/>
      <c r="JDG3" s="107"/>
      <c r="JDH3" s="107"/>
      <c r="JDI3" s="107"/>
      <c r="JDJ3" s="107"/>
      <c r="JDK3" s="107"/>
      <c r="JDL3" s="107"/>
      <c r="JDM3" s="107"/>
      <c r="JDN3" s="107"/>
      <c r="JDO3" s="107"/>
      <c r="JDP3" s="107"/>
      <c r="JDQ3" s="107"/>
      <c r="JDR3" s="107"/>
      <c r="JDS3" s="107"/>
      <c r="JDT3" s="107"/>
      <c r="JDU3" s="107"/>
      <c r="JDV3" s="107"/>
      <c r="JDW3" s="107"/>
      <c r="JDX3" s="107"/>
      <c r="JDY3" s="107"/>
      <c r="JDZ3" s="107"/>
      <c r="JEA3" s="107"/>
      <c r="JEB3" s="107"/>
      <c r="JEC3" s="107"/>
      <c r="JED3" s="107"/>
      <c r="JEE3" s="107"/>
      <c r="JEF3" s="107"/>
      <c r="JEG3" s="107"/>
      <c r="JEH3" s="107"/>
      <c r="JEI3" s="107"/>
      <c r="JEJ3" s="107"/>
      <c r="JEK3" s="107"/>
      <c r="JEL3" s="107"/>
      <c r="JEM3" s="107"/>
      <c r="JEN3" s="107"/>
      <c r="JEO3" s="107"/>
      <c r="JEP3" s="107"/>
      <c r="JEQ3" s="107"/>
      <c r="JER3" s="107"/>
      <c r="JES3" s="107"/>
      <c r="JET3" s="107"/>
      <c r="JEU3" s="107"/>
      <c r="JEV3" s="107"/>
      <c r="JEW3" s="107"/>
      <c r="JEX3" s="107"/>
      <c r="JEY3" s="107"/>
      <c r="JEZ3" s="107"/>
      <c r="JFA3" s="107"/>
      <c r="JFB3" s="107"/>
      <c r="JFC3" s="107"/>
      <c r="JFD3" s="107"/>
      <c r="JFE3" s="107"/>
      <c r="JFF3" s="107"/>
      <c r="JFG3" s="107"/>
      <c r="JFH3" s="107"/>
      <c r="JFI3" s="107"/>
      <c r="JFJ3" s="107"/>
      <c r="JFK3" s="107"/>
      <c r="JFL3" s="107"/>
      <c r="JFM3" s="107"/>
      <c r="JFN3" s="107"/>
      <c r="JFO3" s="107"/>
      <c r="JFP3" s="107"/>
      <c r="JFQ3" s="107"/>
      <c r="JFR3" s="107"/>
      <c r="JFS3" s="107"/>
      <c r="JFT3" s="107"/>
      <c r="JFU3" s="107"/>
      <c r="JFV3" s="107"/>
      <c r="JFW3" s="107"/>
      <c r="JFX3" s="107"/>
      <c r="JFY3" s="107"/>
      <c r="JFZ3" s="107"/>
      <c r="JGA3" s="107"/>
      <c r="JGB3" s="107"/>
      <c r="JGC3" s="107"/>
      <c r="JGD3" s="107"/>
      <c r="JGE3" s="107"/>
      <c r="JGF3" s="107"/>
      <c r="JGG3" s="107"/>
      <c r="JGH3" s="107"/>
      <c r="JGI3" s="107"/>
      <c r="JGJ3" s="107"/>
      <c r="JGK3" s="107"/>
      <c r="JGL3" s="107"/>
      <c r="JGM3" s="107"/>
      <c r="JGN3" s="107"/>
      <c r="JGO3" s="107"/>
      <c r="JGP3" s="107"/>
      <c r="JGQ3" s="107"/>
      <c r="JGR3" s="107"/>
      <c r="JGS3" s="107"/>
      <c r="JGT3" s="107"/>
      <c r="JGU3" s="107"/>
      <c r="JGV3" s="107"/>
      <c r="JGW3" s="107"/>
      <c r="JGX3" s="107"/>
      <c r="JGY3" s="107"/>
      <c r="JGZ3" s="107"/>
      <c r="JHA3" s="107"/>
      <c r="JHB3" s="107"/>
      <c r="JHC3" s="107"/>
      <c r="JHD3" s="107"/>
      <c r="JHE3" s="107"/>
      <c r="JHF3" s="107"/>
      <c r="JHG3" s="107"/>
      <c r="JHH3" s="107"/>
      <c r="JHI3" s="107"/>
      <c r="JHJ3" s="107"/>
      <c r="JHK3" s="107"/>
      <c r="JHL3" s="107"/>
      <c r="JHM3" s="107"/>
      <c r="JHN3" s="107"/>
      <c r="JHO3" s="107"/>
      <c r="JHP3" s="107"/>
      <c r="JHQ3" s="107"/>
      <c r="JHR3" s="107"/>
      <c r="JHS3" s="107"/>
      <c r="JHT3" s="107"/>
      <c r="JHU3" s="107"/>
      <c r="JHV3" s="107"/>
      <c r="JHW3" s="107"/>
      <c r="JHX3" s="107"/>
      <c r="JHY3" s="107"/>
      <c r="JHZ3" s="107"/>
      <c r="JIA3" s="107"/>
      <c r="JIB3" s="107"/>
      <c r="JIC3" s="107"/>
      <c r="JID3" s="107"/>
      <c r="JIE3" s="107"/>
      <c r="JIF3" s="107"/>
      <c r="JIG3" s="107"/>
      <c r="JIH3" s="107"/>
      <c r="JII3" s="107"/>
      <c r="JIJ3" s="107"/>
      <c r="JIK3" s="107"/>
      <c r="JIL3" s="107"/>
      <c r="JIM3" s="107"/>
      <c r="JIN3" s="107"/>
      <c r="JIO3" s="107"/>
      <c r="JIP3" s="107"/>
      <c r="JIQ3" s="107"/>
      <c r="JIR3" s="107"/>
      <c r="JIS3" s="107"/>
      <c r="JIT3" s="107"/>
      <c r="JIU3" s="107"/>
      <c r="JIV3" s="107"/>
      <c r="JIW3" s="107"/>
      <c r="JIX3" s="107"/>
      <c r="JIY3" s="107"/>
      <c r="JIZ3" s="107"/>
      <c r="JJA3" s="107"/>
      <c r="JJB3" s="107"/>
      <c r="JJC3" s="107"/>
      <c r="JJD3" s="107"/>
      <c r="JJE3" s="107"/>
      <c r="JJF3" s="107"/>
      <c r="JJG3" s="107"/>
      <c r="JJH3" s="107"/>
      <c r="JJI3" s="107"/>
      <c r="JJJ3" s="107"/>
      <c r="JJK3" s="107"/>
      <c r="JJL3" s="107"/>
      <c r="JJM3" s="107"/>
      <c r="JJN3" s="107"/>
      <c r="JJO3" s="107"/>
      <c r="JJP3" s="107"/>
      <c r="JJQ3" s="107"/>
      <c r="JJR3" s="107"/>
      <c r="JJS3" s="107"/>
      <c r="JJT3" s="107"/>
      <c r="JJU3" s="107"/>
      <c r="JJV3" s="107"/>
      <c r="JJW3" s="107"/>
      <c r="JJX3" s="107"/>
      <c r="JJY3" s="107"/>
      <c r="JJZ3" s="107"/>
      <c r="JKA3" s="107"/>
      <c r="JKB3" s="107"/>
      <c r="JKC3" s="107"/>
      <c r="JKD3" s="107"/>
      <c r="JKE3" s="107"/>
      <c r="JKF3" s="107"/>
      <c r="JKG3" s="107"/>
      <c r="JKH3" s="107"/>
      <c r="JKI3" s="107"/>
      <c r="JKJ3" s="107"/>
      <c r="JKK3" s="107"/>
      <c r="JKL3" s="107"/>
      <c r="JKM3" s="107"/>
      <c r="JKN3" s="107"/>
      <c r="JKO3" s="107"/>
      <c r="JKP3" s="107"/>
      <c r="JKQ3" s="107"/>
      <c r="JKR3" s="107"/>
      <c r="JKS3" s="107"/>
      <c r="JKT3" s="107"/>
      <c r="JKU3" s="107"/>
      <c r="JKV3" s="107"/>
      <c r="JKW3" s="107"/>
      <c r="JKX3" s="107"/>
      <c r="JKY3" s="107"/>
      <c r="JKZ3" s="107"/>
      <c r="JLA3" s="107"/>
      <c r="JLB3" s="107"/>
      <c r="JLC3" s="107"/>
      <c r="JLD3" s="107"/>
      <c r="JLE3" s="107"/>
      <c r="JLF3" s="107"/>
      <c r="JLG3" s="107"/>
      <c r="JLH3" s="107"/>
      <c r="JLI3" s="107"/>
      <c r="JLJ3" s="107"/>
      <c r="JLK3" s="107"/>
      <c r="JLL3" s="107"/>
      <c r="JLM3" s="107"/>
      <c r="JLN3" s="107"/>
      <c r="JLO3" s="107"/>
      <c r="JLP3" s="107"/>
      <c r="JLQ3" s="107"/>
      <c r="JLR3" s="107"/>
      <c r="JLS3" s="107"/>
      <c r="JLT3" s="107"/>
      <c r="JLU3" s="107"/>
      <c r="JLV3" s="107"/>
      <c r="JLW3" s="107"/>
      <c r="JLX3" s="107"/>
      <c r="JLY3" s="107"/>
      <c r="JLZ3" s="107"/>
      <c r="JMA3" s="107"/>
      <c r="JMB3" s="107"/>
      <c r="JMC3" s="107"/>
      <c r="JMD3" s="107"/>
      <c r="JME3" s="107"/>
      <c r="JMF3" s="107"/>
      <c r="JMG3" s="107"/>
      <c r="JMH3" s="107"/>
      <c r="JMI3" s="107"/>
      <c r="JMJ3" s="107"/>
      <c r="JMK3" s="107"/>
      <c r="JML3" s="107"/>
      <c r="JMM3" s="107"/>
      <c r="JMN3" s="107"/>
      <c r="JMO3" s="107"/>
      <c r="JMP3" s="107"/>
      <c r="JMQ3" s="107"/>
      <c r="JMR3" s="107"/>
      <c r="JMS3" s="107"/>
      <c r="JMT3" s="107"/>
      <c r="JMU3" s="107"/>
      <c r="JMV3" s="107"/>
      <c r="JMW3" s="107"/>
      <c r="JMX3" s="107"/>
      <c r="JMY3" s="107"/>
      <c r="JMZ3" s="107"/>
      <c r="JNA3" s="107"/>
      <c r="JNB3" s="107"/>
      <c r="JNC3" s="107"/>
      <c r="JND3" s="107"/>
      <c r="JNE3" s="107"/>
      <c r="JNF3" s="107"/>
      <c r="JNG3" s="107"/>
      <c r="JNH3" s="107"/>
      <c r="JNI3" s="107"/>
      <c r="JNJ3" s="107"/>
      <c r="JNK3" s="107"/>
      <c r="JNL3" s="107"/>
      <c r="JNM3" s="107"/>
      <c r="JNN3" s="107"/>
      <c r="JNO3" s="107"/>
      <c r="JNP3" s="107"/>
      <c r="JNQ3" s="107"/>
      <c r="JNR3" s="107"/>
      <c r="JNS3" s="107"/>
      <c r="JNT3" s="107"/>
      <c r="JNU3" s="107"/>
      <c r="JNV3" s="107"/>
      <c r="JNW3" s="107"/>
      <c r="JNX3" s="107"/>
      <c r="JNY3" s="107"/>
      <c r="JNZ3" s="107"/>
      <c r="JOA3" s="107"/>
      <c r="JOB3" s="107"/>
      <c r="JOC3" s="107"/>
      <c r="JOD3" s="107"/>
      <c r="JOE3" s="107"/>
      <c r="JOF3" s="107"/>
      <c r="JOG3" s="107"/>
      <c r="JOH3" s="107"/>
      <c r="JOI3" s="107"/>
      <c r="JOJ3" s="107"/>
      <c r="JOK3" s="107"/>
      <c r="JOL3" s="107"/>
      <c r="JOM3" s="107"/>
      <c r="JON3" s="107"/>
      <c r="JOO3" s="107"/>
      <c r="JOP3" s="107"/>
      <c r="JOQ3" s="107"/>
      <c r="JOR3" s="107"/>
      <c r="JOS3" s="107"/>
      <c r="JOT3" s="107"/>
      <c r="JOU3" s="107"/>
      <c r="JOV3" s="107"/>
      <c r="JOW3" s="107"/>
      <c r="JOX3" s="107"/>
      <c r="JOY3" s="107"/>
      <c r="JOZ3" s="107"/>
      <c r="JPA3" s="107"/>
      <c r="JPB3" s="107"/>
      <c r="JPC3" s="107"/>
      <c r="JPD3" s="107"/>
      <c r="JPE3" s="107"/>
      <c r="JPF3" s="107"/>
      <c r="JPG3" s="107"/>
      <c r="JPH3" s="107"/>
      <c r="JPI3" s="107"/>
      <c r="JPJ3" s="107"/>
      <c r="JPK3" s="107"/>
      <c r="JPL3" s="107"/>
      <c r="JPM3" s="107"/>
      <c r="JPN3" s="107"/>
      <c r="JPO3" s="107"/>
      <c r="JPP3" s="107"/>
      <c r="JPQ3" s="107"/>
      <c r="JPR3" s="107"/>
      <c r="JPS3" s="107"/>
      <c r="JPT3" s="107"/>
      <c r="JPU3" s="107"/>
      <c r="JPV3" s="107"/>
      <c r="JPW3" s="107"/>
      <c r="JPX3" s="107"/>
      <c r="JPY3" s="107"/>
      <c r="JPZ3" s="107"/>
      <c r="JQA3" s="107"/>
      <c r="JQB3" s="107"/>
      <c r="JQC3" s="107"/>
      <c r="JQD3" s="107"/>
      <c r="JQE3" s="107"/>
      <c r="JQF3" s="107"/>
      <c r="JQG3" s="107"/>
      <c r="JQH3" s="107"/>
      <c r="JQI3" s="107"/>
      <c r="JQJ3" s="107"/>
      <c r="JQK3" s="107"/>
      <c r="JQL3" s="107"/>
      <c r="JQM3" s="107"/>
      <c r="JQN3" s="107"/>
      <c r="JQO3" s="107"/>
      <c r="JQP3" s="107"/>
      <c r="JQQ3" s="107"/>
      <c r="JQR3" s="107"/>
      <c r="JQS3" s="107"/>
      <c r="JQT3" s="107"/>
      <c r="JQU3" s="107"/>
      <c r="JQV3" s="107"/>
      <c r="JQW3" s="107"/>
      <c r="JQX3" s="107"/>
      <c r="JQY3" s="107"/>
      <c r="JQZ3" s="107"/>
      <c r="JRA3" s="107"/>
      <c r="JRB3" s="107"/>
      <c r="JRC3" s="107"/>
      <c r="JRD3" s="107"/>
      <c r="JRE3" s="107"/>
      <c r="JRF3" s="107"/>
      <c r="JRG3" s="107"/>
      <c r="JRH3" s="107"/>
      <c r="JRI3" s="107"/>
      <c r="JRJ3" s="107"/>
      <c r="JRK3" s="107"/>
      <c r="JRL3" s="107"/>
      <c r="JRM3" s="107"/>
      <c r="JRN3" s="107"/>
      <c r="JRO3" s="107"/>
      <c r="JRP3" s="107"/>
      <c r="JRQ3" s="107"/>
      <c r="JRR3" s="107"/>
      <c r="JRS3" s="107"/>
      <c r="JRT3" s="107"/>
      <c r="JRU3" s="107"/>
      <c r="JRV3" s="107"/>
      <c r="JRW3" s="107"/>
      <c r="JRX3" s="107"/>
      <c r="JRY3" s="107"/>
      <c r="JRZ3" s="107"/>
      <c r="JSA3" s="107"/>
      <c r="JSB3" s="107"/>
      <c r="JSC3" s="107"/>
      <c r="JSD3" s="107"/>
      <c r="JSE3" s="107"/>
      <c r="JSF3" s="107"/>
      <c r="JSG3" s="107"/>
      <c r="JSH3" s="107"/>
      <c r="JSI3" s="107"/>
      <c r="JSJ3" s="107"/>
      <c r="JSK3" s="107"/>
      <c r="JSL3" s="107"/>
      <c r="JSM3" s="107"/>
      <c r="JSN3" s="107"/>
      <c r="JSO3" s="107"/>
      <c r="JSP3" s="107"/>
      <c r="JSQ3" s="107"/>
      <c r="JSR3" s="107"/>
      <c r="JSS3" s="107"/>
      <c r="JST3" s="107"/>
      <c r="JSU3" s="107"/>
      <c r="JSV3" s="107"/>
      <c r="JSW3" s="107"/>
      <c r="JSX3" s="107"/>
      <c r="JSY3" s="107"/>
      <c r="JSZ3" s="107"/>
      <c r="JTA3" s="107"/>
      <c r="JTB3" s="107"/>
      <c r="JTC3" s="107"/>
      <c r="JTD3" s="107"/>
      <c r="JTE3" s="107"/>
      <c r="JTF3" s="107"/>
      <c r="JTG3" s="107"/>
      <c r="JTH3" s="107"/>
      <c r="JTI3" s="107"/>
      <c r="JTJ3" s="107"/>
      <c r="JTK3" s="107"/>
      <c r="JTL3" s="107"/>
      <c r="JTM3" s="107"/>
      <c r="JTN3" s="107"/>
      <c r="JTO3" s="107"/>
      <c r="JTP3" s="107"/>
      <c r="JTQ3" s="107"/>
      <c r="JTR3" s="107"/>
      <c r="JTS3" s="107"/>
      <c r="JTT3" s="107"/>
      <c r="JTU3" s="107"/>
      <c r="JTV3" s="107"/>
      <c r="JTW3" s="107"/>
      <c r="JTX3" s="107"/>
      <c r="JTY3" s="107"/>
      <c r="JTZ3" s="107"/>
      <c r="JUA3" s="107"/>
      <c r="JUB3" s="107"/>
      <c r="JUC3" s="107"/>
      <c r="JUD3" s="107"/>
      <c r="JUE3" s="107"/>
      <c r="JUF3" s="107"/>
      <c r="JUG3" s="107"/>
      <c r="JUH3" s="107"/>
      <c r="JUI3" s="107"/>
      <c r="JUJ3" s="107"/>
      <c r="JUK3" s="107"/>
      <c r="JUL3" s="107"/>
      <c r="JUM3" s="107"/>
      <c r="JUN3" s="107"/>
      <c r="JUO3" s="107"/>
      <c r="JUP3" s="107"/>
      <c r="JUQ3" s="107"/>
      <c r="JUR3" s="107"/>
      <c r="JUS3" s="107"/>
      <c r="JUT3" s="107"/>
      <c r="JUU3" s="107"/>
      <c r="JUV3" s="107"/>
      <c r="JUW3" s="107"/>
      <c r="JUX3" s="107"/>
      <c r="JUY3" s="107"/>
      <c r="JUZ3" s="107"/>
      <c r="JVA3" s="107"/>
      <c r="JVB3" s="107"/>
      <c r="JVC3" s="107"/>
      <c r="JVD3" s="107"/>
      <c r="JVE3" s="107"/>
      <c r="JVF3" s="107"/>
      <c r="JVG3" s="107"/>
      <c r="JVH3" s="107"/>
      <c r="JVI3" s="107"/>
      <c r="JVJ3" s="107"/>
      <c r="JVK3" s="107"/>
      <c r="JVL3" s="107"/>
      <c r="JVM3" s="107"/>
      <c r="JVN3" s="107"/>
      <c r="JVO3" s="107"/>
      <c r="JVP3" s="107"/>
      <c r="JVQ3" s="107"/>
      <c r="JVR3" s="107"/>
      <c r="JVS3" s="107"/>
      <c r="JVT3" s="107"/>
      <c r="JVU3" s="107"/>
      <c r="JVV3" s="107"/>
      <c r="JVW3" s="107"/>
      <c r="JVX3" s="107"/>
      <c r="JVY3" s="107"/>
      <c r="JVZ3" s="107"/>
      <c r="JWA3" s="107"/>
      <c r="JWB3" s="107"/>
      <c r="JWC3" s="107"/>
      <c r="JWD3" s="107"/>
      <c r="JWE3" s="107"/>
      <c r="JWF3" s="107"/>
      <c r="JWG3" s="107"/>
      <c r="JWH3" s="107"/>
      <c r="JWI3" s="107"/>
      <c r="JWJ3" s="107"/>
      <c r="JWK3" s="107"/>
      <c r="JWL3" s="107"/>
      <c r="JWM3" s="107"/>
      <c r="JWN3" s="107"/>
      <c r="JWO3" s="107"/>
      <c r="JWP3" s="107"/>
      <c r="JWQ3" s="107"/>
      <c r="JWR3" s="107"/>
      <c r="JWS3" s="107"/>
      <c r="JWT3" s="107"/>
      <c r="JWU3" s="107"/>
      <c r="JWV3" s="107"/>
      <c r="JWW3" s="107"/>
      <c r="JWX3" s="107"/>
      <c r="JWY3" s="107"/>
      <c r="JWZ3" s="107"/>
      <c r="JXA3" s="107"/>
      <c r="JXB3" s="107"/>
      <c r="JXC3" s="107"/>
      <c r="JXD3" s="107"/>
      <c r="JXE3" s="107"/>
      <c r="JXF3" s="107"/>
      <c r="JXG3" s="107"/>
      <c r="JXH3" s="107"/>
      <c r="JXI3" s="107"/>
      <c r="JXJ3" s="107"/>
      <c r="JXK3" s="107"/>
      <c r="JXL3" s="107"/>
      <c r="JXM3" s="107"/>
      <c r="JXN3" s="107"/>
      <c r="JXO3" s="107"/>
      <c r="JXP3" s="107"/>
      <c r="JXQ3" s="107"/>
      <c r="JXR3" s="107"/>
      <c r="JXS3" s="107"/>
      <c r="JXT3" s="107"/>
      <c r="JXU3" s="107"/>
      <c r="JXV3" s="107"/>
      <c r="JXW3" s="107"/>
      <c r="JXX3" s="107"/>
      <c r="JXY3" s="107"/>
      <c r="JXZ3" s="107"/>
      <c r="JYA3" s="107"/>
      <c r="JYB3" s="107"/>
      <c r="JYC3" s="107"/>
      <c r="JYD3" s="107"/>
      <c r="JYE3" s="107"/>
      <c r="JYF3" s="107"/>
      <c r="JYG3" s="107"/>
      <c r="JYH3" s="107"/>
      <c r="JYI3" s="107"/>
      <c r="JYJ3" s="107"/>
      <c r="JYK3" s="107"/>
      <c r="JYL3" s="107"/>
      <c r="JYM3" s="107"/>
      <c r="JYN3" s="107"/>
      <c r="JYO3" s="107"/>
      <c r="JYP3" s="107"/>
      <c r="JYQ3" s="107"/>
      <c r="JYR3" s="107"/>
      <c r="JYS3" s="107"/>
      <c r="JYT3" s="107"/>
      <c r="JYU3" s="107"/>
      <c r="JYV3" s="107"/>
      <c r="JYW3" s="107"/>
      <c r="JYX3" s="107"/>
      <c r="JYY3" s="107"/>
      <c r="JYZ3" s="107"/>
      <c r="JZA3" s="107"/>
      <c r="JZB3" s="107"/>
      <c r="JZC3" s="107"/>
      <c r="JZD3" s="107"/>
      <c r="JZE3" s="107"/>
      <c r="JZF3" s="107"/>
      <c r="JZG3" s="107"/>
      <c r="JZH3" s="107"/>
      <c r="JZI3" s="107"/>
      <c r="JZJ3" s="107"/>
      <c r="JZK3" s="107"/>
      <c r="JZL3" s="107"/>
      <c r="JZM3" s="107"/>
      <c r="JZN3" s="107"/>
      <c r="JZO3" s="107"/>
      <c r="JZP3" s="107"/>
      <c r="JZQ3" s="107"/>
      <c r="JZR3" s="107"/>
      <c r="JZS3" s="107"/>
      <c r="JZT3" s="107"/>
      <c r="JZU3" s="107"/>
      <c r="JZV3" s="107"/>
      <c r="JZW3" s="107"/>
      <c r="JZX3" s="107"/>
      <c r="JZY3" s="107"/>
      <c r="JZZ3" s="107"/>
      <c r="KAA3" s="107"/>
      <c r="KAB3" s="107"/>
      <c r="KAC3" s="107"/>
      <c r="KAD3" s="107"/>
      <c r="KAE3" s="107"/>
      <c r="KAF3" s="107"/>
      <c r="KAG3" s="107"/>
      <c r="KAH3" s="107"/>
      <c r="KAI3" s="107"/>
      <c r="KAJ3" s="107"/>
      <c r="KAK3" s="107"/>
      <c r="KAL3" s="107"/>
      <c r="KAM3" s="107"/>
      <c r="KAN3" s="107"/>
      <c r="KAO3" s="107"/>
      <c r="KAP3" s="107"/>
      <c r="KAQ3" s="107"/>
      <c r="KAR3" s="107"/>
      <c r="KAS3" s="107"/>
      <c r="KAT3" s="107"/>
      <c r="KAU3" s="107"/>
      <c r="KAV3" s="107"/>
      <c r="KAW3" s="107"/>
      <c r="KAX3" s="107"/>
      <c r="KAY3" s="107"/>
      <c r="KAZ3" s="107"/>
      <c r="KBA3" s="107"/>
      <c r="KBB3" s="107"/>
      <c r="KBC3" s="107"/>
      <c r="KBD3" s="107"/>
      <c r="KBE3" s="107"/>
      <c r="KBF3" s="107"/>
      <c r="KBG3" s="107"/>
      <c r="KBH3" s="107"/>
      <c r="KBI3" s="107"/>
      <c r="KBJ3" s="107"/>
      <c r="KBK3" s="107"/>
      <c r="KBL3" s="107"/>
      <c r="KBM3" s="107"/>
      <c r="KBN3" s="107"/>
      <c r="KBO3" s="107"/>
      <c r="KBP3" s="107"/>
      <c r="KBQ3" s="107"/>
      <c r="KBR3" s="107"/>
      <c r="KBS3" s="107"/>
      <c r="KBT3" s="107"/>
      <c r="KBU3" s="107"/>
      <c r="KBV3" s="107"/>
      <c r="KBW3" s="107"/>
      <c r="KBX3" s="107"/>
      <c r="KBY3" s="107"/>
      <c r="KBZ3" s="107"/>
      <c r="KCA3" s="107"/>
      <c r="KCB3" s="107"/>
      <c r="KCC3" s="107"/>
      <c r="KCD3" s="107"/>
      <c r="KCE3" s="107"/>
      <c r="KCF3" s="107"/>
      <c r="KCG3" s="107"/>
      <c r="KCH3" s="107"/>
      <c r="KCI3" s="107"/>
      <c r="KCJ3" s="107"/>
      <c r="KCK3" s="107"/>
      <c r="KCL3" s="107"/>
      <c r="KCM3" s="107"/>
      <c r="KCN3" s="107"/>
      <c r="KCO3" s="107"/>
      <c r="KCP3" s="107"/>
      <c r="KCQ3" s="107"/>
      <c r="KCR3" s="107"/>
      <c r="KCS3" s="107"/>
      <c r="KCT3" s="107"/>
      <c r="KCU3" s="107"/>
      <c r="KCV3" s="107"/>
      <c r="KCW3" s="107"/>
      <c r="KCX3" s="107"/>
      <c r="KCY3" s="107"/>
      <c r="KCZ3" s="107"/>
      <c r="KDA3" s="107"/>
      <c r="KDB3" s="107"/>
      <c r="KDC3" s="107"/>
      <c r="KDD3" s="107"/>
      <c r="KDE3" s="107"/>
      <c r="KDF3" s="107"/>
      <c r="KDG3" s="107"/>
      <c r="KDH3" s="107"/>
      <c r="KDI3" s="107"/>
      <c r="KDJ3" s="107"/>
      <c r="KDK3" s="107"/>
      <c r="KDL3" s="107"/>
      <c r="KDM3" s="107"/>
      <c r="KDN3" s="107"/>
      <c r="KDO3" s="107"/>
      <c r="KDP3" s="107"/>
      <c r="KDQ3" s="107"/>
      <c r="KDR3" s="107"/>
      <c r="KDS3" s="107"/>
      <c r="KDT3" s="107"/>
      <c r="KDU3" s="107"/>
      <c r="KDV3" s="107"/>
      <c r="KDW3" s="107"/>
      <c r="KDX3" s="107"/>
      <c r="KDY3" s="107"/>
      <c r="KDZ3" s="107"/>
      <c r="KEA3" s="107"/>
      <c r="KEB3" s="107"/>
      <c r="KEC3" s="107"/>
      <c r="KED3" s="107"/>
      <c r="KEE3" s="107"/>
      <c r="KEF3" s="107"/>
      <c r="KEG3" s="107"/>
      <c r="KEH3" s="107"/>
      <c r="KEI3" s="107"/>
      <c r="KEJ3" s="107"/>
      <c r="KEK3" s="107"/>
      <c r="KEL3" s="107"/>
      <c r="KEM3" s="107"/>
      <c r="KEN3" s="107"/>
      <c r="KEO3" s="107"/>
      <c r="KEP3" s="107"/>
      <c r="KEQ3" s="107"/>
      <c r="KER3" s="107"/>
      <c r="KES3" s="107"/>
      <c r="KET3" s="107"/>
      <c r="KEU3" s="107"/>
      <c r="KEV3" s="107"/>
      <c r="KEW3" s="107"/>
      <c r="KEX3" s="107"/>
      <c r="KEY3" s="107"/>
      <c r="KEZ3" s="107"/>
      <c r="KFA3" s="107"/>
      <c r="KFB3" s="107"/>
      <c r="KFC3" s="107"/>
      <c r="KFD3" s="107"/>
      <c r="KFE3" s="107"/>
      <c r="KFF3" s="107"/>
      <c r="KFG3" s="107"/>
      <c r="KFH3" s="107"/>
      <c r="KFI3" s="107"/>
      <c r="KFJ3" s="107"/>
      <c r="KFK3" s="107"/>
      <c r="KFL3" s="107"/>
      <c r="KFM3" s="107"/>
      <c r="KFN3" s="107"/>
      <c r="KFO3" s="107"/>
      <c r="KFP3" s="107"/>
      <c r="KFQ3" s="107"/>
      <c r="KFR3" s="107"/>
      <c r="KFS3" s="107"/>
      <c r="KFT3" s="107"/>
      <c r="KFU3" s="107"/>
      <c r="KFV3" s="107"/>
      <c r="KFW3" s="107"/>
      <c r="KFX3" s="107"/>
      <c r="KFY3" s="107"/>
      <c r="KFZ3" s="107"/>
      <c r="KGA3" s="107"/>
      <c r="KGB3" s="107"/>
      <c r="KGC3" s="107"/>
      <c r="KGD3" s="107"/>
      <c r="KGE3" s="107"/>
      <c r="KGF3" s="107"/>
      <c r="KGG3" s="107"/>
      <c r="KGH3" s="107"/>
      <c r="KGI3" s="107"/>
      <c r="KGJ3" s="107"/>
      <c r="KGK3" s="107"/>
      <c r="KGL3" s="107"/>
      <c r="KGM3" s="107"/>
      <c r="KGN3" s="107"/>
      <c r="KGO3" s="107"/>
      <c r="KGP3" s="107"/>
      <c r="KGQ3" s="107"/>
      <c r="KGR3" s="107"/>
      <c r="KGS3" s="107"/>
      <c r="KGT3" s="107"/>
      <c r="KGU3" s="107"/>
      <c r="KGV3" s="107"/>
      <c r="KGW3" s="107"/>
      <c r="KGX3" s="107"/>
      <c r="KGY3" s="107"/>
      <c r="KGZ3" s="107"/>
      <c r="KHA3" s="107"/>
      <c r="KHB3" s="107"/>
      <c r="KHC3" s="107"/>
      <c r="KHD3" s="107"/>
      <c r="KHE3" s="107"/>
      <c r="KHF3" s="107"/>
      <c r="KHG3" s="107"/>
      <c r="KHH3" s="107"/>
      <c r="KHI3" s="107"/>
      <c r="KHJ3" s="107"/>
      <c r="KHK3" s="107"/>
      <c r="KHL3" s="107"/>
      <c r="KHM3" s="107"/>
      <c r="KHN3" s="107"/>
      <c r="KHO3" s="107"/>
      <c r="KHP3" s="107"/>
      <c r="KHQ3" s="107"/>
      <c r="KHR3" s="107"/>
      <c r="KHS3" s="107"/>
      <c r="KHT3" s="107"/>
      <c r="KHU3" s="107"/>
      <c r="KHV3" s="107"/>
      <c r="KHW3" s="107"/>
      <c r="KHX3" s="107"/>
      <c r="KHY3" s="107"/>
      <c r="KHZ3" s="107"/>
      <c r="KIA3" s="107"/>
      <c r="KIB3" s="107"/>
      <c r="KIC3" s="107"/>
      <c r="KID3" s="107"/>
      <c r="KIE3" s="107"/>
      <c r="KIF3" s="107"/>
      <c r="KIG3" s="107"/>
      <c r="KIH3" s="107"/>
      <c r="KII3" s="107"/>
      <c r="KIJ3" s="107"/>
      <c r="KIK3" s="107"/>
      <c r="KIL3" s="107"/>
      <c r="KIM3" s="107"/>
      <c r="KIN3" s="107"/>
      <c r="KIO3" s="107"/>
      <c r="KIP3" s="107"/>
      <c r="KIQ3" s="107"/>
      <c r="KIR3" s="107"/>
      <c r="KIS3" s="107"/>
      <c r="KIT3" s="107"/>
      <c r="KIU3" s="107"/>
      <c r="KIV3" s="107"/>
      <c r="KIW3" s="107"/>
      <c r="KIX3" s="107"/>
      <c r="KIY3" s="107"/>
      <c r="KIZ3" s="107"/>
      <c r="KJA3" s="107"/>
      <c r="KJB3" s="107"/>
      <c r="KJC3" s="107"/>
      <c r="KJD3" s="107"/>
      <c r="KJE3" s="107"/>
      <c r="KJF3" s="107"/>
      <c r="KJG3" s="107"/>
      <c r="KJH3" s="107"/>
      <c r="KJI3" s="107"/>
      <c r="KJJ3" s="107"/>
      <c r="KJK3" s="107"/>
      <c r="KJL3" s="107"/>
      <c r="KJM3" s="107"/>
      <c r="KJN3" s="107"/>
      <c r="KJO3" s="107"/>
      <c r="KJP3" s="107"/>
      <c r="KJQ3" s="107"/>
      <c r="KJR3" s="107"/>
      <c r="KJS3" s="107"/>
      <c r="KJT3" s="107"/>
      <c r="KJU3" s="107"/>
      <c r="KJV3" s="107"/>
      <c r="KJW3" s="107"/>
      <c r="KJX3" s="107"/>
      <c r="KJY3" s="107"/>
      <c r="KJZ3" s="107"/>
      <c r="KKA3" s="107"/>
      <c r="KKB3" s="107"/>
      <c r="KKC3" s="107"/>
      <c r="KKD3" s="107"/>
      <c r="KKE3" s="107"/>
      <c r="KKF3" s="107"/>
      <c r="KKG3" s="107"/>
      <c r="KKH3" s="107"/>
      <c r="KKI3" s="107"/>
      <c r="KKJ3" s="107"/>
      <c r="KKK3" s="107"/>
      <c r="KKL3" s="107"/>
      <c r="KKM3" s="107"/>
      <c r="KKN3" s="107"/>
      <c r="KKO3" s="107"/>
      <c r="KKP3" s="107"/>
      <c r="KKQ3" s="107"/>
      <c r="KKR3" s="107"/>
      <c r="KKS3" s="107"/>
      <c r="KKT3" s="107"/>
      <c r="KKU3" s="107"/>
      <c r="KKV3" s="107"/>
      <c r="KKW3" s="107"/>
      <c r="KKX3" s="107"/>
      <c r="KKY3" s="107"/>
      <c r="KKZ3" s="107"/>
      <c r="KLA3" s="107"/>
      <c r="KLB3" s="107"/>
      <c r="KLC3" s="107"/>
      <c r="KLD3" s="107"/>
      <c r="KLE3" s="107"/>
      <c r="KLF3" s="107"/>
      <c r="KLG3" s="107"/>
      <c r="KLH3" s="107"/>
      <c r="KLI3" s="107"/>
      <c r="KLJ3" s="107"/>
      <c r="KLK3" s="107"/>
      <c r="KLL3" s="107"/>
      <c r="KLM3" s="107"/>
      <c r="KLN3" s="107"/>
      <c r="KLO3" s="107"/>
      <c r="KLP3" s="107"/>
      <c r="KLQ3" s="107"/>
      <c r="KLR3" s="107"/>
      <c r="KLS3" s="107"/>
      <c r="KLT3" s="107"/>
      <c r="KLU3" s="107"/>
      <c r="KLV3" s="107"/>
      <c r="KLW3" s="107"/>
      <c r="KLX3" s="107"/>
      <c r="KLY3" s="107"/>
      <c r="KLZ3" s="107"/>
      <c r="KMA3" s="107"/>
      <c r="KMB3" s="107"/>
      <c r="KMC3" s="107"/>
      <c r="KMD3" s="107"/>
      <c r="KME3" s="107"/>
      <c r="KMF3" s="107"/>
      <c r="KMG3" s="107"/>
      <c r="KMH3" s="107"/>
      <c r="KMI3" s="107"/>
      <c r="KMJ3" s="107"/>
      <c r="KMK3" s="107"/>
      <c r="KML3" s="107"/>
      <c r="KMM3" s="107"/>
      <c r="KMN3" s="107"/>
      <c r="KMO3" s="107"/>
      <c r="KMP3" s="107"/>
      <c r="KMQ3" s="107"/>
      <c r="KMR3" s="107"/>
      <c r="KMS3" s="107"/>
      <c r="KMT3" s="107"/>
      <c r="KMU3" s="107"/>
      <c r="KMV3" s="107"/>
      <c r="KMW3" s="107"/>
      <c r="KMX3" s="107"/>
      <c r="KMY3" s="107"/>
      <c r="KMZ3" s="107"/>
      <c r="KNA3" s="107"/>
      <c r="KNB3" s="107"/>
      <c r="KNC3" s="107"/>
      <c r="KND3" s="107"/>
      <c r="KNE3" s="107"/>
      <c r="KNF3" s="107"/>
      <c r="KNG3" s="107"/>
      <c r="KNH3" s="107"/>
      <c r="KNI3" s="107"/>
      <c r="KNJ3" s="107"/>
      <c r="KNK3" s="107"/>
      <c r="KNL3" s="107"/>
      <c r="KNM3" s="107"/>
      <c r="KNN3" s="107"/>
      <c r="KNO3" s="107"/>
      <c r="KNP3" s="107"/>
      <c r="KNQ3" s="107"/>
      <c r="KNR3" s="107"/>
      <c r="KNS3" s="107"/>
      <c r="KNT3" s="107"/>
      <c r="KNU3" s="107"/>
      <c r="KNV3" s="107"/>
      <c r="KNW3" s="107"/>
      <c r="KNX3" s="107"/>
      <c r="KNY3" s="107"/>
      <c r="KNZ3" s="107"/>
      <c r="KOA3" s="107"/>
      <c r="KOB3" s="107"/>
      <c r="KOC3" s="107"/>
      <c r="KOD3" s="107"/>
      <c r="KOE3" s="107"/>
      <c r="KOF3" s="107"/>
      <c r="KOG3" s="107"/>
      <c r="KOH3" s="107"/>
      <c r="KOI3" s="107"/>
      <c r="KOJ3" s="107"/>
      <c r="KOK3" s="107"/>
      <c r="KOL3" s="107"/>
      <c r="KOM3" s="107"/>
      <c r="KON3" s="107"/>
      <c r="KOO3" s="107"/>
      <c r="KOP3" s="107"/>
      <c r="KOQ3" s="107"/>
      <c r="KOR3" s="107"/>
      <c r="KOS3" s="107"/>
      <c r="KOT3" s="107"/>
      <c r="KOU3" s="107"/>
      <c r="KOV3" s="107"/>
      <c r="KOW3" s="107"/>
      <c r="KOX3" s="107"/>
      <c r="KOY3" s="107"/>
      <c r="KOZ3" s="107"/>
      <c r="KPA3" s="107"/>
      <c r="KPB3" s="107"/>
      <c r="KPC3" s="107"/>
      <c r="KPD3" s="107"/>
      <c r="KPE3" s="107"/>
      <c r="KPF3" s="107"/>
      <c r="KPG3" s="107"/>
      <c r="KPH3" s="107"/>
      <c r="KPI3" s="107"/>
      <c r="KPJ3" s="107"/>
      <c r="KPK3" s="107"/>
      <c r="KPL3" s="107"/>
      <c r="KPM3" s="107"/>
      <c r="KPN3" s="107"/>
      <c r="KPO3" s="107"/>
      <c r="KPP3" s="107"/>
      <c r="KPQ3" s="107"/>
      <c r="KPR3" s="107"/>
      <c r="KPS3" s="107"/>
      <c r="KPT3" s="107"/>
      <c r="KPU3" s="107"/>
      <c r="KPV3" s="107"/>
      <c r="KPW3" s="107"/>
      <c r="KPX3" s="107"/>
      <c r="KPY3" s="107"/>
      <c r="KPZ3" s="107"/>
      <c r="KQA3" s="107"/>
      <c r="KQB3" s="107"/>
      <c r="KQC3" s="107"/>
      <c r="KQD3" s="107"/>
      <c r="KQE3" s="107"/>
      <c r="KQF3" s="107"/>
      <c r="KQG3" s="107"/>
      <c r="KQH3" s="107"/>
      <c r="KQI3" s="107"/>
      <c r="KQJ3" s="107"/>
      <c r="KQK3" s="107"/>
      <c r="KQL3" s="107"/>
      <c r="KQM3" s="107"/>
      <c r="KQN3" s="107"/>
      <c r="KQO3" s="107"/>
      <c r="KQP3" s="107"/>
      <c r="KQQ3" s="107"/>
      <c r="KQR3" s="107"/>
      <c r="KQS3" s="107"/>
      <c r="KQT3" s="107"/>
      <c r="KQU3" s="107"/>
      <c r="KQV3" s="107"/>
      <c r="KQW3" s="107"/>
      <c r="KQX3" s="107"/>
      <c r="KQY3" s="107"/>
      <c r="KQZ3" s="107"/>
      <c r="KRA3" s="107"/>
      <c r="KRB3" s="107"/>
      <c r="KRC3" s="107"/>
      <c r="KRD3" s="107"/>
      <c r="KRE3" s="107"/>
      <c r="KRF3" s="107"/>
      <c r="KRG3" s="107"/>
      <c r="KRH3" s="107"/>
      <c r="KRI3" s="107"/>
      <c r="KRJ3" s="107"/>
      <c r="KRK3" s="107"/>
      <c r="KRL3" s="107"/>
      <c r="KRM3" s="107"/>
      <c r="KRN3" s="107"/>
      <c r="KRO3" s="107"/>
      <c r="KRP3" s="107"/>
      <c r="KRQ3" s="107"/>
      <c r="KRR3" s="107"/>
      <c r="KRS3" s="107"/>
      <c r="KRT3" s="107"/>
      <c r="KRU3" s="107"/>
      <c r="KRV3" s="107"/>
      <c r="KRW3" s="107"/>
      <c r="KRX3" s="107"/>
      <c r="KRY3" s="107"/>
      <c r="KRZ3" s="107"/>
      <c r="KSA3" s="107"/>
      <c r="KSB3" s="107"/>
      <c r="KSC3" s="107"/>
      <c r="KSD3" s="107"/>
      <c r="KSE3" s="107"/>
      <c r="KSF3" s="107"/>
      <c r="KSG3" s="107"/>
      <c r="KSH3" s="107"/>
      <c r="KSI3" s="107"/>
      <c r="KSJ3" s="107"/>
      <c r="KSK3" s="107"/>
      <c r="KSL3" s="107"/>
      <c r="KSM3" s="107"/>
      <c r="KSN3" s="107"/>
      <c r="KSO3" s="107"/>
      <c r="KSP3" s="107"/>
      <c r="KSQ3" s="107"/>
      <c r="KSR3" s="107"/>
      <c r="KSS3" s="107"/>
      <c r="KST3" s="107"/>
      <c r="KSU3" s="107"/>
      <c r="KSV3" s="107"/>
      <c r="KSW3" s="107"/>
      <c r="KSX3" s="107"/>
      <c r="KSY3" s="107"/>
      <c r="KSZ3" s="107"/>
      <c r="KTA3" s="107"/>
      <c r="KTB3" s="107"/>
      <c r="KTC3" s="107"/>
      <c r="KTD3" s="107"/>
      <c r="KTE3" s="107"/>
      <c r="KTF3" s="107"/>
      <c r="KTG3" s="107"/>
      <c r="KTH3" s="107"/>
      <c r="KTI3" s="107"/>
      <c r="KTJ3" s="107"/>
      <c r="KTK3" s="107"/>
      <c r="KTL3" s="107"/>
      <c r="KTM3" s="107"/>
      <c r="KTN3" s="107"/>
      <c r="KTO3" s="107"/>
      <c r="KTP3" s="107"/>
      <c r="KTQ3" s="107"/>
      <c r="KTR3" s="107"/>
      <c r="KTS3" s="107"/>
      <c r="KTT3" s="107"/>
      <c r="KTU3" s="107"/>
      <c r="KTV3" s="107"/>
      <c r="KTW3" s="107"/>
      <c r="KTX3" s="107"/>
      <c r="KTY3" s="107"/>
      <c r="KTZ3" s="107"/>
      <c r="KUA3" s="107"/>
      <c r="KUB3" s="107"/>
      <c r="KUC3" s="107"/>
      <c r="KUD3" s="107"/>
      <c r="KUE3" s="107"/>
      <c r="KUF3" s="107"/>
      <c r="KUG3" s="107"/>
      <c r="KUH3" s="107"/>
      <c r="KUI3" s="107"/>
      <c r="KUJ3" s="107"/>
      <c r="KUK3" s="107"/>
      <c r="KUL3" s="107"/>
      <c r="KUM3" s="107"/>
      <c r="KUN3" s="107"/>
      <c r="KUO3" s="107"/>
      <c r="KUP3" s="107"/>
      <c r="KUQ3" s="107"/>
      <c r="KUR3" s="107"/>
      <c r="KUS3" s="107"/>
      <c r="KUT3" s="107"/>
      <c r="KUU3" s="107"/>
      <c r="KUV3" s="107"/>
      <c r="KUW3" s="107"/>
      <c r="KUX3" s="107"/>
      <c r="KUY3" s="107"/>
      <c r="KUZ3" s="107"/>
      <c r="KVA3" s="107"/>
      <c r="KVB3" s="107"/>
      <c r="KVC3" s="107"/>
      <c r="KVD3" s="107"/>
      <c r="KVE3" s="107"/>
      <c r="KVF3" s="107"/>
      <c r="KVG3" s="107"/>
      <c r="KVH3" s="107"/>
      <c r="KVI3" s="107"/>
      <c r="KVJ3" s="107"/>
      <c r="KVK3" s="107"/>
      <c r="KVL3" s="107"/>
      <c r="KVM3" s="107"/>
      <c r="KVN3" s="107"/>
      <c r="KVO3" s="107"/>
      <c r="KVP3" s="107"/>
      <c r="KVQ3" s="107"/>
      <c r="KVR3" s="107"/>
      <c r="KVS3" s="107"/>
      <c r="KVT3" s="107"/>
      <c r="KVU3" s="107"/>
      <c r="KVV3" s="107"/>
      <c r="KVW3" s="107"/>
      <c r="KVX3" s="107"/>
      <c r="KVY3" s="107"/>
      <c r="KVZ3" s="107"/>
      <c r="KWA3" s="107"/>
      <c r="KWB3" s="107"/>
      <c r="KWC3" s="107"/>
      <c r="KWD3" s="107"/>
      <c r="KWE3" s="107"/>
      <c r="KWF3" s="107"/>
      <c r="KWG3" s="107"/>
      <c r="KWH3" s="107"/>
      <c r="KWI3" s="107"/>
      <c r="KWJ3" s="107"/>
      <c r="KWK3" s="107"/>
      <c r="KWL3" s="107"/>
      <c r="KWM3" s="107"/>
      <c r="KWN3" s="107"/>
      <c r="KWO3" s="107"/>
      <c r="KWP3" s="107"/>
      <c r="KWQ3" s="107"/>
      <c r="KWR3" s="107"/>
      <c r="KWS3" s="107"/>
      <c r="KWT3" s="107"/>
      <c r="KWU3" s="107"/>
      <c r="KWV3" s="107"/>
      <c r="KWW3" s="107"/>
      <c r="KWX3" s="107"/>
      <c r="KWY3" s="107"/>
      <c r="KWZ3" s="107"/>
      <c r="KXA3" s="107"/>
      <c r="KXB3" s="107"/>
      <c r="KXC3" s="107"/>
      <c r="KXD3" s="107"/>
      <c r="KXE3" s="107"/>
      <c r="KXF3" s="107"/>
      <c r="KXG3" s="107"/>
      <c r="KXH3" s="107"/>
      <c r="KXI3" s="107"/>
      <c r="KXJ3" s="107"/>
      <c r="KXK3" s="107"/>
      <c r="KXL3" s="107"/>
      <c r="KXM3" s="107"/>
      <c r="KXN3" s="107"/>
      <c r="KXO3" s="107"/>
      <c r="KXP3" s="107"/>
      <c r="KXQ3" s="107"/>
      <c r="KXR3" s="107"/>
      <c r="KXS3" s="107"/>
      <c r="KXT3" s="107"/>
      <c r="KXU3" s="107"/>
      <c r="KXV3" s="107"/>
      <c r="KXW3" s="107"/>
      <c r="KXX3" s="107"/>
      <c r="KXY3" s="107"/>
      <c r="KXZ3" s="107"/>
      <c r="KYA3" s="107"/>
      <c r="KYB3" s="107"/>
      <c r="KYC3" s="107"/>
      <c r="KYD3" s="107"/>
      <c r="KYE3" s="107"/>
      <c r="KYF3" s="107"/>
      <c r="KYG3" s="107"/>
      <c r="KYH3" s="107"/>
      <c r="KYI3" s="107"/>
      <c r="KYJ3" s="107"/>
      <c r="KYK3" s="107"/>
      <c r="KYL3" s="107"/>
      <c r="KYM3" s="107"/>
      <c r="KYN3" s="107"/>
      <c r="KYO3" s="107"/>
      <c r="KYP3" s="107"/>
      <c r="KYQ3" s="107"/>
      <c r="KYR3" s="107"/>
      <c r="KYS3" s="107"/>
      <c r="KYT3" s="107"/>
      <c r="KYU3" s="107"/>
      <c r="KYV3" s="107"/>
      <c r="KYW3" s="107"/>
      <c r="KYX3" s="107"/>
      <c r="KYY3" s="107"/>
      <c r="KYZ3" s="107"/>
      <c r="KZA3" s="107"/>
      <c r="KZB3" s="107"/>
      <c r="KZC3" s="107"/>
      <c r="KZD3" s="107"/>
      <c r="KZE3" s="107"/>
      <c r="KZF3" s="107"/>
      <c r="KZG3" s="107"/>
      <c r="KZH3" s="107"/>
      <c r="KZI3" s="107"/>
      <c r="KZJ3" s="107"/>
      <c r="KZK3" s="107"/>
      <c r="KZL3" s="107"/>
      <c r="KZM3" s="107"/>
      <c r="KZN3" s="107"/>
      <c r="KZO3" s="107"/>
      <c r="KZP3" s="107"/>
      <c r="KZQ3" s="107"/>
      <c r="KZR3" s="107"/>
      <c r="KZS3" s="107"/>
      <c r="KZT3" s="107"/>
      <c r="KZU3" s="107"/>
      <c r="KZV3" s="107"/>
      <c r="KZW3" s="107"/>
      <c r="KZX3" s="107"/>
      <c r="KZY3" s="107"/>
      <c r="KZZ3" s="107"/>
      <c r="LAA3" s="107"/>
      <c r="LAB3" s="107"/>
      <c r="LAC3" s="107"/>
      <c r="LAD3" s="107"/>
      <c r="LAE3" s="107"/>
      <c r="LAF3" s="107"/>
      <c r="LAG3" s="107"/>
      <c r="LAH3" s="107"/>
      <c r="LAI3" s="107"/>
      <c r="LAJ3" s="107"/>
      <c r="LAK3" s="107"/>
      <c r="LAL3" s="107"/>
      <c r="LAM3" s="107"/>
      <c r="LAN3" s="107"/>
      <c r="LAO3" s="107"/>
      <c r="LAP3" s="107"/>
      <c r="LAQ3" s="107"/>
      <c r="LAR3" s="107"/>
      <c r="LAS3" s="107"/>
      <c r="LAT3" s="107"/>
      <c r="LAU3" s="107"/>
      <c r="LAV3" s="107"/>
      <c r="LAW3" s="107"/>
      <c r="LAX3" s="107"/>
      <c r="LAY3" s="107"/>
      <c r="LAZ3" s="107"/>
      <c r="LBA3" s="107"/>
      <c r="LBB3" s="107"/>
      <c r="LBC3" s="107"/>
      <c r="LBD3" s="107"/>
      <c r="LBE3" s="107"/>
      <c r="LBF3" s="107"/>
      <c r="LBG3" s="107"/>
      <c r="LBH3" s="107"/>
      <c r="LBI3" s="107"/>
      <c r="LBJ3" s="107"/>
      <c r="LBK3" s="107"/>
      <c r="LBL3" s="107"/>
      <c r="LBM3" s="107"/>
      <c r="LBN3" s="107"/>
      <c r="LBO3" s="107"/>
      <c r="LBP3" s="107"/>
      <c r="LBQ3" s="107"/>
      <c r="LBR3" s="107"/>
      <c r="LBS3" s="107"/>
      <c r="LBT3" s="107"/>
      <c r="LBU3" s="107"/>
      <c r="LBV3" s="107"/>
      <c r="LBW3" s="107"/>
      <c r="LBX3" s="107"/>
      <c r="LBY3" s="107"/>
      <c r="LBZ3" s="107"/>
      <c r="LCA3" s="107"/>
      <c r="LCB3" s="107"/>
      <c r="LCC3" s="107"/>
      <c r="LCD3" s="107"/>
      <c r="LCE3" s="107"/>
      <c r="LCF3" s="107"/>
      <c r="LCG3" s="107"/>
      <c r="LCH3" s="107"/>
      <c r="LCI3" s="107"/>
      <c r="LCJ3" s="107"/>
      <c r="LCK3" s="107"/>
      <c r="LCL3" s="107"/>
      <c r="LCM3" s="107"/>
      <c r="LCN3" s="107"/>
      <c r="LCO3" s="107"/>
      <c r="LCP3" s="107"/>
      <c r="LCQ3" s="107"/>
      <c r="LCR3" s="107"/>
      <c r="LCS3" s="107"/>
      <c r="LCT3" s="107"/>
      <c r="LCU3" s="107"/>
      <c r="LCV3" s="107"/>
      <c r="LCW3" s="107"/>
      <c r="LCX3" s="107"/>
      <c r="LCY3" s="107"/>
      <c r="LCZ3" s="107"/>
      <c r="LDA3" s="107"/>
      <c r="LDB3" s="107"/>
      <c r="LDC3" s="107"/>
      <c r="LDD3" s="107"/>
      <c r="LDE3" s="107"/>
      <c r="LDF3" s="107"/>
      <c r="LDG3" s="107"/>
      <c r="LDH3" s="107"/>
      <c r="LDI3" s="107"/>
      <c r="LDJ3" s="107"/>
      <c r="LDK3" s="107"/>
      <c r="LDL3" s="107"/>
      <c r="LDM3" s="107"/>
      <c r="LDN3" s="107"/>
      <c r="LDO3" s="107"/>
      <c r="LDP3" s="107"/>
      <c r="LDQ3" s="107"/>
      <c r="LDR3" s="107"/>
      <c r="LDS3" s="107"/>
      <c r="LDT3" s="107"/>
      <c r="LDU3" s="107"/>
      <c r="LDV3" s="107"/>
      <c r="LDW3" s="107"/>
      <c r="LDX3" s="107"/>
      <c r="LDY3" s="107"/>
      <c r="LDZ3" s="107"/>
      <c r="LEA3" s="107"/>
      <c r="LEB3" s="107"/>
      <c r="LEC3" s="107"/>
      <c r="LED3" s="107"/>
      <c r="LEE3" s="107"/>
      <c r="LEF3" s="107"/>
      <c r="LEG3" s="107"/>
      <c r="LEH3" s="107"/>
      <c r="LEI3" s="107"/>
      <c r="LEJ3" s="107"/>
      <c r="LEK3" s="107"/>
      <c r="LEL3" s="107"/>
      <c r="LEM3" s="107"/>
      <c r="LEN3" s="107"/>
      <c r="LEO3" s="107"/>
      <c r="LEP3" s="107"/>
      <c r="LEQ3" s="107"/>
      <c r="LER3" s="107"/>
      <c r="LES3" s="107"/>
      <c r="LET3" s="107"/>
      <c r="LEU3" s="107"/>
      <c r="LEV3" s="107"/>
      <c r="LEW3" s="107"/>
      <c r="LEX3" s="107"/>
      <c r="LEY3" s="107"/>
      <c r="LEZ3" s="107"/>
      <c r="LFA3" s="107"/>
      <c r="LFB3" s="107"/>
      <c r="LFC3" s="107"/>
      <c r="LFD3" s="107"/>
      <c r="LFE3" s="107"/>
      <c r="LFF3" s="107"/>
      <c r="LFG3" s="107"/>
      <c r="LFH3" s="107"/>
      <c r="LFI3" s="107"/>
      <c r="LFJ3" s="107"/>
      <c r="LFK3" s="107"/>
      <c r="LFL3" s="107"/>
      <c r="LFM3" s="107"/>
      <c r="LFN3" s="107"/>
      <c r="LFO3" s="107"/>
      <c r="LFP3" s="107"/>
      <c r="LFQ3" s="107"/>
      <c r="LFR3" s="107"/>
      <c r="LFS3" s="107"/>
      <c r="LFT3" s="107"/>
      <c r="LFU3" s="107"/>
      <c r="LFV3" s="107"/>
      <c r="LFW3" s="107"/>
      <c r="LFX3" s="107"/>
      <c r="LFY3" s="107"/>
      <c r="LFZ3" s="107"/>
      <c r="LGA3" s="107"/>
      <c r="LGB3" s="107"/>
      <c r="LGC3" s="107"/>
      <c r="LGD3" s="107"/>
      <c r="LGE3" s="107"/>
      <c r="LGF3" s="107"/>
      <c r="LGG3" s="107"/>
      <c r="LGH3" s="107"/>
      <c r="LGI3" s="107"/>
      <c r="LGJ3" s="107"/>
      <c r="LGK3" s="107"/>
      <c r="LGL3" s="107"/>
      <c r="LGM3" s="107"/>
      <c r="LGN3" s="107"/>
      <c r="LGO3" s="107"/>
      <c r="LGP3" s="107"/>
      <c r="LGQ3" s="107"/>
      <c r="LGR3" s="107"/>
      <c r="LGS3" s="107"/>
      <c r="LGT3" s="107"/>
      <c r="LGU3" s="107"/>
      <c r="LGV3" s="107"/>
      <c r="LGW3" s="107"/>
      <c r="LGX3" s="107"/>
      <c r="LGY3" s="107"/>
      <c r="LGZ3" s="107"/>
      <c r="LHA3" s="107"/>
      <c r="LHB3" s="107"/>
      <c r="LHC3" s="107"/>
      <c r="LHD3" s="107"/>
      <c r="LHE3" s="107"/>
      <c r="LHF3" s="107"/>
      <c r="LHG3" s="107"/>
      <c r="LHH3" s="107"/>
      <c r="LHI3" s="107"/>
      <c r="LHJ3" s="107"/>
      <c r="LHK3" s="107"/>
      <c r="LHL3" s="107"/>
      <c r="LHM3" s="107"/>
      <c r="LHN3" s="107"/>
      <c r="LHO3" s="107"/>
      <c r="LHP3" s="107"/>
      <c r="LHQ3" s="107"/>
      <c r="LHR3" s="107"/>
      <c r="LHS3" s="107"/>
      <c r="LHT3" s="107"/>
      <c r="LHU3" s="107"/>
      <c r="LHV3" s="107"/>
      <c r="LHW3" s="107"/>
      <c r="LHX3" s="107"/>
      <c r="LHY3" s="107"/>
      <c r="LHZ3" s="107"/>
      <c r="LIA3" s="107"/>
      <c r="LIB3" s="107"/>
      <c r="LIC3" s="107"/>
      <c r="LID3" s="107"/>
      <c r="LIE3" s="107"/>
      <c r="LIF3" s="107"/>
      <c r="LIG3" s="107"/>
      <c r="LIH3" s="107"/>
      <c r="LII3" s="107"/>
      <c r="LIJ3" s="107"/>
      <c r="LIK3" s="107"/>
      <c r="LIL3" s="107"/>
      <c r="LIM3" s="107"/>
      <c r="LIN3" s="107"/>
      <c r="LIO3" s="107"/>
      <c r="LIP3" s="107"/>
      <c r="LIQ3" s="107"/>
      <c r="LIR3" s="107"/>
      <c r="LIS3" s="107"/>
      <c r="LIT3" s="107"/>
      <c r="LIU3" s="107"/>
      <c r="LIV3" s="107"/>
      <c r="LIW3" s="107"/>
      <c r="LIX3" s="107"/>
      <c r="LIY3" s="107"/>
      <c r="LIZ3" s="107"/>
      <c r="LJA3" s="107"/>
      <c r="LJB3" s="107"/>
      <c r="LJC3" s="107"/>
      <c r="LJD3" s="107"/>
      <c r="LJE3" s="107"/>
      <c r="LJF3" s="107"/>
      <c r="LJG3" s="107"/>
      <c r="LJH3" s="107"/>
      <c r="LJI3" s="107"/>
      <c r="LJJ3" s="107"/>
      <c r="LJK3" s="107"/>
      <c r="LJL3" s="107"/>
      <c r="LJM3" s="107"/>
      <c r="LJN3" s="107"/>
      <c r="LJO3" s="107"/>
      <c r="LJP3" s="107"/>
      <c r="LJQ3" s="107"/>
      <c r="LJR3" s="107"/>
      <c r="LJS3" s="107"/>
      <c r="LJT3" s="107"/>
      <c r="LJU3" s="107"/>
      <c r="LJV3" s="107"/>
      <c r="LJW3" s="107"/>
      <c r="LJX3" s="107"/>
      <c r="LJY3" s="107"/>
      <c r="LJZ3" s="107"/>
      <c r="LKA3" s="107"/>
      <c r="LKB3" s="107"/>
      <c r="LKC3" s="107"/>
      <c r="LKD3" s="107"/>
      <c r="LKE3" s="107"/>
      <c r="LKF3" s="107"/>
      <c r="LKG3" s="107"/>
      <c r="LKH3" s="107"/>
      <c r="LKI3" s="107"/>
      <c r="LKJ3" s="107"/>
      <c r="LKK3" s="107"/>
      <c r="LKL3" s="107"/>
      <c r="LKM3" s="107"/>
      <c r="LKN3" s="107"/>
      <c r="LKO3" s="107"/>
      <c r="LKP3" s="107"/>
      <c r="LKQ3" s="107"/>
      <c r="LKR3" s="107"/>
      <c r="LKS3" s="107"/>
      <c r="LKT3" s="107"/>
      <c r="LKU3" s="107"/>
      <c r="LKV3" s="107"/>
      <c r="LKW3" s="107"/>
      <c r="LKX3" s="107"/>
      <c r="LKY3" s="107"/>
      <c r="LKZ3" s="107"/>
      <c r="LLA3" s="107"/>
      <c r="LLB3" s="107"/>
      <c r="LLC3" s="107"/>
      <c r="LLD3" s="107"/>
      <c r="LLE3" s="107"/>
      <c r="LLF3" s="107"/>
      <c r="LLG3" s="107"/>
      <c r="LLH3" s="107"/>
      <c r="LLI3" s="107"/>
      <c r="LLJ3" s="107"/>
      <c r="LLK3" s="107"/>
      <c r="LLL3" s="107"/>
      <c r="LLM3" s="107"/>
      <c r="LLN3" s="107"/>
      <c r="LLO3" s="107"/>
      <c r="LLP3" s="107"/>
      <c r="LLQ3" s="107"/>
      <c r="LLR3" s="107"/>
      <c r="LLS3" s="107"/>
      <c r="LLT3" s="107"/>
      <c r="LLU3" s="107"/>
      <c r="LLV3" s="107"/>
      <c r="LLW3" s="107"/>
      <c r="LLX3" s="107"/>
      <c r="LLY3" s="107"/>
      <c r="LLZ3" s="107"/>
      <c r="LMA3" s="107"/>
      <c r="LMB3" s="107"/>
      <c r="LMC3" s="107"/>
      <c r="LMD3" s="107"/>
      <c r="LME3" s="107"/>
      <c r="LMF3" s="107"/>
      <c r="LMG3" s="107"/>
      <c r="LMH3" s="107"/>
      <c r="LMI3" s="107"/>
      <c r="LMJ3" s="107"/>
      <c r="LMK3" s="107"/>
      <c r="LML3" s="107"/>
      <c r="LMM3" s="107"/>
      <c r="LMN3" s="107"/>
      <c r="LMO3" s="107"/>
      <c r="LMP3" s="107"/>
      <c r="LMQ3" s="107"/>
      <c r="LMR3" s="107"/>
      <c r="LMS3" s="107"/>
      <c r="LMT3" s="107"/>
      <c r="LMU3" s="107"/>
      <c r="LMV3" s="107"/>
      <c r="LMW3" s="107"/>
      <c r="LMX3" s="107"/>
      <c r="LMY3" s="107"/>
      <c r="LMZ3" s="107"/>
      <c r="LNA3" s="107"/>
      <c r="LNB3" s="107"/>
      <c r="LNC3" s="107"/>
      <c r="LND3" s="107"/>
      <c r="LNE3" s="107"/>
      <c r="LNF3" s="107"/>
      <c r="LNG3" s="107"/>
      <c r="LNH3" s="107"/>
      <c r="LNI3" s="107"/>
      <c r="LNJ3" s="107"/>
      <c r="LNK3" s="107"/>
      <c r="LNL3" s="107"/>
      <c r="LNM3" s="107"/>
      <c r="LNN3" s="107"/>
      <c r="LNO3" s="107"/>
      <c r="LNP3" s="107"/>
      <c r="LNQ3" s="107"/>
      <c r="LNR3" s="107"/>
      <c r="LNS3" s="107"/>
      <c r="LNT3" s="107"/>
      <c r="LNU3" s="107"/>
      <c r="LNV3" s="107"/>
      <c r="LNW3" s="107"/>
      <c r="LNX3" s="107"/>
      <c r="LNY3" s="107"/>
      <c r="LNZ3" s="107"/>
      <c r="LOA3" s="107"/>
      <c r="LOB3" s="107"/>
      <c r="LOC3" s="107"/>
      <c r="LOD3" s="107"/>
      <c r="LOE3" s="107"/>
      <c r="LOF3" s="107"/>
      <c r="LOG3" s="107"/>
      <c r="LOH3" s="107"/>
      <c r="LOI3" s="107"/>
      <c r="LOJ3" s="107"/>
      <c r="LOK3" s="107"/>
      <c r="LOL3" s="107"/>
      <c r="LOM3" s="107"/>
      <c r="LON3" s="107"/>
      <c r="LOO3" s="107"/>
      <c r="LOP3" s="107"/>
      <c r="LOQ3" s="107"/>
      <c r="LOR3" s="107"/>
      <c r="LOS3" s="107"/>
      <c r="LOT3" s="107"/>
      <c r="LOU3" s="107"/>
      <c r="LOV3" s="107"/>
      <c r="LOW3" s="107"/>
      <c r="LOX3" s="107"/>
      <c r="LOY3" s="107"/>
      <c r="LOZ3" s="107"/>
      <c r="LPA3" s="107"/>
      <c r="LPB3" s="107"/>
      <c r="LPC3" s="107"/>
      <c r="LPD3" s="107"/>
      <c r="LPE3" s="107"/>
      <c r="LPF3" s="107"/>
      <c r="LPG3" s="107"/>
      <c r="LPH3" s="107"/>
      <c r="LPI3" s="107"/>
      <c r="LPJ3" s="107"/>
      <c r="LPK3" s="107"/>
      <c r="LPL3" s="107"/>
      <c r="LPM3" s="107"/>
      <c r="LPN3" s="107"/>
      <c r="LPO3" s="107"/>
      <c r="LPP3" s="107"/>
      <c r="LPQ3" s="107"/>
      <c r="LPR3" s="107"/>
      <c r="LPS3" s="107"/>
      <c r="LPT3" s="107"/>
      <c r="LPU3" s="107"/>
      <c r="LPV3" s="107"/>
      <c r="LPW3" s="107"/>
      <c r="LPX3" s="107"/>
      <c r="LPY3" s="107"/>
      <c r="LPZ3" s="107"/>
      <c r="LQA3" s="107"/>
      <c r="LQB3" s="107"/>
      <c r="LQC3" s="107"/>
      <c r="LQD3" s="107"/>
      <c r="LQE3" s="107"/>
      <c r="LQF3" s="107"/>
      <c r="LQG3" s="107"/>
      <c r="LQH3" s="107"/>
      <c r="LQI3" s="107"/>
      <c r="LQJ3" s="107"/>
      <c r="LQK3" s="107"/>
      <c r="LQL3" s="107"/>
      <c r="LQM3" s="107"/>
      <c r="LQN3" s="107"/>
      <c r="LQO3" s="107"/>
      <c r="LQP3" s="107"/>
      <c r="LQQ3" s="107"/>
      <c r="LQR3" s="107"/>
      <c r="LQS3" s="107"/>
      <c r="LQT3" s="107"/>
      <c r="LQU3" s="107"/>
      <c r="LQV3" s="107"/>
      <c r="LQW3" s="107"/>
      <c r="LQX3" s="107"/>
      <c r="LQY3" s="107"/>
      <c r="LQZ3" s="107"/>
      <c r="LRA3" s="107"/>
      <c r="LRB3" s="107"/>
      <c r="LRC3" s="107"/>
      <c r="LRD3" s="107"/>
      <c r="LRE3" s="107"/>
      <c r="LRF3" s="107"/>
      <c r="LRG3" s="107"/>
      <c r="LRH3" s="107"/>
      <c r="LRI3" s="107"/>
      <c r="LRJ3" s="107"/>
      <c r="LRK3" s="107"/>
      <c r="LRL3" s="107"/>
      <c r="LRM3" s="107"/>
      <c r="LRN3" s="107"/>
      <c r="LRO3" s="107"/>
      <c r="LRP3" s="107"/>
      <c r="LRQ3" s="107"/>
      <c r="LRR3" s="107"/>
      <c r="LRS3" s="107"/>
      <c r="LRT3" s="107"/>
      <c r="LRU3" s="107"/>
      <c r="LRV3" s="107"/>
      <c r="LRW3" s="107"/>
      <c r="LRX3" s="107"/>
      <c r="LRY3" s="107"/>
      <c r="LRZ3" s="107"/>
      <c r="LSA3" s="107"/>
      <c r="LSB3" s="107"/>
      <c r="LSC3" s="107"/>
      <c r="LSD3" s="107"/>
      <c r="LSE3" s="107"/>
      <c r="LSF3" s="107"/>
      <c r="LSG3" s="107"/>
      <c r="LSH3" s="107"/>
      <c r="LSI3" s="107"/>
      <c r="LSJ3" s="107"/>
      <c r="LSK3" s="107"/>
      <c r="LSL3" s="107"/>
      <c r="LSM3" s="107"/>
      <c r="LSN3" s="107"/>
      <c r="LSO3" s="107"/>
      <c r="LSP3" s="107"/>
      <c r="LSQ3" s="107"/>
      <c r="LSR3" s="107"/>
      <c r="LSS3" s="107"/>
      <c r="LST3" s="107"/>
      <c r="LSU3" s="107"/>
      <c r="LSV3" s="107"/>
      <c r="LSW3" s="107"/>
      <c r="LSX3" s="107"/>
      <c r="LSY3" s="107"/>
      <c r="LSZ3" s="107"/>
      <c r="LTA3" s="107"/>
      <c r="LTB3" s="107"/>
      <c r="LTC3" s="107"/>
      <c r="LTD3" s="107"/>
      <c r="LTE3" s="107"/>
      <c r="LTF3" s="107"/>
      <c r="LTG3" s="107"/>
      <c r="LTH3" s="107"/>
      <c r="LTI3" s="107"/>
      <c r="LTJ3" s="107"/>
      <c r="LTK3" s="107"/>
      <c r="LTL3" s="107"/>
      <c r="LTM3" s="107"/>
      <c r="LTN3" s="107"/>
      <c r="LTO3" s="107"/>
      <c r="LTP3" s="107"/>
      <c r="LTQ3" s="107"/>
      <c r="LTR3" s="107"/>
      <c r="LTS3" s="107"/>
      <c r="LTT3" s="107"/>
      <c r="LTU3" s="107"/>
      <c r="LTV3" s="107"/>
      <c r="LTW3" s="107"/>
      <c r="LTX3" s="107"/>
      <c r="LTY3" s="107"/>
      <c r="LTZ3" s="107"/>
      <c r="LUA3" s="107"/>
      <c r="LUB3" s="107"/>
      <c r="LUC3" s="107"/>
      <c r="LUD3" s="107"/>
      <c r="LUE3" s="107"/>
      <c r="LUF3" s="107"/>
      <c r="LUG3" s="107"/>
      <c r="LUH3" s="107"/>
      <c r="LUI3" s="107"/>
      <c r="LUJ3" s="107"/>
      <c r="LUK3" s="107"/>
      <c r="LUL3" s="107"/>
      <c r="LUM3" s="107"/>
      <c r="LUN3" s="107"/>
      <c r="LUO3" s="107"/>
      <c r="LUP3" s="107"/>
      <c r="LUQ3" s="107"/>
      <c r="LUR3" s="107"/>
      <c r="LUS3" s="107"/>
      <c r="LUT3" s="107"/>
      <c r="LUU3" s="107"/>
      <c r="LUV3" s="107"/>
      <c r="LUW3" s="107"/>
      <c r="LUX3" s="107"/>
      <c r="LUY3" s="107"/>
      <c r="LUZ3" s="107"/>
      <c r="LVA3" s="107"/>
      <c r="LVB3" s="107"/>
      <c r="LVC3" s="107"/>
      <c r="LVD3" s="107"/>
      <c r="LVE3" s="107"/>
      <c r="LVF3" s="107"/>
      <c r="LVG3" s="107"/>
      <c r="LVH3" s="107"/>
      <c r="LVI3" s="107"/>
      <c r="LVJ3" s="107"/>
      <c r="LVK3" s="107"/>
      <c r="LVL3" s="107"/>
      <c r="LVM3" s="107"/>
      <c r="LVN3" s="107"/>
      <c r="LVO3" s="107"/>
      <c r="LVP3" s="107"/>
      <c r="LVQ3" s="107"/>
      <c r="LVR3" s="107"/>
      <c r="LVS3" s="107"/>
      <c r="LVT3" s="107"/>
      <c r="LVU3" s="107"/>
      <c r="LVV3" s="107"/>
      <c r="LVW3" s="107"/>
      <c r="LVX3" s="107"/>
      <c r="LVY3" s="107"/>
      <c r="LVZ3" s="107"/>
      <c r="LWA3" s="107"/>
      <c r="LWB3" s="107"/>
      <c r="LWC3" s="107"/>
      <c r="LWD3" s="107"/>
      <c r="LWE3" s="107"/>
      <c r="LWF3" s="107"/>
      <c r="LWG3" s="107"/>
      <c r="LWH3" s="107"/>
      <c r="LWI3" s="107"/>
      <c r="LWJ3" s="107"/>
      <c r="LWK3" s="107"/>
      <c r="LWL3" s="107"/>
      <c r="LWM3" s="107"/>
      <c r="LWN3" s="107"/>
      <c r="LWO3" s="107"/>
      <c r="LWP3" s="107"/>
      <c r="LWQ3" s="107"/>
      <c r="LWR3" s="107"/>
      <c r="LWS3" s="107"/>
      <c r="LWT3" s="107"/>
      <c r="LWU3" s="107"/>
      <c r="LWV3" s="107"/>
      <c r="LWW3" s="107"/>
      <c r="LWX3" s="107"/>
      <c r="LWY3" s="107"/>
      <c r="LWZ3" s="107"/>
      <c r="LXA3" s="107"/>
      <c r="LXB3" s="107"/>
      <c r="LXC3" s="107"/>
      <c r="LXD3" s="107"/>
      <c r="LXE3" s="107"/>
      <c r="LXF3" s="107"/>
      <c r="LXG3" s="107"/>
      <c r="LXH3" s="107"/>
      <c r="LXI3" s="107"/>
      <c r="LXJ3" s="107"/>
      <c r="LXK3" s="107"/>
      <c r="LXL3" s="107"/>
      <c r="LXM3" s="107"/>
      <c r="LXN3" s="107"/>
      <c r="LXO3" s="107"/>
      <c r="LXP3" s="107"/>
      <c r="LXQ3" s="107"/>
      <c r="LXR3" s="107"/>
      <c r="LXS3" s="107"/>
      <c r="LXT3" s="107"/>
      <c r="LXU3" s="107"/>
      <c r="LXV3" s="107"/>
      <c r="LXW3" s="107"/>
      <c r="LXX3" s="107"/>
      <c r="LXY3" s="107"/>
      <c r="LXZ3" s="107"/>
      <c r="LYA3" s="107"/>
      <c r="LYB3" s="107"/>
      <c r="LYC3" s="107"/>
      <c r="LYD3" s="107"/>
      <c r="LYE3" s="107"/>
      <c r="LYF3" s="107"/>
      <c r="LYG3" s="107"/>
      <c r="LYH3" s="107"/>
      <c r="LYI3" s="107"/>
      <c r="LYJ3" s="107"/>
      <c r="LYK3" s="107"/>
      <c r="LYL3" s="107"/>
      <c r="LYM3" s="107"/>
      <c r="LYN3" s="107"/>
      <c r="LYO3" s="107"/>
      <c r="LYP3" s="107"/>
      <c r="LYQ3" s="107"/>
      <c r="LYR3" s="107"/>
      <c r="LYS3" s="107"/>
      <c r="LYT3" s="107"/>
      <c r="LYU3" s="107"/>
      <c r="LYV3" s="107"/>
      <c r="LYW3" s="107"/>
      <c r="LYX3" s="107"/>
      <c r="LYY3" s="107"/>
      <c r="LYZ3" s="107"/>
      <c r="LZA3" s="107"/>
      <c r="LZB3" s="107"/>
      <c r="LZC3" s="107"/>
      <c r="LZD3" s="107"/>
      <c r="LZE3" s="107"/>
      <c r="LZF3" s="107"/>
      <c r="LZG3" s="107"/>
      <c r="LZH3" s="107"/>
      <c r="LZI3" s="107"/>
      <c r="LZJ3" s="107"/>
      <c r="LZK3" s="107"/>
      <c r="LZL3" s="107"/>
      <c r="LZM3" s="107"/>
      <c r="LZN3" s="107"/>
      <c r="LZO3" s="107"/>
      <c r="LZP3" s="107"/>
      <c r="LZQ3" s="107"/>
      <c r="LZR3" s="107"/>
      <c r="LZS3" s="107"/>
      <c r="LZT3" s="107"/>
      <c r="LZU3" s="107"/>
      <c r="LZV3" s="107"/>
      <c r="LZW3" s="107"/>
      <c r="LZX3" s="107"/>
      <c r="LZY3" s="107"/>
      <c r="LZZ3" s="107"/>
      <c r="MAA3" s="107"/>
      <c r="MAB3" s="107"/>
      <c r="MAC3" s="107"/>
      <c r="MAD3" s="107"/>
      <c r="MAE3" s="107"/>
      <c r="MAF3" s="107"/>
      <c r="MAG3" s="107"/>
      <c r="MAH3" s="107"/>
      <c r="MAI3" s="107"/>
      <c r="MAJ3" s="107"/>
      <c r="MAK3" s="107"/>
      <c r="MAL3" s="107"/>
      <c r="MAM3" s="107"/>
      <c r="MAN3" s="107"/>
      <c r="MAO3" s="107"/>
      <c r="MAP3" s="107"/>
      <c r="MAQ3" s="107"/>
      <c r="MAR3" s="107"/>
      <c r="MAS3" s="107"/>
      <c r="MAT3" s="107"/>
      <c r="MAU3" s="107"/>
      <c r="MAV3" s="107"/>
      <c r="MAW3" s="107"/>
      <c r="MAX3" s="107"/>
      <c r="MAY3" s="107"/>
      <c r="MAZ3" s="107"/>
      <c r="MBA3" s="107"/>
      <c r="MBB3" s="107"/>
      <c r="MBC3" s="107"/>
      <c r="MBD3" s="107"/>
      <c r="MBE3" s="107"/>
      <c r="MBF3" s="107"/>
      <c r="MBG3" s="107"/>
      <c r="MBH3" s="107"/>
      <c r="MBI3" s="107"/>
      <c r="MBJ3" s="107"/>
      <c r="MBK3" s="107"/>
      <c r="MBL3" s="107"/>
      <c r="MBM3" s="107"/>
      <c r="MBN3" s="107"/>
      <c r="MBO3" s="107"/>
      <c r="MBP3" s="107"/>
      <c r="MBQ3" s="107"/>
      <c r="MBR3" s="107"/>
      <c r="MBS3" s="107"/>
      <c r="MBT3" s="107"/>
      <c r="MBU3" s="107"/>
      <c r="MBV3" s="107"/>
      <c r="MBW3" s="107"/>
      <c r="MBX3" s="107"/>
      <c r="MBY3" s="107"/>
      <c r="MBZ3" s="107"/>
      <c r="MCA3" s="107"/>
      <c r="MCB3" s="107"/>
      <c r="MCC3" s="107"/>
      <c r="MCD3" s="107"/>
      <c r="MCE3" s="107"/>
      <c r="MCF3" s="107"/>
      <c r="MCG3" s="107"/>
      <c r="MCH3" s="107"/>
      <c r="MCI3" s="107"/>
      <c r="MCJ3" s="107"/>
      <c r="MCK3" s="107"/>
      <c r="MCL3" s="107"/>
      <c r="MCM3" s="107"/>
      <c r="MCN3" s="107"/>
      <c r="MCO3" s="107"/>
      <c r="MCP3" s="107"/>
      <c r="MCQ3" s="107"/>
      <c r="MCR3" s="107"/>
      <c r="MCS3" s="107"/>
      <c r="MCT3" s="107"/>
      <c r="MCU3" s="107"/>
      <c r="MCV3" s="107"/>
      <c r="MCW3" s="107"/>
      <c r="MCX3" s="107"/>
      <c r="MCY3" s="107"/>
      <c r="MCZ3" s="107"/>
      <c r="MDA3" s="107"/>
      <c r="MDB3" s="107"/>
      <c r="MDC3" s="107"/>
      <c r="MDD3" s="107"/>
      <c r="MDE3" s="107"/>
      <c r="MDF3" s="107"/>
      <c r="MDG3" s="107"/>
      <c r="MDH3" s="107"/>
      <c r="MDI3" s="107"/>
      <c r="MDJ3" s="107"/>
      <c r="MDK3" s="107"/>
      <c r="MDL3" s="107"/>
      <c r="MDM3" s="107"/>
      <c r="MDN3" s="107"/>
      <c r="MDO3" s="107"/>
      <c r="MDP3" s="107"/>
      <c r="MDQ3" s="107"/>
      <c r="MDR3" s="107"/>
      <c r="MDS3" s="107"/>
      <c r="MDT3" s="107"/>
      <c r="MDU3" s="107"/>
      <c r="MDV3" s="107"/>
      <c r="MDW3" s="107"/>
      <c r="MDX3" s="107"/>
      <c r="MDY3" s="107"/>
      <c r="MDZ3" s="107"/>
      <c r="MEA3" s="107"/>
      <c r="MEB3" s="107"/>
      <c r="MEC3" s="107"/>
      <c r="MED3" s="107"/>
      <c r="MEE3" s="107"/>
      <c r="MEF3" s="107"/>
      <c r="MEG3" s="107"/>
      <c r="MEH3" s="107"/>
      <c r="MEI3" s="107"/>
      <c r="MEJ3" s="107"/>
      <c r="MEK3" s="107"/>
      <c r="MEL3" s="107"/>
      <c r="MEM3" s="107"/>
      <c r="MEN3" s="107"/>
      <c r="MEO3" s="107"/>
      <c r="MEP3" s="107"/>
      <c r="MEQ3" s="107"/>
      <c r="MER3" s="107"/>
      <c r="MES3" s="107"/>
      <c r="MET3" s="107"/>
      <c r="MEU3" s="107"/>
      <c r="MEV3" s="107"/>
      <c r="MEW3" s="107"/>
      <c r="MEX3" s="107"/>
      <c r="MEY3" s="107"/>
      <c r="MEZ3" s="107"/>
      <c r="MFA3" s="107"/>
      <c r="MFB3" s="107"/>
      <c r="MFC3" s="107"/>
      <c r="MFD3" s="107"/>
      <c r="MFE3" s="107"/>
      <c r="MFF3" s="107"/>
      <c r="MFG3" s="107"/>
      <c r="MFH3" s="107"/>
      <c r="MFI3" s="107"/>
      <c r="MFJ3" s="107"/>
      <c r="MFK3" s="107"/>
      <c r="MFL3" s="107"/>
      <c r="MFM3" s="107"/>
      <c r="MFN3" s="107"/>
      <c r="MFO3" s="107"/>
      <c r="MFP3" s="107"/>
      <c r="MFQ3" s="107"/>
      <c r="MFR3" s="107"/>
      <c r="MFS3" s="107"/>
      <c r="MFT3" s="107"/>
      <c r="MFU3" s="107"/>
      <c r="MFV3" s="107"/>
      <c r="MFW3" s="107"/>
      <c r="MFX3" s="107"/>
      <c r="MFY3" s="107"/>
      <c r="MFZ3" s="107"/>
      <c r="MGA3" s="107"/>
      <c r="MGB3" s="107"/>
      <c r="MGC3" s="107"/>
      <c r="MGD3" s="107"/>
      <c r="MGE3" s="107"/>
      <c r="MGF3" s="107"/>
      <c r="MGG3" s="107"/>
      <c r="MGH3" s="107"/>
      <c r="MGI3" s="107"/>
      <c r="MGJ3" s="107"/>
      <c r="MGK3" s="107"/>
      <c r="MGL3" s="107"/>
      <c r="MGM3" s="107"/>
      <c r="MGN3" s="107"/>
      <c r="MGO3" s="107"/>
      <c r="MGP3" s="107"/>
      <c r="MGQ3" s="107"/>
      <c r="MGR3" s="107"/>
      <c r="MGS3" s="107"/>
      <c r="MGT3" s="107"/>
      <c r="MGU3" s="107"/>
      <c r="MGV3" s="107"/>
      <c r="MGW3" s="107"/>
      <c r="MGX3" s="107"/>
      <c r="MGY3" s="107"/>
      <c r="MGZ3" s="107"/>
      <c r="MHA3" s="107"/>
      <c r="MHB3" s="107"/>
      <c r="MHC3" s="107"/>
      <c r="MHD3" s="107"/>
      <c r="MHE3" s="107"/>
      <c r="MHF3" s="107"/>
      <c r="MHG3" s="107"/>
      <c r="MHH3" s="107"/>
      <c r="MHI3" s="107"/>
      <c r="MHJ3" s="107"/>
      <c r="MHK3" s="107"/>
      <c r="MHL3" s="107"/>
      <c r="MHM3" s="107"/>
      <c r="MHN3" s="107"/>
      <c r="MHO3" s="107"/>
      <c r="MHP3" s="107"/>
      <c r="MHQ3" s="107"/>
      <c r="MHR3" s="107"/>
      <c r="MHS3" s="107"/>
      <c r="MHT3" s="107"/>
      <c r="MHU3" s="107"/>
      <c r="MHV3" s="107"/>
      <c r="MHW3" s="107"/>
      <c r="MHX3" s="107"/>
      <c r="MHY3" s="107"/>
      <c r="MHZ3" s="107"/>
      <c r="MIA3" s="107"/>
      <c r="MIB3" s="107"/>
      <c r="MIC3" s="107"/>
      <c r="MID3" s="107"/>
      <c r="MIE3" s="107"/>
      <c r="MIF3" s="107"/>
      <c r="MIG3" s="107"/>
      <c r="MIH3" s="107"/>
      <c r="MII3" s="107"/>
      <c r="MIJ3" s="107"/>
      <c r="MIK3" s="107"/>
      <c r="MIL3" s="107"/>
      <c r="MIM3" s="107"/>
      <c r="MIN3" s="107"/>
      <c r="MIO3" s="107"/>
      <c r="MIP3" s="107"/>
      <c r="MIQ3" s="107"/>
      <c r="MIR3" s="107"/>
      <c r="MIS3" s="107"/>
      <c r="MIT3" s="107"/>
      <c r="MIU3" s="107"/>
      <c r="MIV3" s="107"/>
      <c r="MIW3" s="107"/>
      <c r="MIX3" s="107"/>
      <c r="MIY3" s="107"/>
      <c r="MIZ3" s="107"/>
      <c r="MJA3" s="107"/>
      <c r="MJB3" s="107"/>
      <c r="MJC3" s="107"/>
      <c r="MJD3" s="107"/>
      <c r="MJE3" s="107"/>
      <c r="MJF3" s="107"/>
      <c r="MJG3" s="107"/>
      <c r="MJH3" s="107"/>
      <c r="MJI3" s="107"/>
      <c r="MJJ3" s="107"/>
      <c r="MJK3" s="107"/>
      <c r="MJL3" s="107"/>
      <c r="MJM3" s="107"/>
      <c r="MJN3" s="107"/>
      <c r="MJO3" s="107"/>
      <c r="MJP3" s="107"/>
      <c r="MJQ3" s="107"/>
      <c r="MJR3" s="107"/>
      <c r="MJS3" s="107"/>
      <c r="MJT3" s="107"/>
      <c r="MJU3" s="107"/>
      <c r="MJV3" s="107"/>
      <c r="MJW3" s="107"/>
      <c r="MJX3" s="107"/>
      <c r="MJY3" s="107"/>
      <c r="MJZ3" s="107"/>
      <c r="MKA3" s="107"/>
      <c r="MKB3" s="107"/>
      <c r="MKC3" s="107"/>
      <c r="MKD3" s="107"/>
      <c r="MKE3" s="107"/>
      <c r="MKF3" s="107"/>
      <c r="MKG3" s="107"/>
      <c r="MKH3" s="107"/>
      <c r="MKI3" s="107"/>
      <c r="MKJ3" s="107"/>
      <c r="MKK3" s="107"/>
      <c r="MKL3" s="107"/>
      <c r="MKM3" s="107"/>
      <c r="MKN3" s="107"/>
      <c r="MKO3" s="107"/>
      <c r="MKP3" s="107"/>
      <c r="MKQ3" s="107"/>
      <c r="MKR3" s="107"/>
      <c r="MKS3" s="107"/>
      <c r="MKT3" s="107"/>
      <c r="MKU3" s="107"/>
      <c r="MKV3" s="107"/>
      <c r="MKW3" s="107"/>
      <c r="MKX3" s="107"/>
      <c r="MKY3" s="107"/>
      <c r="MKZ3" s="107"/>
      <c r="MLA3" s="107"/>
      <c r="MLB3" s="107"/>
      <c r="MLC3" s="107"/>
      <c r="MLD3" s="107"/>
      <c r="MLE3" s="107"/>
      <c r="MLF3" s="107"/>
      <c r="MLG3" s="107"/>
      <c r="MLH3" s="107"/>
      <c r="MLI3" s="107"/>
      <c r="MLJ3" s="107"/>
      <c r="MLK3" s="107"/>
      <c r="MLL3" s="107"/>
      <c r="MLM3" s="107"/>
      <c r="MLN3" s="107"/>
      <c r="MLO3" s="107"/>
      <c r="MLP3" s="107"/>
      <c r="MLQ3" s="107"/>
      <c r="MLR3" s="107"/>
      <c r="MLS3" s="107"/>
      <c r="MLT3" s="107"/>
      <c r="MLU3" s="107"/>
      <c r="MLV3" s="107"/>
      <c r="MLW3" s="107"/>
      <c r="MLX3" s="107"/>
      <c r="MLY3" s="107"/>
      <c r="MLZ3" s="107"/>
      <c r="MMA3" s="107"/>
      <c r="MMB3" s="107"/>
      <c r="MMC3" s="107"/>
      <c r="MMD3" s="107"/>
      <c r="MME3" s="107"/>
      <c r="MMF3" s="107"/>
      <c r="MMG3" s="107"/>
      <c r="MMH3" s="107"/>
      <c r="MMI3" s="107"/>
      <c r="MMJ3" s="107"/>
      <c r="MMK3" s="107"/>
      <c r="MML3" s="107"/>
      <c r="MMM3" s="107"/>
      <c r="MMN3" s="107"/>
      <c r="MMO3" s="107"/>
      <c r="MMP3" s="107"/>
      <c r="MMQ3" s="107"/>
      <c r="MMR3" s="107"/>
      <c r="MMS3" s="107"/>
      <c r="MMT3" s="107"/>
      <c r="MMU3" s="107"/>
      <c r="MMV3" s="107"/>
      <c r="MMW3" s="107"/>
      <c r="MMX3" s="107"/>
      <c r="MMY3" s="107"/>
      <c r="MMZ3" s="107"/>
      <c r="MNA3" s="107"/>
      <c r="MNB3" s="107"/>
      <c r="MNC3" s="107"/>
      <c r="MND3" s="107"/>
      <c r="MNE3" s="107"/>
      <c r="MNF3" s="107"/>
      <c r="MNG3" s="107"/>
      <c r="MNH3" s="107"/>
      <c r="MNI3" s="107"/>
      <c r="MNJ3" s="107"/>
      <c r="MNK3" s="107"/>
      <c r="MNL3" s="107"/>
      <c r="MNM3" s="107"/>
      <c r="MNN3" s="107"/>
      <c r="MNO3" s="107"/>
      <c r="MNP3" s="107"/>
      <c r="MNQ3" s="107"/>
      <c r="MNR3" s="107"/>
      <c r="MNS3" s="107"/>
      <c r="MNT3" s="107"/>
      <c r="MNU3" s="107"/>
      <c r="MNV3" s="107"/>
      <c r="MNW3" s="107"/>
      <c r="MNX3" s="107"/>
      <c r="MNY3" s="107"/>
      <c r="MNZ3" s="107"/>
      <c r="MOA3" s="107"/>
      <c r="MOB3" s="107"/>
      <c r="MOC3" s="107"/>
      <c r="MOD3" s="107"/>
      <c r="MOE3" s="107"/>
      <c r="MOF3" s="107"/>
      <c r="MOG3" s="107"/>
      <c r="MOH3" s="107"/>
      <c r="MOI3" s="107"/>
      <c r="MOJ3" s="107"/>
      <c r="MOK3" s="107"/>
      <c r="MOL3" s="107"/>
      <c r="MOM3" s="107"/>
      <c r="MON3" s="107"/>
      <c r="MOO3" s="107"/>
      <c r="MOP3" s="107"/>
      <c r="MOQ3" s="107"/>
      <c r="MOR3" s="107"/>
      <c r="MOS3" s="107"/>
      <c r="MOT3" s="107"/>
      <c r="MOU3" s="107"/>
      <c r="MOV3" s="107"/>
      <c r="MOW3" s="107"/>
      <c r="MOX3" s="107"/>
      <c r="MOY3" s="107"/>
      <c r="MOZ3" s="107"/>
      <c r="MPA3" s="107"/>
      <c r="MPB3" s="107"/>
      <c r="MPC3" s="107"/>
      <c r="MPD3" s="107"/>
      <c r="MPE3" s="107"/>
      <c r="MPF3" s="107"/>
      <c r="MPG3" s="107"/>
      <c r="MPH3" s="107"/>
      <c r="MPI3" s="107"/>
      <c r="MPJ3" s="107"/>
      <c r="MPK3" s="107"/>
      <c r="MPL3" s="107"/>
      <c r="MPM3" s="107"/>
      <c r="MPN3" s="107"/>
      <c r="MPO3" s="107"/>
      <c r="MPP3" s="107"/>
      <c r="MPQ3" s="107"/>
      <c r="MPR3" s="107"/>
      <c r="MPS3" s="107"/>
      <c r="MPT3" s="107"/>
      <c r="MPU3" s="107"/>
      <c r="MPV3" s="107"/>
      <c r="MPW3" s="107"/>
      <c r="MPX3" s="107"/>
      <c r="MPY3" s="107"/>
      <c r="MPZ3" s="107"/>
      <c r="MQA3" s="107"/>
      <c r="MQB3" s="107"/>
      <c r="MQC3" s="107"/>
      <c r="MQD3" s="107"/>
      <c r="MQE3" s="107"/>
      <c r="MQF3" s="107"/>
      <c r="MQG3" s="107"/>
      <c r="MQH3" s="107"/>
      <c r="MQI3" s="107"/>
      <c r="MQJ3" s="107"/>
      <c r="MQK3" s="107"/>
      <c r="MQL3" s="107"/>
      <c r="MQM3" s="107"/>
      <c r="MQN3" s="107"/>
      <c r="MQO3" s="107"/>
      <c r="MQP3" s="107"/>
      <c r="MQQ3" s="107"/>
      <c r="MQR3" s="107"/>
      <c r="MQS3" s="107"/>
      <c r="MQT3" s="107"/>
      <c r="MQU3" s="107"/>
      <c r="MQV3" s="107"/>
      <c r="MQW3" s="107"/>
      <c r="MQX3" s="107"/>
      <c r="MQY3" s="107"/>
      <c r="MQZ3" s="107"/>
      <c r="MRA3" s="107"/>
      <c r="MRB3" s="107"/>
      <c r="MRC3" s="107"/>
      <c r="MRD3" s="107"/>
      <c r="MRE3" s="107"/>
      <c r="MRF3" s="107"/>
      <c r="MRG3" s="107"/>
      <c r="MRH3" s="107"/>
      <c r="MRI3" s="107"/>
      <c r="MRJ3" s="107"/>
      <c r="MRK3" s="107"/>
      <c r="MRL3" s="107"/>
      <c r="MRM3" s="107"/>
      <c r="MRN3" s="107"/>
      <c r="MRO3" s="107"/>
      <c r="MRP3" s="107"/>
      <c r="MRQ3" s="107"/>
      <c r="MRR3" s="107"/>
      <c r="MRS3" s="107"/>
      <c r="MRT3" s="107"/>
      <c r="MRU3" s="107"/>
      <c r="MRV3" s="107"/>
      <c r="MRW3" s="107"/>
      <c r="MRX3" s="107"/>
      <c r="MRY3" s="107"/>
      <c r="MRZ3" s="107"/>
      <c r="MSA3" s="107"/>
      <c r="MSB3" s="107"/>
      <c r="MSC3" s="107"/>
      <c r="MSD3" s="107"/>
      <c r="MSE3" s="107"/>
      <c r="MSF3" s="107"/>
      <c r="MSG3" s="107"/>
      <c r="MSH3" s="107"/>
      <c r="MSI3" s="107"/>
      <c r="MSJ3" s="107"/>
      <c r="MSK3" s="107"/>
      <c r="MSL3" s="107"/>
      <c r="MSM3" s="107"/>
      <c r="MSN3" s="107"/>
      <c r="MSO3" s="107"/>
      <c r="MSP3" s="107"/>
      <c r="MSQ3" s="107"/>
      <c r="MSR3" s="107"/>
      <c r="MSS3" s="107"/>
      <c r="MST3" s="107"/>
      <c r="MSU3" s="107"/>
      <c r="MSV3" s="107"/>
      <c r="MSW3" s="107"/>
      <c r="MSX3" s="107"/>
      <c r="MSY3" s="107"/>
      <c r="MSZ3" s="107"/>
      <c r="MTA3" s="107"/>
      <c r="MTB3" s="107"/>
      <c r="MTC3" s="107"/>
      <c r="MTD3" s="107"/>
      <c r="MTE3" s="107"/>
      <c r="MTF3" s="107"/>
      <c r="MTG3" s="107"/>
      <c r="MTH3" s="107"/>
      <c r="MTI3" s="107"/>
      <c r="MTJ3" s="107"/>
      <c r="MTK3" s="107"/>
      <c r="MTL3" s="107"/>
      <c r="MTM3" s="107"/>
      <c r="MTN3" s="107"/>
      <c r="MTO3" s="107"/>
      <c r="MTP3" s="107"/>
      <c r="MTQ3" s="107"/>
      <c r="MTR3" s="107"/>
      <c r="MTS3" s="107"/>
      <c r="MTT3" s="107"/>
      <c r="MTU3" s="107"/>
      <c r="MTV3" s="107"/>
      <c r="MTW3" s="107"/>
      <c r="MTX3" s="107"/>
      <c r="MTY3" s="107"/>
      <c r="MTZ3" s="107"/>
      <c r="MUA3" s="107"/>
      <c r="MUB3" s="107"/>
      <c r="MUC3" s="107"/>
      <c r="MUD3" s="107"/>
      <c r="MUE3" s="107"/>
      <c r="MUF3" s="107"/>
      <c r="MUG3" s="107"/>
      <c r="MUH3" s="107"/>
      <c r="MUI3" s="107"/>
      <c r="MUJ3" s="107"/>
      <c r="MUK3" s="107"/>
      <c r="MUL3" s="107"/>
      <c r="MUM3" s="107"/>
      <c r="MUN3" s="107"/>
      <c r="MUO3" s="107"/>
      <c r="MUP3" s="107"/>
      <c r="MUQ3" s="107"/>
      <c r="MUR3" s="107"/>
      <c r="MUS3" s="107"/>
      <c r="MUT3" s="107"/>
      <c r="MUU3" s="107"/>
      <c r="MUV3" s="107"/>
      <c r="MUW3" s="107"/>
      <c r="MUX3" s="107"/>
      <c r="MUY3" s="107"/>
      <c r="MUZ3" s="107"/>
      <c r="MVA3" s="107"/>
      <c r="MVB3" s="107"/>
      <c r="MVC3" s="107"/>
      <c r="MVD3" s="107"/>
      <c r="MVE3" s="107"/>
      <c r="MVF3" s="107"/>
      <c r="MVG3" s="107"/>
      <c r="MVH3" s="107"/>
      <c r="MVI3" s="107"/>
      <c r="MVJ3" s="107"/>
      <c r="MVK3" s="107"/>
      <c r="MVL3" s="107"/>
      <c r="MVM3" s="107"/>
      <c r="MVN3" s="107"/>
      <c r="MVO3" s="107"/>
      <c r="MVP3" s="107"/>
      <c r="MVQ3" s="107"/>
      <c r="MVR3" s="107"/>
      <c r="MVS3" s="107"/>
      <c r="MVT3" s="107"/>
      <c r="MVU3" s="107"/>
      <c r="MVV3" s="107"/>
      <c r="MVW3" s="107"/>
      <c r="MVX3" s="107"/>
      <c r="MVY3" s="107"/>
      <c r="MVZ3" s="107"/>
      <c r="MWA3" s="107"/>
      <c r="MWB3" s="107"/>
      <c r="MWC3" s="107"/>
      <c r="MWD3" s="107"/>
      <c r="MWE3" s="107"/>
      <c r="MWF3" s="107"/>
      <c r="MWG3" s="107"/>
      <c r="MWH3" s="107"/>
      <c r="MWI3" s="107"/>
      <c r="MWJ3" s="107"/>
      <c r="MWK3" s="107"/>
      <c r="MWL3" s="107"/>
      <c r="MWM3" s="107"/>
      <c r="MWN3" s="107"/>
      <c r="MWO3" s="107"/>
      <c r="MWP3" s="107"/>
      <c r="MWQ3" s="107"/>
      <c r="MWR3" s="107"/>
      <c r="MWS3" s="107"/>
      <c r="MWT3" s="107"/>
      <c r="MWU3" s="107"/>
      <c r="MWV3" s="107"/>
      <c r="MWW3" s="107"/>
      <c r="MWX3" s="107"/>
      <c r="MWY3" s="107"/>
      <c r="MWZ3" s="107"/>
      <c r="MXA3" s="107"/>
      <c r="MXB3" s="107"/>
      <c r="MXC3" s="107"/>
      <c r="MXD3" s="107"/>
      <c r="MXE3" s="107"/>
      <c r="MXF3" s="107"/>
      <c r="MXG3" s="107"/>
      <c r="MXH3" s="107"/>
      <c r="MXI3" s="107"/>
      <c r="MXJ3" s="107"/>
      <c r="MXK3" s="107"/>
      <c r="MXL3" s="107"/>
      <c r="MXM3" s="107"/>
      <c r="MXN3" s="107"/>
      <c r="MXO3" s="107"/>
      <c r="MXP3" s="107"/>
      <c r="MXQ3" s="107"/>
      <c r="MXR3" s="107"/>
      <c r="MXS3" s="107"/>
      <c r="MXT3" s="107"/>
      <c r="MXU3" s="107"/>
      <c r="MXV3" s="107"/>
      <c r="MXW3" s="107"/>
      <c r="MXX3" s="107"/>
      <c r="MXY3" s="107"/>
      <c r="MXZ3" s="107"/>
      <c r="MYA3" s="107"/>
      <c r="MYB3" s="107"/>
      <c r="MYC3" s="107"/>
      <c r="MYD3" s="107"/>
      <c r="MYE3" s="107"/>
      <c r="MYF3" s="107"/>
      <c r="MYG3" s="107"/>
      <c r="MYH3" s="107"/>
      <c r="MYI3" s="107"/>
      <c r="MYJ3" s="107"/>
      <c r="MYK3" s="107"/>
      <c r="MYL3" s="107"/>
      <c r="MYM3" s="107"/>
      <c r="MYN3" s="107"/>
      <c r="MYO3" s="107"/>
      <c r="MYP3" s="107"/>
      <c r="MYQ3" s="107"/>
      <c r="MYR3" s="107"/>
      <c r="MYS3" s="107"/>
      <c r="MYT3" s="107"/>
      <c r="MYU3" s="107"/>
      <c r="MYV3" s="107"/>
      <c r="MYW3" s="107"/>
      <c r="MYX3" s="107"/>
      <c r="MYY3" s="107"/>
      <c r="MYZ3" s="107"/>
      <c r="MZA3" s="107"/>
      <c r="MZB3" s="107"/>
      <c r="MZC3" s="107"/>
      <c r="MZD3" s="107"/>
      <c r="MZE3" s="107"/>
      <c r="MZF3" s="107"/>
      <c r="MZG3" s="107"/>
      <c r="MZH3" s="107"/>
      <c r="MZI3" s="107"/>
      <c r="MZJ3" s="107"/>
      <c r="MZK3" s="107"/>
      <c r="MZL3" s="107"/>
      <c r="MZM3" s="107"/>
      <c r="MZN3" s="107"/>
      <c r="MZO3" s="107"/>
      <c r="MZP3" s="107"/>
      <c r="MZQ3" s="107"/>
      <c r="MZR3" s="107"/>
      <c r="MZS3" s="107"/>
      <c r="MZT3" s="107"/>
      <c r="MZU3" s="107"/>
      <c r="MZV3" s="107"/>
      <c r="MZW3" s="107"/>
      <c r="MZX3" s="107"/>
      <c r="MZY3" s="107"/>
      <c r="MZZ3" s="107"/>
      <c r="NAA3" s="107"/>
      <c r="NAB3" s="107"/>
      <c r="NAC3" s="107"/>
      <c r="NAD3" s="107"/>
      <c r="NAE3" s="107"/>
      <c r="NAF3" s="107"/>
      <c r="NAG3" s="107"/>
      <c r="NAH3" s="107"/>
      <c r="NAI3" s="107"/>
      <c r="NAJ3" s="107"/>
      <c r="NAK3" s="107"/>
      <c r="NAL3" s="107"/>
      <c r="NAM3" s="107"/>
      <c r="NAN3" s="107"/>
      <c r="NAO3" s="107"/>
      <c r="NAP3" s="107"/>
      <c r="NAQ3" s="107"/>
      <c r="NAR3" s="107"/>
      <c r="NAS3" s="107"/>
      <c r="NAT3" s="107"/>
      <c r="NAU3" s="107"/>
      <c r="NAV3" s="107"/>
      <c r="NAW3" s="107"/>
      <c r="NAX3" s="107"/>
      <c r="NAY3" s="107"/>
      <c r="NAZ3" s="107"/>
      <c r="NBA3" s="107"/>
      <c r="NBB3" s="107"/>
      <c r="NBC3" s="107"/>
      <c r="NBD3" s="107"/>
      <c r="NBE3" s="107"/>
      <c r="NBF3" s="107"/>
      <c r="NBG3" s="107"/>
      <c r="NBH3" s="107"/>
      <c r="NBI3" s="107"/>
      <c r="NBJ3" s="107"/>
      <c r="NBK3" s="107"/>
      <c r="NBL3" s="107"/>
      <c r="NBM3" s="107"/>
      <c r="NBN3" s="107"/>
      <c r="NBO3" s="107"/>
      <c r="NBP3" s="107"/>
      <c r="NBQ3" s="107"/>
      <c r="NBR3" s="107"/>
      <c r="NBS3" s="107"/>
      <c r="NBT3" s="107"/>
      <c r="NBU3" s="107"/>
      <c r="NBV3" s="107"/>
      <c r="NBW3" s="107"/>
      <c r="NBX3" s="107"/>
      <c r="NBY3" s="107"/>
      <c r="NBZ3" s="107"/>
      <c r="NCA3" s="107"/>
      <c r="NCB3" s="107"/>
      <c r="NCC3" s="107"/>
      <c r="NCD3" s="107"/>
      <c r="NCE3" s="107"/>
      <c r="NCF3" s="107"/>
      <c r="NCG3" s="107"/>
      <c r="NCH3" s="107"/>
      <c r="NCI3" s="107"/>
      <c r="NCJ3" s="107"/>
      <c r="NCK3" s="107"/>
      <c r="NCL3" s="107"/>
      <c r="NCM3" s="107"/>
      <c r="NCN3" s="107"/>
      <c r="NCO3" s="107"/>
      <c r="NCP3" s="107"/>
      <c r="NCQ3" s="107"/>
      <c r="NCR3" s="107"/>
      <c r="NCS3" s="107"/>
      <c r="NCT3" s="107"/>
      <c r="NCU3" s="107"/>
      <c r="NCV3" s="107"/>
      <c r="NCW3" s="107"/>
      <c r="NCX3" s="107"/>
      <c r="NCY3" s="107"/>
      <c r="NCZ3" s="107"/>
      <c r="NDA3" s="107"/>
      <c r="NDB3" s="107"/>
      <c r="NDC3" s="107"/>
      <c r="NDD3" s="107"/>
      <c r="NDE3" s="107"/>
      <c r="NDF3" s="107"/>
      <c r="NDG3" s="107"/>
      <c r="NDH3" s="107"/>
      <c r="NDI3" s="107"/>
      <c r="NDJ3" s="107"/>
      <c r="NDK3" s="107"/>
      <c r="NDL3" s="107"/>
      <c r="NDM3" s="107"/>
      <c r="NDN3" s="107"/>
      <c r="NDO3" s="107"/>
      <c r="NDP3" s="107"/>
      <c r="NDQ3" s="107"/>
      <c r="NDR3" s="107"/>
      <c r="NDS3" s="107"/>
      <c r="NDT3" s="107"/>
      <c r="NDU3" s="107"/>
      <c r="NDV3" s="107"/>
      <c r="NDW3" s="107"/>
      <c r="NDX3" s="107"/>
      <c r="NDY3" s="107"/>
      <c r="NDZ3" s="107"/>
      <c r="NEA3" s="107"/>
      <c r="NEB3" s="107"/>
      <c r="NEC3" s="107"/>
      <c r="NED3" s="107"/>
      <c r="NEE3" s="107"/>
      <c r="NEF3" s="107"/>
      <c r="NEG3" s="107"/>
      <c r="NEH3" s="107"/>
      <c r="NEI3" s="107"/>
      <c r="NEJ3" s="107"/>
      <c r="NEK3" s="107"/>
      <c r="NEL3" s="107"/>
      <c r="NEM3" s="107"/>
      <c r="NEN3" s="107"/>
      <c r="NEO3" s="107"/>
      <c r="NEP3" s="107"/>
      <c r="NEQ3" s="107"/>
      <c r="NER3" s="107"/>
      <c r="NES3" s="107"/>
      <c r="NET3" s="107"/>
      <c r="NEU3" s="107"/>
      <c r="NEV3" s="107"/>
      <c r="NEW3" s="107"/>
      <c r="NEX3" s="107"/>
      <c r="NEY3" s="107"/>
      <c r="NEZ3" s="107"/>
      <c r="NFA3" s="107"/>
      <c r="NFB3" s="107"/>
      <c r="NFC3" s="107"/>
      <c r="NFD3" s="107"/>
      <c r="NFE3" s="107"/>
      <c r="NFF3" s="107"/>
      <c r="NFG3" s="107"/>
      <c r="NFH3" s="107"/>
      <c r="NFI3" s="107"/>
      <c r="NFJ3" s="107"/>
      <c r="NFK3" s="107"/>
      <c r="NFL3" s="107"/>
      <c r="NFM3" s="107"/>
      <c r="NFN3" s="107"/>
      <c r="NFO3" s="107"/>
      <c r="NFP3" s="107"/>
      <c r="NFQ3" s="107"/>
      <c r="NFR3" s="107"/>
      <c r="NFS3" s="107"/>
      <c r="NFT3" s="107"/>
      <c r="NFU3" s="107"/>
      <c r="NFV3" s="107"/>
      <c r="NFW3" s="107"/>
      <c r="NFX3" s="107"/>
      <c r="NFY3" s="107"/>
      <c r="NFZ3" s="107"/>
      <c r="NGA3" s="107"/>
      <c r="NGB3" s="107"/>
      <c r="NGC3" s="107"/>
      <c r="NGD3" s="107"/>
      <c r="NGE3" s="107"/>
      <c r="NGF3" s="107"/>
      <c r="NGG3" s="107"/>
      <c r="NGH3" s="107"/>
      <c r="NGI3" s="107"/>
      <c r="NGJ3" s="107"/>
      <c r="NGK3" s="107"/>
      <c r="NGL3" s="107"/>
      <c r="NGM3" s="107"/>
      <c r="NGN3" s="107"/>
      <c r="NGO3" s="107"/>
      <c r="NGP3" s="107"/>
      <c r="NGQ3" s="107"/>
      <c r="NGR3" s="107"/>
      <c r="NGS3" s="107"/>
      <c r="NGT3" s="107"/>
      <c r="NGU3" s="107"/>
      <c r="NGV3" s="107"/>
      <c r="NGW3" s="107"/>
      <c r="NGX3" s="107"/>
      <c r="NGY3" s="107"/>
      <c r="NGZ3" s="107"/>
      <c r="NHA3" s="107"/>
      <c r="NHB3" s="107"/>
      <c r="NHC3" s="107"/>
      <c r="NHD3" s="107"/>
      <c r="NHE3" s="107"/>
      <c r="NHF3" s="107"/>
      <c r="NHG3" s="107"/>
      <c r="NHH3" s="107"/>
      <c r="NHI3" s="107"/>
      <c r="NHJ3" s="107"/>
      <c r="NHK3" s="107"/>
      <c r="NHL3" s="107"/>
      <c r="NHM3" s="107"/>
      <c r="NHN3" s="107"/>
      <c r="NHO3" s="107"/>
      <c r="NHP3" s="107"/>
      <c r="NHQ3" s="107"/>
      <c r="NHR3" s="107"/>
      <c r="NHS3" s="107"/>
      <c r="NHT3" s="107"/>
      <c r="NHU3" s="107"/>
      <c r="NHV3" s="107"/>
      <c r="NHW3" s="107"/>
      <c r="NHX3" s="107"/>
      <c r="NHY3" s="107"/>
      <c r="NHZ3" s="107"/>
      <c r="NIA3" s="107"/>
      <c r="NIB3" s="107"/>
      <c r="NIC3" s="107"/>
      <c r="NID3" s="107"/>
      <c r="NIE3" s="107"/>
      <c r="NIF3" s="107"/>
      <c r="NIG3" s="107"/>
      <c r="NIH3" s="107"/>
      <c r="NII3" s="107"/>
      <c r="NIJ3" s="107"/>
      <c r="NIK3" s="107"/>
      <c r="NIL3" s="107"/>
      <c r="NIM3" s="107"/>
      <c r="NIN3" s="107"/>
      <c r="NIO3" s="107"/>
      <c r="NIP3" s="107"/>
      <c r="NIQ3" s="107"/>
      <c r="NIR3" s="107"/>
      <c r="NIS3" s="107"/>
      <c r="NIT3" s="107"/>
      <c r="NIU3" s="107"/>
      <c r="NIV3" s="107"/>
      <c r="NIW3" s="107"/>
      <c r="NIX3" s="107"/>
      <c r="NIY3" s="107"/>
      <c r="NIZ3" s="107"/>
      <c r="NJA3" s="107"/>
      <c r="NJB3" s="107"/>
      <c r="NJC3" s="107"/>
      <c r="NJD3" s="107"/>
      <c r="NJE3" s="107"/>
      <c r="NJF3" s="107"/>
      <c r="NJG3" s="107"/>
      <c r="NJH3" s="107"/>
      <c r="NJI3" s="107"/>
      <c r="NJJ3" s="107"/>
      <c r="NJK3" s="107"/>
      <c r="NJL3" s="107"/>
      <c r="NJM3" s="107"/>
      <c r="NJN3" s="107"/>
      <c r="NJO3" s="107"/>
      <c r="NJP3" s="107"/>
      <c r="NJQ3" s="107"/>
      <c r="NJR3" s="107"/>
      <c r="NJS3" s="107"/>
      <c r="NJT3" s="107"/>
      <c r="NJU3" s="107"/>
      <c r="NJV3" s="107"/>
      <c r="NJW3" s="107"/>
      <c r="NJX3" s="107"/>
      <c r="NJY3" s="107"/>
      <c r="NJZ3" s="107"/>
      <c r="NKA3" s="107"/>
      <c r="NKB3" s="107"/>
      <c r="NKC3" s="107"/>
      <c r="NKD3" s="107"/>
      <c r="NKE3" s="107"/>
      <c r="NKF3" s="107"/>
      <c r="NKG3" s="107"/>
      <c r="NKH3" s="107"/>
      <c r="NKI3" s="107"/>
      <c r="NKJ3" s="107"/>
      <c r="NKK3" s="107"/>
      <c r="NKL3" s="107"/>
      <c r="NKM3" s="107"/>
      <c r="NKN3" s="107"/>
      <c r="NKO3" s="107"/>
      <c r="NKP3" s="107"/>
      <c r="NKQ3" s="107"/>
      <c r="NKR3" s="107"/>
      <c r="NKS3" s="107"/>
      <c r="NKT3" s="107"/>
      <c r="NKU3" s="107"/>
      <c r="NKV3" s="107"/>
      <c r="NKW3" s="107"/>
      <c r="NKX3" s="107"/>
      <c r="NKY3" s="107"/>
      <c r="NKZ3" s="107"/>
      <c r="NLA3" s="107"/>
      <c r="NLB3" s="107"/>
      <c r="NLC3" s="107"/>
      <c r="NLD3" s="107"/>
      <c r="NLE3" s="107"/>
      <c r="NLF3" s="107"/>
      <c r="NLG3" s="107"/>
      <c r="NLH3" s="107"/>
      <c r="NLI3" s="107"/>
      <c r="NLJ3" s="107"/>
      <c r="NLK3" s="107"/>
      <c r="NLL3" s="107"/>
      <c r="NLM3" s="107"/>
      <c r="NLN3" s="107"/>
      <c r="NLO3" s="107"/>
      <c r="NLP3" s="107"/>
      <c r="NLQ3" s="107"/>
      <c r="NLR3" s="107"/>
      <c r="NLS3" s="107"/>
      <c r="NLT3" s="107"/>
      <c r="NLU3" s="107"/>
      <c r="NLV3" s="107"/>
      <c r="NLW3" s="107"/>
      <c r="NLX3" s="107"/>
      <c r="NLY3" s="107"/>
      <c r="NLZ3" s="107"/>
      <c r="NMA3" s="107"/>
      <c r="NMB3" s="107"/>
      <c r="NMC3" s="107"/>
      <c r="NMD3" s="107"/>
      <c r="NME3" s="107"/>
      <c r="NMF3" s="107"/>
      <c r="NMG3" s="107"/>
      <c r="NMH3" s="107"/>
      <c r="NMI3" s="107"/>
      <c r="NMJ3" s="107"/>
      <c r="NMK3" s="107"/>
      <c r="NML3" s="107"/>
      <c r="NMM3" s="107"/>
      <c r="NMN3" s="107"/>
      <c r="NMO3" s="107"/>
      <c r="NMP3" s="107"/>
      <c r="NMQ3" s="107"/>
      <c r="NMR3" s="107"/>
      <c r="NMS3" s="107"/>
      <c r="NMT3" s="107"/>
      <c r="NMU3" s="107"/>
      <c r="NMV3" s="107"/>
      <c r="NMW3" s="107"/>
      <c r="NMX3" s="107"/>
      <c r="NMY3" s="107"/>
      <c r="NMZ3" s="107"/>
      <c r="NNA3" s="107"/>
      <c r="NNB3" s="107"/>
      <c r="NNC3" s="107"/>
      <c r="NND3" s="107"/>
      <c r="NNE3" s="107"/>
      <c r="NNF3" s="107"/>
      <c r="NNG3" s="107"/>
      <c r="NNH3" s="107"/>
      <c r="NNI3" s="107"/>
      <c r="NNJ3" s="107"/>
      <c r="NNK3" s="107"/>
      <c r="NNL3" s="107"/>
      <c r="NNM3" s="107"/>
      <c r="NNN3" s="107"/>
      <c r="NNO3" s="107"/>
      <c r="NNP3" s="107"/>
      <c r="NNQ3" s="107"/>
      <c r="NNR3" s="107"/>
      <c r="NNS3" s="107"/>
      <c r="NNT3" s="107"/>
      <c r="NNU3" s="107"/>
      <c r="NNV3" s="107"/>
      <c r="NNW3" s="107"/>
      <c r="NNX3" s="107"/>
      <c r="NNY3" s="107"/>
      <c r="NNZ3" s="107"/>
      <c r="NOA3" s="107"/>
      <c r="NOB3" s="107"/>
      <c r="NOC3" s="107"/>
      <c r="NOD3" s="107"/>
      <c r="NOE3" s="107"/>
      <c r="NOF3" s="107"/>
      <c r="NOG3" s="107"/>
      <c r="NOH3" s="107"/>
      <c r="NOI3" s="107"/>
      <c r="NOJ3" s="107"/>
      <c r="NOK3" s="107"/>
      <c r="NOL3" s="107"/>
      <c r="NOM3" s="107"/>
      <c r="NON3" s="107"/>
      <c r="NOO3" s="107"/>
      <c r="NOP3" s="107"/>
      <c r="NOQ3" s="107"/>
      <c r="NOR3" s="107"/>
      <c r="NOS3" s="107"/>
      <c r="NOT3" s="107"/>
      <c r="NOU3" s="107"/>
      <c r="NOV3" s="107"/>
      <c r="NOW3" s="107"/>
      <c r="NOX3" s="107"/>
      <c r="NOY3" s="107"/>
      <c r="NOZ3" s="107"/>
      <c r="NPA3" s="107"/>
      <c r="NPB3" s="107"/>
      <c r="NPC3" s="107"/>
      <c r="NPD3" s="107"/>
      <c r="NPE3" s="107"/>
      <c r="NPF3" s="107"/>
      <c r="NPG3" s="107"/>
      <c r="NPH3" s="107"/>
      <c r="NPI3" s="107"/>
      <c r="NPJ3" s="107"/>
      <c r="NPK3" s="107"/>
      <c r="NPL3" s="107"/>
      <c r="NPM3" s="107"/>
      <c r="NPN3" s="107"/>
      <c r="NPO3" s="107"/>
      <c r="NPP3" s="107"/>
      <c r="NPQ3" s="107"/>
      <c r="NPR3" s="107"/>
      <c r="NPS3" s="107"/>
      <c r="NPT3" s="107"/>
      <c r="NPU3" s="107"/>
      <c r="NPV3" s="107"/>
      <c r="NPW3" s="107"/>
      <c r="NPX3" s="107"/>
      <c r="NPY3" s="107"/>
      <c r="NPZ3" s="107"/>
      <c r="NQA3" s="107"/>
      <c r="NQB3" s="107"/>
      <c r="NQC3" s="107"/>
      <c r="NQD3" s="107"/>
      <c r="NQE3" s="107"/>
      <c r="NQF3" s="107"/>
      <c r="NQG3" s="107"/>
      <c r="NQH3" s="107"/>
      <c r="NQI3" s="107"/>
      <c r="NQJ3" s="107"/>
      <c r="NQK3" s="107"/>
      <c r="NQL3" s="107"/>
      <c r="NQM3" s="107"/>
      <c r="NQN3" s="107"/>
      <c r="NQO3" s="107"/>
      <c r="NQP3" s="107"/>
      <c r="NQQ3" s="107"/>
      <c r="NQR3" s="107"/>
      <c r="NQS3" s="107"/>
      <c r="NQT3" s="107"/>
      <c r="NQU3" s="107"/>
      <c r="NQV3" s="107"/>
      <c r="NQW3" s="107"/>
      <c r="NQX3" s="107"/>
      <c r="NQY3" s="107"/>
      <c r="NQZ3" s="107"/>
      <c r="NRA3" s="107"/>
      <c r="NRB3" s="107"/>
      <c r="NRC3" s="107"/>
      <c r="NRD3" s="107"/>
      <c r="NRE3" s="107"/>
      <c r="NRF3" s="107"/>
      <c r="NRG3" s="107"/>
      <c r="NRH3" s="107"/>
      <c r="NRI3" s="107"/>
      <c r="NRJ3" s="107"/>
      <c r="NRK3" s="107"/>
      <c r="NRL3" s="107"/>
      <c r="NRM3" s="107"/>
      <c r="NRN3" s="107"/>
      <c r="NRO3" s="107"/>
      <c r="NRP3" s="107"/>
      <c r="NRQ3" s="107"/>
      <c r="NRR3" s="107"/>
      <c r="NRS3" s="107"/>
      <c r="NRT3" s="107"/>
      <c r="NRU3" s="107"/>
      <c r="NRV3" s="107"/>
      <c r="NRW3" s="107"/>
      <c r="NRX3" s="107"/>
      <c r="NRY3" s="107"/>
      <c r="NRZ3" s="107"/>
      <c r="NSA3" s="107"/>
      <c r="NSB3" s="107"/>
      <c r="NSC3" s="107"/>
      <c r="NSD3" s="107"/>
      <c r="NSE3" s="107"/>
      <c r="NSF3" s="107"/>
      <c r="NSG3" s="107"/>
      <c r="NSH3" s="107"/>
      <c r="NSI3" s="107"/>
      <c r="NSJ3" s="107"/>
      <c r="NSK3" s="107"/>
      <c r="NSL3" s="107"/>
      <c r="NSM3" s="107"/>
      <c r="NSN3" s="107"/>
      <c r="NSO3" s="107"/>
      <c r="NSP3" s="107"/>
      <c r="NSQ3" s="107"/>
      <c r="NSR3" s="107"/>
      <c r="NSS3" s="107"/>
      <c r="NST3" s="107"/>
      <c r="NSU3" s="107"/>
      <c r="NSV3" s="107"/>
      <c r="NSW3" s="107"/>
      <c r="NSX3" s="107"/>
      <c r="NSY3" s="107"/>
      <c r="NSZ3" s="107"/>
      <c r="NTA3" s="107"/>
      <c r="NTB3" s="107"/>
      <c r="NTC3" s="107"/>
      <c r="NTD3" s="107"/>
      <c r="NTE3" s="107"/>
      <c r="NTF3" s="107"/>
      <c r="NTG3" s="107"/>
      <c r="NTH3" s="107"/>
      <c r="NTI3" s="107"/>
      <c r="NTJ3" s="107"/>
      <c r="NTK3" s="107"/>
      <c r="NTL3" s="107"/>
      <c r="NTM3" s="107"/>
      <c r="NTN3" s="107"/>
      <c r="NTO3" s="107"/>
      <c r="NTP3" s="107"/>
      <c r="NTQ3" s="107"/>
      <c r="NTR3" s="107"/>
      <c r="NTS3" s="107"/>
      <c r="NTT3" s="107"/>
      <c r="NTU3" s="107"/>
      <c r="NTV3" s="107"/>
      <c r="NTW3" s="107"/>
      <c r="NTX3" s="107"/>
      <c r="NTY3" s="107"/>
      <c r="NTZ3" s="107"/>
      <c r="NUA3" s="107"/>
      <c r="NUB3" s="107"/>
      <c r="NUC3" s="107"/>
      <c r="NUD3" s="107"/>
      <c r="NUE3" s="107"/>
      <c r="NUF3" s="107"/>
      <c r="NUG3" s="107"/>
      <c r="NUH3" s="107"/>
      <c r="NUI3" s="107"/>
      <c r="NUJ3" s="107"/>
      <c r="NUK3" s="107"/>
      <c r="NUL3" s="107"/>
      <c r="NUM3" s="107"/>
      <c r="NUN3" s="107"/>
      <c r="NUO3" s="107"/>
      <c r="NUP3" s="107"/>
      <c r="NUQ3" s="107"/>
      <c r="NUR3" s="107"/>
      <c r="NUS3" s="107"/>
      <c r="NUT3" s="107"/>
      <c r="NUU3" s="107"/>
      <c r="NUV3" s="107"/>
      <c r="NUW3" s="107"/>
      <c r="NUX3" s="107"/>
      <c r="NUY3" s="107"/>
      <c r="NUZ3" s="107"/>
      <c r="NVA3" s="107"/>
      <c r="NVB3" s="107"/>
      <c r="NVC3" s="107"/>
      <c r="NVD3" s="107"/>
      <c r="NVE3" s="107"/>
      <c r="NVF3" s="107"/>
      <c r="NVG3" s="107"/>
      <c r="NVH3" s="107"/>
      <c r="NVI3" s="107"/>
      <c r="NVJ3" s="107"/>
      <c r="NVK3" s="107"/>
      <c r="NVL3" s="107"/>
      <c r="NVM3" s="107"/>
      <c r="NVN3" s="107"/>
      <c r="NVO3" s="107"/>
      <c r="NVP3" s="107"/>
      <c r="NVQ3" s="107"/>
      <c r="NVR3" s="107"/>
      <c r="NVS3" s="107"/>
      <c r="NVT3" s="107"/>
      <c r="NVU3" s="107"/>
      <c r="NVV3" s="107"/>
      <c r="NVW3" s="107"/>
      <c r="NVX3" s="107"/>
      <c r="NVY3" s="107"/>
      <c r="NVZ3" s="107"/>
      <c r="NWA3" s="107"/>
      <c r="NWB3" s="107"/>
      <c r="NWC3" s="107"/>
      <c r="NWD3" s="107"/>
      <c r="NWE3" s="107"/>
      <c r="NWF3" s="107"/>
      <c r="NWG3" s="107"/>
      <c r="NWH3" s="107"/>
      <c r="NWI3" s="107"/>
      <c r="NWJ3" s="107"/>
      <c r="NWK3" s="107"/>
      <c r="NWL3" s="107"/>
      <c r="NWM3" s="107"/>
      <c r="NWN3" s="107"/>
      <c r="NWO3" s="107"/>
      <c r="NWP3" s="107"/>
      <c r="NWQ3" s="107"/>
      <c r="NWR3" s="107"/>
      <c r="NWS3" s="107"/>
      <c r="NWT3" s="107"/>
      <c r="NWU3" s="107"/>
      <c r="NWV3" s="107"/>
      <c r="NWW3" s="107"/>
      <c r="NWX3" s="107"/>
      <c r="NWY3" s="107"/>
      <c r="NWZ3" s="107"/>
      <c r="NXA3" s="107"/>
      <c r="NXB3" s="107"/>
      <c r="NXC3" s="107"/>
      <c r="NXD3" s="107"/>
      <c r="NXE3" s="107"/>
      <c r="NXF3" s="107"/>
      <c r="NXG3" s="107"/>
      <c r="NXH3" s="107"/>
      <c r="NXI3" s="107"/>
      <c r="NXJ3" s="107"/>
      <c r="NXK3" s="107"/>
      <c r="NXL3" s="107"/>
      <c r="NXM3" s="107"/>
      <c r="NXN3" s="107"/>
      <c r="NXO3" s="107"/>
      <c r="NXP3" s="107"/>
      <c r="NXQ3" s="107"/>
      <c r="NXR3" s="107"/>
      <c r="NXS3" s="107"/>
      <c r="NXT3" s="107"/>
      <c r="NXU3" s="107"/>
      <c r="NXV3" s="107"/>
      <c r="NXW3" s="107"/>
      <c r="NXX3" s="107"/>
      <c r="NXY3" s="107"/>
      <c r="NXZ3" s="107"/>
      <c r="NYA3" s="107"/>
      <c r="NYB3" s="107"/>
      <c r="NYC3" s="107"/>
      <c r="NYD3" s="107"/>
      <c r="NYE3" s="107"/>
      <c r="NYF3" s="107"/>
      <c r="NYG3" s="107"/>
      <c r="NYH3" s="107"/>
      <c r="NYI3" s="107"/>
      <c r="NYJ3" s="107"/>
      <c r="NYK3" s="107"/>
      <c r="NYL3" s="107"/>
      <c r="NYM3" s="107"/>
      <c r="NYN3" s="107"/>
      <c r="NYO3" s="107"/>
      <c r="NYP3" s="107"/>
      <c r="NYQ3" s="107"/>
      <c r="NYR3" s="107"/>
      <c r="NYS3" s="107"/>
      <c r="NYT3" s="107"/>
      <c r="NYU3" s="107"/>
      <c r="NYV3" s="107"/>
      <c r="NYW3" s="107"/>
      <c r="NYX3" s="107"/>
      <c r="NYY3" s="107"/>
      <c r="NYZ3" s="107"/>
      <c r="NZA3" s="107"/>
      <c r="NZB3" s="107"/>
      <c r="NZC3" s="107"/>
      <c r="NZD3" s="107"/>
      <c r="NZE3" s="107"/>
      <c r="NZF3" s="107"/>
      <c r="NZG3" s="107"/>
      <c r="NZH3" s="107"/>
      <c r="NZI3" s="107"/>
      <c r="NZJ3" s="107"/>
      <c r="NZK3" s="107"/>
      <c r="NZL3" s="107"/>
      <c r="NZM3" s="107"/>
      <c r="NZN3" s="107"/>
      <c r="NZO3" s="107"/>
      <c r="NZP3" s="107"/>
      <c r="NZQ3" s="107"/>
      <c r="NZR3" s="107"/>
      <c r="NZS3" s="107"/>
      <c r="NZT3" s="107"/>
      <c r="NZU3" s="107"/>
      <c r="NZV3" s="107"/>
      <c r="NZW3" s="107"/>
      <c r="NZX3" s="107"/>
      <c r="NZY3" s="107"/>
      <c r="NZZ3" s="107"/>
      <c r="OAA3" s="107"/>
      <c r="OAB3" s="107"/>
      <c r="OAC3" s="107"/>
      <c r="OAD3" s="107"/>
      <c r="OAE3" s="107"/>
      <c r="OAF3" s="107"/>
      <c r="OAG3" s="107"/>
      <c r="OAH3" s="107"/>
      <c r="OAI3" s="107"/>
      <c r="OAJ3" s="107"/>
      <c r="OAK3" s="107"/>
      <c r="OAL3" s="107"/>
      <c r="OAM3" s="107"/>
      <c r="OAN3" s="107"/>
      <c r="OAO3" s="107"/>
      <c r="OAP3" s="107"/>
      <c r="OAQ3" s="107"/>
      <c r="OAR3" s="107"/>
      <c r="OAS3" s="107"/>
      <c r="OAT3" s="107"/>
      <c r="OAU3" s="107"/>
      <c r="OAV3" s="107"/>
      <c r="OAW3" s="107"/>
      <c r="OAX3" s="107"/>
      <c r="OAY3" s="107"/>
      <c r="OAZ3" s="107"/>
      <c r="OBA3" s="107"/>
      <c r="OBB3" s="107"/>
      <c r="OBC3" s="107"/>
      <c r="OBD3" s="107"/>
      <c r="OBE3" s="107"/>
      <c r="OBF3" s="107"/>
      <c r="OBG3" s="107"/>
      <c r="OBH3" s="107"/>
      <c r="OBI3" s="107"/>
      <c r="OBJ3" s="107"/>
      <c r="OBK3" s="107"/>
      <c r="OBL3" s="107"/>
      <c r="OBM3" s="107"/>
      <c r="OBN3" s="107"/>
      <c r="OBO3" s="107"/>
      <c r="OBP3" s="107"/>
      <c r="OBQ3" s="107"/>
      <c r="OBR3" s="107"/>
      <c r="OBS3" s="107"/>
      <c r="OBT3" s="107"/>
      <c r="OBU3" s="107"/>
      <c r="OBV3" s="107"/>
      <c r="OBW3" s="107"/>
      <c r="OBX3" s="107"/>
      <c r="OBY3" s="107"/>
      <c r="OBZ3" s="107"/>
      <c r="OCA3" s="107"/>
      <c r="OCB3" s="107"/>
      <c r="OCC3" s="107"/>
      <c r="OCD3" s="107"/>
      <c r="OCE3" s="107"/>
      <c r="OCF3" s="107"/>
      <c r="OCG3" s="107"/>
      <c r="OCH3" s="107"/>
      <c r="OCI3" s="107"/>
      <c r="OCJ3" s="107"/>
      <c r="OCK3" s="107"/>
      <c r="OCL3" s="107"/>
      <c r="OCM3" s="107"/>
      <c r="OCN3" s="107"/>
      <c r="OCO3" s="107"/>
      <c r="OCP3" s="107"/>
      <c r="OCQ3" s="107"/>
      <c r="OCR3" s="107"/>
      <c r="OCS3" s="107"/>
      <c r="OCT3" s="107"/>
      <c r="OCU3" s="107"/>
      <c r="OCV3" s="107"/>
      <c r="OCW3" s="107"/>
      <c r="OCX3" s="107"/>
      <c r="OCY3" s="107"/>
      <c r="OCZ3" s="107"/>
      <c r="ODA3" s="107"/>
      <c r="ODB3" s="107"/>
      <c r="ODC3" s="107"/>
      <c r="ODD3" s="107"/>
      <c r="ODE3" s="107"/>
      <c r="ODF3" s="107"/>
      <c r="ODG3" s="107"/>
      <c r="ODH3" s="107"/>
      <c r="ODI3" s="107"/>
      <c r="ODJ3" s="107"/>
      <c r="ODK3" s="107"/>
      <c r="ODL3" s="107"/>
      <c r="ODM3" s="107"/>
      <c r="ODN3" s="107"/>
      <c r="ODO3" s="107"/>
      <c r="ODP3" s="107"/>
      <c r="ODQ3" s="107"/>
      <c r="ODR3" s="107"/>
      <c r="ODS3" s="107"/>
      <c r="ODT3" s="107"/>
      <c r="ODU3" s="107"/>
      <c r="ODV3" s="107"/>
      <c r="ODW3" s="107"/>
      <c r="ODX3" s="107"/>
      <c r="ODY3" s="107"/>
      <c r="ODZ3" s="107"/>
      <c r="OEA3" s="107"/>
      <c r="OEB3" s="107"/>
      <c r="OEC3" s="107"/>
      <c r="OED3" s="107"/>
      <c r="OEE3" s="107"/>
      <c r="OEF3" s="107"/>
      <c r="OEG3" s="107"/>
      <c r="OEH3" s="107"/>
      <c r="OEI3" s="107"/>
      <c r="OEJ3" s="107"/>
      <c r="OEK3" s="107"/>
      <c r="OEL3" s="107"/>
      <c r="OEM3" s="107"/>
      <c r="OEN3" s="107"/>
      <c r="OEO3" s="107"/>
      <c r="OEP3" s="107"/>
      <c r="OEQ3" s="107"/>
      <c r="OER3" s="107"/>
      <c r="OES3" s="107"/>
      <c r="OET3" s="107"/>
      <c r="OEU3" s="107"/>
      <c r="OEV3" s="107"/>
      <c r="OEW3" s="107"/>
      <c r="OEX3" s="107"/>
      <c r="OEY3" s="107"/>
      <c r="OEZ3" s="107"/>
      <c r="OFA3" s="107"/>
      <c r="OFB3" s="107"/>
      <c r="OFC3" s="107"/>
      <c r="OFD3" s="107"/>
      <c r="OFE3" s="107"/>
      <c r="OFF3" s="107"/>
      <c r="OFG3" s="107"/>
      <c r="OFH3" s="107"/>
      <c r="OFI3" s="107"/>
      <c r="OFJ3" s="107"/>
      <c r="OFK3" s="107"/>
      <c r="OFL3" s="107"/>
      <c r="OFM3" s="107"/>
      <c r="OFN3" s="107"/>
      <c r="OFO3" s="107"/>
      <c r="OFP3" s="107"/>
      <c r="OFQ3" s="107"/>
      <c r="OFR3" s="107"/>
      <c r="OFS3" s="107"/>
      <c r="OFT3" s="107"/>
      <c r="OFU3" s="107"/>
      <c r="OFV3" s="107"/>
      <c r="OFW3" s="107"/>
      <c r="OFX3" s="107"/>
      <c r="OFY3" s="107"/>
      <c r="OFZ3" s="107"/>
      <c r="OGA3" s="107"/>
      <c r="OGB3" s="107"/>
      <c r="OGC3" s="107"/>
      <c r="OGD3" s="107"/>
      <c r="OGE3" s="107"/>
      <c r="OGF3" s="107"/>
      <c r="OGG3" s="107"/>
      <c r="OGH3" s="107"/>
      <c r="OGI3" s="107"/>
      <c r="OGJ3" s="107"/>
      <c r="OGK3" s="107"/>
      <c r="OGL3" s="107"/>
      <c r="OGM3" s="107"/>
      <c r="OGN3" s="107"/>
      <c r="OGO3" s="107"/>
      <c r="OGP3" s="107"/>
      <c r="OGQ3" s="107"/>
      <c r="OGR3" s="107"/>
      <c r="OGS3" s="107"/>
      <c r="OGT3" s="107"/>
      <c r="OGU3" s="107"/>
      <c r="OGV3" s="107"/>
      <c r="OGW3" s="107"/>
      <c r="OGX3" s="107"/>
      <c r="OGY3" s="107"/>
      <c r="OGZ3" s="107"/>
      <c r="OHA3" s="107"/>
      <c r="OHB3" s="107"/>
      <c r="OHC3" s="107"/>
      <c r="OHD3" s="107"/>
      <c r="OHE3" s="107"/>
      <c r="OHF3" s="107"/>
      <c r="OHG3" s="107"/>
      <c r="OHH3" s="107"/>
      <c r="OHI3" s="107"/>
      <c r="OHJ3" s="107"/>
      <c r="OHK3" s="107"/>
      <c r="OHL3" s="107"/>
      <c r="OHM3" s="107"/>
      <c r="OHN3" s="107"/>
      <c r="OHO3" s="107"/>
      <c r="OHP3" s="107"/>
      <c r="OHQ3" s="107"/>
      <c r="OHR3" s="107"/>
      <c r="OHS3" s="107"/>
      <c r="OHT3" s="107"/>
      <c r="OHU3" s="107"/>
      <c r="OHV3" s="107"/>
      <c r="OHW3" s="107"/>
      <c r="OHX3" s="107"/>
      <c r="OHY3" s="107"/>
      <c r="OHZ3" s="107"/>
      <c r="OIA3" s="107"/>
      <c r="OIB3" s="107"/>
      <c r="OIC3" s="107"/>
      <c r="OID3" s="107"/>
      <c r="OIE3" s="107"/>
      <c r="OIF3" s="107"/>
      <c r="OIG3" s="107"/>
      <c r="OIH3" s="107"/>
      <c r="OII3" s="107"/>
      <c r="OIJ3" s="107"/>
      <c r="OIK3" s="107"/>
      <c r="OIL3" s="107"/>
      <c r="OIM3" s="107"/>
      <c r="OIN3" s="107"/>
      <c r="OIO3" s="107"/>
      <c r="OIP3" s="107"/>
      <c r="OIQ3" s="107"/>
      <c r="OIR3" s="107"/>
      <c r="OIS3" s="107"/>
      <c r="OIT3" s="107"/>
      <c r="OIU3" s="107"/>
      <c r="OIV3" s="107"/>
      <c r="OIW3" s="107"/>
      <c r="OIX3" s="107"/>
      <c r="OIY3" s="107"/>
      <c r="OIZ3" s="107"/>
      <c r="OJA3" s="107"/>
      <c r="OJB3" s="107"/>
      <c r="OJC3" s="107"/>
      <c r="OJD3" s="107"/>
      <c r="OJE3" s="107"/>
      <c r="OJF3" s="107"/>
      <c r="OJG3" s="107"/>
      <c r="OJH3" s="107"/>
      <c r="OJI3" s="107"/>
      <c r="OJJ3" s="107"/>
      <c r="OJK3" s="107"/>
      <c r="OJL3" s="107"/>
      <c r="OJM3" s="107"/>
      <c r="OJN3" s="107"/>
      <c r="OJO3" s="107"/>
      <c r="OJP3" s="107"/>
      <c r="OJQ3" s="107"/>
      <c r="OJR3" s="107"/>
      <c r="OJS3" s="107"/>
      <c r="OJT3" s="107"/>
      <c r="OJU3" s="107"/>
      <c r="OJV3" s="107"/>
      <c r="OJW3" s="107"/>
      <c r="OJX3" s="107"/>
      <c r="OJY3" s="107"/>
      <c r="OJZ3" s="107"/>
      <c r="OKA3" s="107"/>
      <c r="OKB3" s="107"/>
      <c r="OKC3" s="107"/>
      <c r="OKD3" s="107"/>
      <c r="OKE3" s="107"/>
      <c r="OKF3" s="107"/>
      <c r="OKG3" s="107"/>
      <c r="OKH3" s="107"/>
      <c r="OKI3" s="107"/>
      <c r="OKJ3" s="107"/>
      <c r="OKK3" s="107"/>
      <c r="OKL3" s="107"/>
      <c r="OKM3" s="107"/>
      <c r="OKN3" s="107"/>
      <c r="OKO3" s="107"/>
      <c r="OKP3" s="107"/>
      <c r="OKQ3" s="107"/>
      <c r="OKR3" s="107"/>
      <c r="OKS3" s="107"/>
      <c r="OKT3" s="107"/>
      <c r="OKU3" s="107"/>
      <c r="OKV3" s="107"/>
      <c r="OKW3" s="107"/>
      <c r="OKX3" s="107"/>
      <c r="OKY3" s="107"/>
      <c r="OKZ3" s="107"/>
      <c r="OLA3" s="107"/>
      <c r="OLB3" s="107"/>
      <c r="OLC3" s="107"/>
      <c r="OLD3" s="107"/>
      <c r="OLE3" s="107"/>
      <c r="OLF3" s="107"/>
      <c r="OLG3" s="107"/>
      <c r="OLH3" s="107"/>
      <c r="OLI3" s="107"/>
      <c r="OLJ3" s="107"/>
      <c r="OLK3" s="107"/>
      <c r="OLL3" s="107"/>
      <c r="OLM3" s="107"/>
      <c r="OLN3" s="107"/>
      <c r="OLO3" s="107"/>
      <c r="OLP3" s="107"/>
      <c r="OLQ3" s="107"/>
      <c r="OLR3" s="107"/>
      <c r="OLS3" s="107"/>
      <c r="OLT3" s="107"/>
      <c r="OLU3" s="107"/>
      <c r="OLV3" s="107"/>
      <c r="OLW3" s="107"/>
      <c r="OLX3" s="107"/>
      <c r="OLY3" s="107"/>
      <c r="OLZ3" s="107"/>
      <c r="OMA3" s="107"/>
      <c r="OMB3" s="107"/>
      <c r="OMC3" s="107"/>
      <c r="OMD3" s="107"/>
      <c r="OME3" s="107"/>
      <c r="OMF3" s="107"/>
      <c r="OMG3" s="107"/>
      <c r="OMH3" s="107"/>
      <c r="OMI3" s="107"/>
      <c r="OMJ3" s="107"/>
      <c r="OMK3" s="107"/>
      <c r="OML3" s="107"/>
      <c r="OMM3" s="107"/>
      <c r="OMN3" s="107"/>
      <c r="OMO3" s="107"/>
      <c r="OMP3" s="107"/>
      <c r="OMQ3" s="107"/>
      <c r="OMR3" s="107"/>
      <c r="OMS3" s="107"/>
      <c r="OMT3" s="107"/>
      <c r="OMU3" s="107"/>
      <c r="OMV3" s="107"/>
      <c r="OMW3" s="107"/>
      <c r="OMX3" s="107"/>
      <c r="OMY3" s="107"/>
      <c r="OMZ3" s="107"/>
      <c r="ONA3" s="107"/>
      <c r="ONB3" s="107"/>
      <c r="ONC3" s="107"/>
      <c r="OND3" s="107"/>
      <c r="ONE3" s="107"/>
      <c r="ONF3" s="107"/>
      <c r="ONG3" s="107"/>
      <c r="ONH3" s="107"/>
      <c r="ONI3" s="107"/>
      <c r="ONJ3" s="107"/>
      <c r="ONK3" s="107"/>
      <c r="ONL3" s="107"/>
      <c r="ONM3" s="107"/>
      <c r="ONN3" s="107"/>
      <c r="ONO3" s="107"/>
      <c r="ONP3" s="107"/>
      <c r="ONQ3" s="107"/>
      <c r="ONR3" s="107"/>
      <c r="ONS3" s="107"/>
      <c r="ONT3" s="107"/>
      <c r="ONU3" s="107"/>
      <c r="ONV3" s="107"/>
      <c r="ONW3" s="107"/>
      <c r="ONX3" s="107"/>
      <c r="ONY3" s="107"/>
      <c r="ONZ3" s="107"/>
      <c r="OOA3" s="107"/>
      <c r="OOB3" s="107"/>
      <c r="OOC3" s="107"/>
      <c r="OOD3" s="107"/>
      <c r="OOE3" s="107"/>
      <c r="OOF3" s="107"/>
      <c r="OOG3" s="107"/>
      <c r="OOH3" s="107"/>
      <c r="OOI3" s="107"/>
      <c r="OOJ3" s="107"/>
      <c r="OOK3" s="107"/>
      <c r="OOL3" s="107"/>
      <c r="OOM3" s="107"/>
      <c r="OON3" s="107"/>
      <c r="OOO3" s="107"/>
      <c r="OOP3" s="107"/>
      <c r="OOQ3" s="107"/>
      <c r="OOR3" s="107"/>
      <c r="OOS3" s="107"/>
      <c r="OOT3" s="107"/>
      <c r="OOU3" s="107"/>
      <c r="OOV3" s="107"/>
      <c r="OOW3" s="107"/>
      <c r="OOX3" s="107"/>
      <c r="OOY3" s="107"/>
      <c r="OOZ3" s="107"/>
      <c r="OPA3" s="107"/>
      <c r="OPB3" s="107"/>
      <c r="OPC3" s="107"/>
      <c r="OPD3" s="107"/>
      <c r="OPE3" s="107"/>
      <c r="OPF3" s="107"/>
      <c r="OPG3" s="107"/>
      <c r="OPH3" s="107"/>
      <c r="OPI3" s="107"/>
      <c r="OPJ3" s="107"/>
      <c r="OPK3" s="107"/>
      <c r="OPL3" s="107"/>
      <c r="OPM3" s="107"/>
      <c r="OPN3" s="107"/>
      <c r="OPO3" s="107"/>
      <c r="OPP3" s="107"/>
      <c r="OPQ3" s="107"/>
      <c r="OPR3" s="107"/>
      <c r="OPS3" s="107"/>
      <c r="OPT3" s="107"/>
      <c r="OPU3" s="107"/>
      <c r="OPV3" s="107"/>
      <c r="OPW3" s="107"/>
      <c r="OPX3" s="107"/>
      <c r="OPY3" s="107"/>
      <c r="OPZ3" s="107"/>
      <c r="OQA3" s="107"/>
      <c r="OQB3" s="107"/>
      <c r="OQC3" s="107"/>
      <c r="OQD3" s="107"/>
      <c r="OQE3" s="107"/>
      <c r="OQF3" s="107"/>
      <c r="OQG3" s="107"/>
      <c r="OQH3" s="107"/>
      <c r="OQI3" s="107"/>
      <c r="OQJ3" s="107"/>
      <c r="OQK3" s="107"/>
      <c r="OQL3" s="107"/>
      <c r="OQM3" s="107"/>
      <c r="OQN3" s="107"/>
      <c r="OQO3" s="107"/>
      <c r="OQP3" s="107"/>
      <c r="OQQ3" s="107"/>
      <c r="OQR3" s="107"/>
      <c r="OQS3" s="107"/>
      <c r="OQT3" s="107"/>
      <c r="OQU3" s="107"/>
      <c r="OQV3" s="107"/>
      <c r="OQW3" s="107"/>
      <c r="OQX3" s="107"/>
      <c r="OQY3" s="107"/>
      <c r="OQZ3" s="107"/>
      <c r="ORA3" s="107"/>
      <c r="ORB3" s="107"/>
      <c r="ORC3" s="107"/>
      <c r="ORD3" s="107"/>
      <c r="ORE3" s="107"/>
      <c r="ORF3" s="107"/>
      <c r="ORG3" s="107"/>
      <c r="ORH3" s="107"/>
      <c r="ORI3" s="107"/>
      <c r="ORJ3" s="107"/>
      <c r="ORK3" s="107"/>
      <c r="ORL3" s="107"/>
      <c r="ORM3" s="107"/>
      <c r="ORN3" s="107"/>
      <c r="ORO3" s="107"/>
      <c r="ORP3" s="107"/>
      <c r="ORQ3" s="107"/>
      <c r="ORR3" s="107"/>
      <c r="ORS3" s="107"/>
      <c r="ORT3" s="107"/>
      <c r="ORU3" s="107"/>
      <c r="ORV3" s="107"/>
      <c r="ORW3" s="107"/>
      <c r="ORX3" s="107"/>
      <c r="ORY3" s="107"/>
      <c r="ORZ3" s="107"/>
      <c r="OSA3" s="107"/>
      <c r="OSB3" s="107"/>
      <c r="OSC3" s="107"/>
      <c r="OSD3" s="107"/>
      <c r="OSE3" s="107"/>
      <c r="OSF3" s="107"/>
      <c r="OSG3" s="107"/>
      <c r="OSH3" s="107"/>
      <c r="OSI3" s="107"/>
      <c r="OSJ3" s="107"/>
      <c r="OSK3" s="107"/>
      <c r="OSL3" s="107"/>
      <c r="OSM3" s="107"/>
      <c r="OSN3" s="107"/>
      <c r="OSO3" s="107"/>
      <c r="OSP3" s="107"/>
      <c r="OSQ3" s="107"/>
      <c r="OSR3" s="107"/>
      <c r="OSS3" s="107"/>
      <c r="OST3" s="107"/>
      <c r="OSU3" s="107"/>
      <c r="OSV3" s="107"/>
      <c r="OSW3" s="107"/>
      <c r="OSX3" s="107"/>
      <c r="OSY3" s="107"/>
      <c r="OSZ3" s="107"/>
      <c r="OTA3" s="107"/>
      <c r="OTB3" s="107"/>
      <c r="OTC3" s="107"/>
      <c r="OTD3" s="107"/>
      <c r="OTE3" s="107"/>
      <c r="OTF3" s="107"/>
      <c r="OTG3" s="107"/>
      <c r="OTH3" s="107"/>
      <c r="OTI3" s="107"/>
      <c r="OTJ3" s="107"/>
      <c r="OTK3" s="107"/>
      <c r="OTL3" s="107"/>
      <c r="OTM3" s="107"/>
      <c r="OTN3" s="107"/>
      <c r="OTO3" s="107"/>
      <c r="OTP3" s="107"/>
      <c r="OTQ3" s="107"/>
      <c r="OTR3" s="107"/>
      <c r="OTS3" s="107"/>
      <c r="OTT3" s="107"/>
      <c r="OTU3" s="107"/>
      <c r="OTV3" s="107"/>
      <c r="OTW3" s="107"/>
      <c r="OTX3" s="107"/>
      <c r="OTY3" s="107"/>
      <c r="OTZ3" s="107"/>
      <c r="OUA3" s="107"/>
      <c r="OUB3" s="107"/>
      <c r="OUC3" s="107"/>
      <c r="OUD3" s="107"/>
      <c r="OUE3" s="107"/>
      <c r="OUF3" s="107"/>
      <c r="OUG3" s="107"/>
      <c r="OUH3" s="107"/>
      <c r="OUI3" s="107"/>
      <c r="OUJ3" s="107"/>
      <c r="OUK3" s="107"/>
      <c r="OUL3" s="107"/>
      <c r="OUM3" s="107"/>
      <c r="OUN3" s="107"/>
      <c r="OUO3" s="107"/>
      <c r="OUP3" s="107"/>
      <c r="OUQ3" s="107"/>
      <c r="OUR3" s="107"/>
      <c r="OUS3" s="107"/>
      <c r="OUT3" s="107"/>
      <c r="OUU3" s="107"/>
      <c r="OUV3" s="107"/>
      <c r="OUW3" s="107"/>
      <c r="OUX3" s="107"/>
      <c r="OUY3" s="107"/>
      <c r="OUZ3" s="107"/>
      <c r="OVA3" s="107"/>
      <c r="OVB3" s="107"/>
      <c r="OVC3" s="107"/>
      <c r="OVD3" s="107"/>
      <c r="OVE3" s="107"/>
      <c r="OVF3" s="107"/>
      <c r="OVG3" s="107"/>
      <c r="OVH3" s="107"/>
      <c r="OVI3" s="107"/>
      <c r="OVJ3" s="107"/>
      <c r="OVK3" s="107"/>
      <c r="OVL3" s="107"/>
      <c r="OVM3" s="107"/>
      <c r="OVN3" s="107"/>
      <c r="OVO3" s="107"/>
      <c r="OVP3" s="107"/>
      <c r="OVQ3" s="107"/>
      <c r="OVR3" s="107"/>
      <c r="OVS3" s="107"/>
      <c r="OVT3" s="107"/>
      <c r="OVU3" s="107"/>
      <c r="OVV3" s="107"/>
      <c r="OVW3" s="107"/>
      <c r="OVX3" s="107"/>
      <c r="OVY3" s="107"/>
      <c r="OVZ3" s="107"/>
      <c r="OWA3" s="107"/>
      <c r="OWB3" s="107"/>
      <c r="OWC3" s="107"/>
      <c r="OWD3" s="107"/>
      <c r="OWE3" s="107"/>
      <c r="OWF3" s="107"/>
      <c r="OWG3" s="107"/>
      <c r="OWH3" s="107"/>
      <c r="OWI3" s="107"/>
      <c r="OWJ3" s="107"/>
      <c r="OWK3" s="107"/>
      <c r="OWL3" s="107"/>
      <c r="OWM3" s="107"/>
      <c r="OWN3" s="107"/>
      <c r="OWO3" s="107"/>
      <c r="OWP3" s="107"/>
      <c r="OWQ3" s="107"/>
      <c r="OWR3" s="107"/>
      <c r="OWS3" s="107"/>
      <c r="OWT3" s="107"/>
      <c r="OWU3" s="107"/>
      <c r="OWV3" s="107"/>
      <c r="OWW3" s="107"/>
      <c r="OWX3" s="107"/>
      <c r="OWY3" s="107"/>
      <c r="OWZ3" s="107"/>
      <c r="OXA3" s="107"/>
      <c r="OXB3" s="107"/>
      <c r="OXC3" s="107"/>
      <c r="OXD3" s="107"/>
      <c r="OXE3" s="107"/>
      <c r="OXF3" s="107"/>
      <c r="OXG3" s="107"/>
      <c r="OXH3" s="107"/>
      <c r="OXI3" s="107"/>
      <c r="OXJ3" s="107"/>
      <c r="OXK3" s="107"/>
      <c r="OXL3" s="107"/>
      <c r="OXM3" s="107"/>
      <c r="OXN3" s="107"/>
      <c r="OXO3" s="107"/>
      <c r="OXP3" s="107"/>
      <c r="OXQ3" s="107"/>
      <c r="OXR3" s="107"/>
      <c r="OXS3" s="107"/>
      <c r="OXT3" s="107"/>
      <c r="OXU3" s="107"/>
      <c r="OXV3" s="107"/>
      <c r="OXW3" s="107"/>
      <c r="OXX3" s="107"/>
      <c r="OXY3" s="107"/>
      <c r="OXZ3" s="107"/>
      <c r="OYA3" s="107"/>
      <c r="OYB3" s="107"/>
      <c r="OYC3" s="107"/>
      <c r="OYD3" s="107"/>
      <c r="OYE3" s="107"/>
      <c r="OYF3" s="107"/>
      <c r="OYG3" s="107"/>
      <c r="OYH3" s="107"/>
      <c r="OYI3" s="107"/>
      <c r="OYJ3" s="107"/>
      <c r="OYK3" s="107"/>
      <c r="OYL3" s="107"/>
      <c r="OYM3" s="107"/>
      <c r="OYN3" s="107"/>
      <c r="OYO3" s="107"/>
      <c r="OYP3" s="107"/>
      <c r="OYQ3" s="107"/>
      <c r="OYR3" s="107"/>
      <c r="OYS3" s="107"/>
      <c r="OYT3" s="107"/>
      <c r="OYU3" s="107"/>
      <c r="OYV3" s="107"/>
      <c r="OYW3" s="107"/>
      <c r="OYX3" s="107"/>
      <c r="OYY3" s="107"/>
      <c r="OYZ3" s="107"/>
      <c r="OZA3" s="107"/>
      <c r="OZB3" s="107"/>
      <c r="OZC3" s="107"/>
      <c r="OZD3" s="107"/>
      <c r="OZE3" s="107"/>
      <c r="OZF3" s="107"/>
      <c r="OZG3" s="107"/>
      <c r="OZH3" s="107"/>
      <c r="OZI3" s="107"/>
      <c r="OZJ3" s="107"/>
      <c r="OZK3" s="107"/>
      <c r="OZL3" s="107"/>
      <c r="OZM3" s="107"/>
      <c r="OZN3" s="107"/>
      <c r="OZO3" s="107"/>
      <c r="OZP3" s="107"/>
      <c r="OZQ3" s="107"/>
      <c r="OZR3" s="107"/>
      <c r="OZS3" s="107"/>
      <c r="OZT3" s="107"/>
      <c r="OZU3" s="107"/>
      <c r="OZV3" s="107"/>
      <c r="OZW3" s="107"/>
      <c r="OZX3" s="107"/>
      <c r="OZY3" s="107"/>
      <c r="OZZ3" s="107"/>
      <c r="PAA3" s="107"/>
      <c r="PAB3" s="107"/>
      <c r="PAC3" s="107"/>
      <c r="PAD3" s="107"/>
      <c r="PAE3" s="107"/>
      <c r="PAF3" s="107"/>
      <c r="PAG3" s="107"/>
      <c r="PAH3" s="107"/>
      <c r="PAI3" s="107"/>
      <c r="PAJ3" s="107"/>
      <c r="PAK3" s="107"/>
      <c r="PAL3" s="107"/>
      <c r="PAM3" s="107"/>
      <c r="PAN3" s="107"/>
      <c r="PAO3" s="107"/>
      <c r="PAP3" s="107"/>
      <c r="PAQ3" s="107"/>
      <c r="PAR3" s="107"/>
      <c r="PAS3" s="107"/>
      <c r="PAT3" s="107"/>
      <c r="PAU3" s="107"/>
      <c r="PAV3" s="107"/>
      <c r="PAW3" s="107"/>
      <c r="PAX3" s="107"/>
      <c r="PAY3" s="107"/>
      <c r="PAZ3" s="107"/>
      <c r="PBA3" s="107"/>
      <c r="PBB3" s="107"/>
      <c r="PBC3" s="107"/>
      <c r="PBD3" s="107"/>
      <c r="PBE3" s="107"/>
      <c r="PBF3" s="107"/>
      <c r="PBG3" s="107"/>
      <c r="PBH3" s="107"/>
      <c r="PBI3" s="107"/>
      <c r="PBJ3" s="107"/>
      <c r="PBK3" s="107"/>
      <c r="PBL3" s="107"/>
      <c r="PBM3" s="107"/>
      <c r="PBN3" s="107"/>
      <c r="PBO3" s="107"/>
      <c r="PBP3" s="107"/>
      <c r="PBQ3" s="107"/>
      <c r="PBR3" s="107"/>
      <c r="PBS3" s="107"/>
      <c r="PBT3" s="107"/>
      <c r="PBU3" s="107"/>
      <c r="PBV3" s="107"/>
      <c r="PBW3" s="107"/>
      <c r="PBX3" s="107"/>
      <c r="PBY3" s="107"/>
      <c r="PBZ3" s="107"/>
      <c r="PCA3" s="107"/>
      <c r="PCB3" s="107"/>
      <c r="PCC3" s="107"/>
      <c r="PCD3" s="107"/>
      <c r="PCE3" s="107"/>
      <c r="PCF3" s="107"/>
      <c r="PCG3" s="107"/>
      <c r="PCH3" s="107"/>
      <c r="PCI3" s="107"/>
      <c r="PCJ3" s="107"/>
      <c r="PCK3" s="107"/>
      <c r="PCL3" s="107"/>
      <c r="PCM3" s="107"/>
      <c r="PCN3" s="107"/>
      <c r="PCO3" s="107"/>
      <c r="PCP3" s="107"/>
      <c r="PCQ3" s="107"/>
      <c r="PCR3" s="107"/>
      <c r="PCS3" s="107"/>
      <c r="PCT3" s="107"/>
      <c r="PCU3" s="107"/>
      <c r="PCV3" s="107"/>
      <c r="PCW3" s="107"/>
      <c r="PCX3" s="107"/>
      <c r="PCY3" s="107"/>
      <c r="PCZ3" s="107"/>
      <c r="PDA3" s="107"/>
      <c r="PDB3" s="107"/>
      <c r="PDC3" s="107"/>
      <c r="PDD3" s="107"/>
      <c r="PDE3" s="107"/>
      <c r="PDF3" s="107"/>
      <c r="PDG3" s="107"/>
      <c r="PDH3" s="107"/>
      <c r="PDI3" s="107"/>
      <c r="PDJ3" s="107"/>
      <c r="PDK3" s="107"/>
      <c r="PDL3" s="107"/>
      <c r="PDM3" s="107"/>
      <c r="PDN3" s="107"/>
      <c r="PDO3" s="107"/>
      <c r="PDP3" s="107"/>
      <c r="PDQ3" s="107"/>
      <c r="PDR3" s="107"/>
      <c r="PDS3" s="107"/>
      <c r="PDT3" s="107"/>
      <c r="PDU3" s="107"/>
      <c r="PDV3" s="107"/>
      <c r="PDW3" s="107"/>
      <c r="PDX3" s="107"/>
      <c r="PDY3" s="107"/>
      <c r="PDZ3" s="107"/>
      <c r="PEA3" s="107"/>
      <c r="PEB3" s="107"/>
      <c r="PEC3" s="107"/>
      <c r="PED3" s="107"/>
      <c r="PEE3" s="107"/>
      <c r="PEF3" s="107"/>
      <c r="PEG3" s="107"/>
      <c r="PEH3" s="107"/>
      <c r="PEI3" s="107"/>
      <c r="PEJ3" s="107"/>
      <c r="PEK3" s="107"/>
      <c r="PEL3" s="107"/>
      <c r="PEM3" s="107"/>
      <c r="PEN3" s="107"/>
      <c r="PEO3" s="107"/>
      <c r="PEP3" s="107"/>
      <c r="PEQ3" s="107"/>
      <c r="PER3" s="107"/>
      <c r="PES3" s="107"/>
      <c r="PET3" s="107"/>
      <c r="PEU3" s="107"/>
      <c r="PEV3" s="107"/>
      <c r="PEW3" s="107"/>
      <c r="PEX3" s="107"/>
      <c r="PEY3" s="107"/>
      <c r="PEZ3" s="107"/>
      <c r="PFA3" s="107"/>
      <c r="PFB3" s="107"/>
      <c r="PFC3" s="107"/>
      <c r="PFD3" s="107"/>
      <c r="PFE3" s="107"/>
      <c r="PFF3" s="107"/>
      <c r="PFG3" s="107"/>
      <c r="PFH3" s="107"/>
      <c r="PFI3" s="107"/>
      <c r="PFJ3" s="107"/>
      <c r="PFK3" s="107"/>
      <c r="PFL3" s="107"/>
      <c r="PFM3" s="107"/>
      <c r="PFN3" s="107"/>
      <c r="PFO3" s="107"/>
      <c r="PFP3" s="107"/>
      <c r="PFQ3" s="107"/>
      <c r="PFR3" s="107"/>
      <c r="PFS3" s="107"/>
      <c r="PFT3" s="107"/>
      <c r="PFU3" s="107"/>
      <c r="PFV3" s="107"/>
      <c r="PFW3" s="107"/>
      <c r="PFX3" s="107"/>
      <c r="PFY3" s="107"/>
      <c r="PFZ3" s="107"/>
      <c r="PGA3" s="107"/>
      <c r="PGB3" s="107"/>
      <c r="PGC3" s="107"/>
      <c r="PGD3" s="107"/>
      <c r="PGE3" s="107"/>
      <c r="PGF3" s="107"/>
      <c r="PGG3" s="107"/>
      <c r="PGH3" s="107"/>
      <c r="PGI3" s="107"/>
      <c r="PGJ3" s="107"/>
      <c r="PGK3" s="107"/>
      <c r="PGL3" s="107"/>
      <c r="PGM3" s="107"/>
      <c r="PGN3" s="107"/>
      <c r="PGO3" s="107"/>
      <c r="PGP3" s="107"/>
      <c r="PGQ3" s="107"/>
      <c r="PGR3" s="107"/>
      <c r="PGS3" s="107"/>
      <c r="PGT3" s="107"/>
      <c r="PGU3" s="107"/>
      <c r="PGV3" s="107"/>
      <c r="PGW3" s="107"/>
      <c r="PGX3" s="107"/>
      <c r="PGY3" s="107"/>
      <c r="PGZ3" s="107"/>
      <c r="PHA3" s="107"/>
      <c r="PHB3" s="107"/>
      <c r="PHC3" s="107"/>
      <c r="PHD3" s="107"/>
      <c r="PHE3" s="107"/>
      <c r="PHF3" s="107"/>
      <c r="PHG3" s="107"/>
      <c r="PHH3" s="107"/>
      <c r="PHI3" s="107"/>
      <c r="PHJ3" s="107"/>
      <c r="PHK3" s="107"/>
      <c r="PHL3" s="107"/>
      <c r="PHM3" s="107"/>
      <c r="PHN3" s="107"/>
      <c r="PHO3" s="107"/>
      <c r="PHP3" s="107"/>
      <c r="PHQ3" s="107"/>
      <c r="PHR3" s="107"/>
      <c r="PHS3" s="107"/>
      <c r="PHT3" s="107"/>
      <c r="PHU3" s="107"/>
      <c r="PHV3" s="107"/>
      <c r="PHW3" s="107"/>
      <c r="PHX3" s="107"/>
      <c r="PHY3" s="107"/>
      <c r="PHZ3" s="107"/>
      <c r="PIA3" s="107"/>
      <c r="PIB3" s="107"/>
      <c r="PIC3" s="107"/>
      <c r="PID3" s="107"/>
      <c r="PIE3" s="107"/>
      <c r="PIF3" s="107"/>
      <c r="PIG3" s="107"/>
      <c r="PIH3" s="107"/>
      <c r="PII3" s="107"/>
      <c r="PIJ3" s="107"/>
      <c r="PIK3" s="107"/>
      <c r="PIL3" s="107"/>
      <c r="PIM3" s="107"/>
      <c r="PIN3" s="107"/>
      <c r="PIO3" s="107"/>
      <c r="PIP3" s="107"/>
      <c r="PIQ3" s="107"/>
      <c r="PIR3" s="107"/>
      <c r="PIS3" s="107"/>
      <c r="PIT3" s="107"/>
      <c r="PIU3" s="107"/>
      <c r="PIV3" s="107"/>
      <c r="PIW3" s="107"/>
      <c r="PIX3" s="107"/>
      <c r="PIY3" s="107"/>
      <c r="PIZ3" s="107"/>
      <c r="PJA3" s="107"/>
      <c r="PJB3" s="107"/>
      <c r="PJC3" s="107"/>
      <c r="PJD3" s="107"/>
      <c r="PJE3" s="107"/>
      <c r="PJF3" s="107"/>
      <c r="PJG3" s="107"/>
      <c r="PJH3" s="107"/>
      <c r="PJI3" s="107"/>
      <c r="PJJ3" s="107"/>
      <c r="PJK3" s="107"/>
      <c r="PJL3" s="107"/>
      <c r="PJM3" s="107"/>
      <c r="PJN3" s="107"/>
      <c r="PJO3" s="107"/>
      <c r="PJP3" s="107"/>
      <c r="PJQ3" s="107"/>
      <c r="PJR3" s="107"/>
      <c r="PJS3" s="107"/>
      <c r="PJT3" s="107"/>
      <c r="PJU3" s="107"/>
      <c r="PJV3" s="107"/>
      <c r="PJW3" s="107"/>
      <c r="PJX3" s="107"/>
      <c r="PJY3" s="107"/>
      <c r="PJZ3" s="107"/>
      <c r="PKA3" s="107"/>
      <c r="PKB3" s="107"/>
      <c r="PKC3" s="107"/>
      <c r="PKD3" s="107"/>
      <c r="PKE3" s="107"/>
      <c r="PKF3" s="107"/>
      <c r="PKG3" s="107"/>
      <c r="PKH3" s="107"/>
      <c r="PKI3" s="107"/>
      <c r="PKJ3" s="107"/>
      <c r="PKK3" s="107"/>
      <c r="PKL3" s="107"/>
      <c r="PKM3" s="107"/>
      <c r="PKN3" s="107"/>
      <c r="PKO3" s="107"/>
      <c r="PKP3" s="107"/>
      <c r="PKQ3" s="107"/>
      <c r="PKR3" s="107"/>
      <c r="PKS3" s="107"/>
      <c r="PKT3" s="107"/>
      <c r="PKU3" s="107"/>
      <c r="PKV3" s="107"/>
      <c r="PKW3" s="107"/>
      <c r="PKX3" s="107"/>
      <c r="PKY3" s="107"/>
      <c r="PKZ3" s="107"/>
      <c r="PLA3" s="107"/>
      <c r="PLB3" s="107"/>
      <c r="PLC3" s="107"/>
      <c r="PLD3" s="107"/>
      <c r="PLE3" s="107"/>
      <c r="PLF3" s="107"/>
      <c r="PLG3" s="107"/>
      <c r="PLH3" s="107"/>
      <c r="PLI3" s="107"/>
      <c r="PLJ3" s="107"/>
      <c r="PLK3" s="107"/>
      <c r="PLL3" s="107"/>
      <c r="PLM3" s="107"/>
      <c r="PLN3" s="107"/>
      <c r="PLO3" s="107"/>
      <c r="PLP3" s="107"/>
      <c r="PLQ3" s="107"/>
      <c r="PLR3" s="107"/>
      <c r="PLS3" s="107"/>
      <c r="PLT3" s="107"/>
      <c r="PLU3" s="107"/>
      <c r="PLV3" s="107"/>
      <c r="PLW3" s="107"/>
      <c r="PLX3" s="107"/>
      <c r="PLY3" s="107"/>
      <c r="PLZ3" s="107"/>
      <c r="PMA3" s="107"/>
      <c r="PMB3" s="107"/>
      <c r="PMC3" s="107"/>
      <c r="PMD3" s="107"/>
      <c r="PME3" s="107"/>
      <c r="PMF3" s="107"/>
      <c r="PMG3" s="107"/>
      <c r="PMH3" s="107"/>
      <c r="PMI3" s="107"/>
      <c r="PMJ3" s="107"/>
      <c r="PMK3" s="107"/>
      <c r="PML3" s="107"/>
      <c r="PMM3" s="107"/>
      <c r="PMN3" s="107"/>
      <c r="PMO3" s="107"/>
      <c r="PMP3" s="107"/>
      <c r="PMQ3" s="107"/>
      <c r="PMR3" s="107"/>
      <c r="PMS3" s="107"/>
      <c r="PMT3" s="107"/>
      <c r="PMU3" s="107"/>
      <c r="PMV3" s="107"/>
      <c r="PMW3" s="107"/>
      <c r="PMX3" s="107"/>
      <c r="PMY3" s="107"/>
      <c r="PMZ3" s="107"/>
      <c r="PNA3" s="107"/>
      <c r="PNB3" s="107"/>
      <c r="PNC3" s="107"/>
      <c r="PND3" s="107"/>
      <c r="PNE3" s="107"/>
      <c r="PNF3" s="107"/>
      <c r="PNG3" s="107"/>
      <c r="PNH3" s="107"/>
      <c r="PNI3" s="107"/>
      <c r="PNJ3" s="107"/>
      <c r="PNK3" s="107"/>
      <c r="PNL3" s="107"/>
      <c r="PNM3" s="107"/>
      <c r="PNN3" s="107"/>
      <c r="PNO3" s="107"/>
      <c r="PNP3" s="107"/>
      <c r="PNQ3" s="107"/>
      <c r="PNR3" s="107"/>
      <c r="PNS3" s="107"/>
      <c r="PNT3" s="107"/>
      <c r="PNU3" s="107"/>
      <c r="PNV3" s="107"/>
      <c r="PNW3" s="107"/>
      <c r="PNX3" s="107"/>
      <c r="PNY3" s="107"/>
      <c r="PNZ3" s="107"/>
      <c r="POA3" s="107"/>
      <c r="POB3" s="107"/>
      <c r="POC3" s="107"/>
      <c r="POD3" s="107"/>
      <c r="POE3" s="107"/>
      <c r="POF3" s="107"/>
      <c r="POG3" s="107"/>
      <c r="POH3" s="107"/>
      <c r="POI3" s="107"/>
      <c r="POJ3" s="107"/>
      <c r="POK3" s="107"/>
      <c r="POL3" s="107"/>
      <c r="POM3" s="107"/>
      <c r="PON3" s="107"/>
      <c r="POO3" s="107"/>
      <c r="POP3" s="107"/>
      <c r="POQ3" s="107"/>
      <c r="POR3" s="107"/>
      <c r="POS3" s="107"/>
      <c r="POT3" s="107"/>
      <c r="POU3" s="107"/>
      <c r="POV3" s="107"/>
      <c r="POW3" s="107"/>
      <c r="POX3" s="107"/>
      <c r="POY3" s="107"/>
      <c r="POZ3" s="107"/>
      <c r="PPA3" s="107"/>
      <c r="PPB3" s="107"/>
      <c r="PPC3" s="107"/>
      <c r="PPD3" s="107"/>
      <c r="PPE3" s="107"/>
      <c r="PPF3" s="107"/>
      <c r="PPG3" s="107"/>
      <c r="PPH3" s="107"/>
      <c r="PPI3" s="107"/>
      <c r="PPJ3" s="107"/>
      <c r="PPK3" s="107"/>
      <c r="PPL3" s="107"/>
      <c r="PPM3" s="107"/>
      <c r="PPN3" s="107"/>
      <c r="PPO3" s="107"/>
      <c r="PPP3" s="107"/>
      <c r="PPQ3" s="107"/>
      <c r="PPR3" s="107"/>
      <c r="PPS3" s="107"/>
      <c r="PPT3" s="107"/>
      <c r="PPU3" s="107"/>
      <c r="PPV3" s="107"/>
      <c r="PPW3" s="107"/>
      <c r="PPX3" s="107"/>
      <c r="PPY3" s="107"/>
      <c r="PPZ3" s="107"/>
      <c r="PQA3" s="107"/>
      <c r="PQB3" s="107"/>
      <c r="PQC3" s="107"/>
      <c r="PQD3" s="107"/>
      <c r="PQE3" s="107"/>
      <c r="PQF3" s="107"/>
      <c r="PQG3" s="107"/>
      <c r="PQH3" s="107"/>
      <c r="PQI3" s="107"/>
      <c r="PQJ3" s="107"/>
      <c r="PQK3" s="107"/>
      <c r="PQL3" s="107"/>
      <c r="PQM3" s="107"/>
      <c r="PQN3" s="107"/>
      <c r="PQO3" s="107"/>
      <c r="PQP3" s="107"/>
      <c r="PQQ3" s="107"/>
      <c r="PQR3" s="107"/>
      <c r="PQS3" s="107"/>
      <c r="PQT3" s="107"/>
      <c r="PQU3" s="107"/>
      <c r="PQV3" s="107"/>
      <c r="PQW3" s="107"/>
      <c r="PQX3" s="107"/>
      <c r="PQY3" s="107"/>
      <c r="PQZ3" s="107"/>
      <c r="PRA3" s="107"/>
      <c r="PRB3" s="107"/>
      <c r="PRC3" s="107"/>
      <c r="PRD3" s="107"/>
      <c r="PRE3" s="107"/>
      <c r="PRF3" s="107"/>
      <c r="PRG3" s="107"/>
      <c r="PRH3" s="107"/>
      <c r="PRI3" s="107"/>
      <c r="PRJ3" s="107"/>
      <c r="PRK3" s="107"/>
      <c r="PRL3" s="107"/>
      <c r="PRM3" s="107"/>
      <c r="PRN3" s="107"/>
      <c r="PRO3" s="107"/>
      <c r="PRP3" s="107"/>
      <c r="PRQ3" s="107"/>
      <c r="PRR3" s="107"/>
      <c r="PRS3" s="107"/>
      <c r="PRT3" s="107"/>
      <c r="PRU3" s="107"/>
      <c r="PRV3" s="107"/>
      <c r="PRW3" s="107"/>
      <c r="PRX3" s="107"/>
      <c r="PRY3" s="107"/>
      <c r="PRZ3" s="107"/>
      <c r="PSA3" s="107"/>
      <c r="PSB3" s="107"/>
      <c r="PSC3" s="107"/>
      <c r="PSD3" s="107"/>
      <c r="PSE3" s="107"/>
      <c r="PSF3" s="107"/>
      <c r="PSG3" s="107"/>
      <c r="PSH3" s="107"/>
      <c r="PSI3" s="107"/>
      <c r="PSJ3" s="107"/>
      <c r="PSK3" s="107"/>
      <c r="PSL3" s="107"/>
      <c r="PSM3" s="107"/>
      <c r="PSN3" s="107"/>
      <c r="PSO3" s="107"/>
      <c r="PSP3" s="107"/>
      <c r="PSQ3" s="107"/>
      <c r="PSR3" s="107"/>
      <c r="PSS3" s="107"/>
      <c r="PST3" s="107"/>
      <c r="PSU3" s="107"/>
      <c r="PSV3" s="107"/>
      <c r="PSW3" s="107"/>
      <c r="PSX3" s="107"/>
      <c r="PSY3" s="107"/>
      <c r="PSZ3" s="107"/>
      <c r="PTA3" s="107"/>
      <c r="PTB3" s="107"/>
      <c r="PTC3" s="107"/>
      <c r="PTD3" s="107"/>
      <c r="PTE3" s="107"/>
      <c r="PTF3" s="107"/>
      <c r="PTG3" s="107"/>
      <c r="PTH3" s="107"/>
      <c r="PTI3" s="107"/>
      <c r="PTJ3" s="107"/>
      <c r="PTK3" s="107"/>
      <c r="PTL3" s="107"/>
      <c r="PTM3" s="107"/>
      <c r="PTN3" s="107"/>
      <c r="PTO3" s="107"/>
      <c r="PTP3" s="107"/>
      <c r="PTQ3" s="107"/>
      <c r="PTR3" s="107"/>
      <c r="PTS3" s="107"/>
      <c r="PTT3" s="107"/>
      <c r="PTU3" s="107"/>
      <c r="PTV3" s="107"/>
      <c r="PTW3" s="107"/>
      <c r="PTX3" s="107"/>
      <c r="PTY3" s="107"/>
      <c r="PTZ3" s="107"/>
      <c r="PUA3" s="107"/>
      <c r="PUB3" s="107"/>
      <c r="PUC3" s="107"/>
      <c r="PUD3" s="107"/>
      <c r="PUE3" s="107"/>
      <c r="PUF3" s="107"/>
      <c r="PUG3" s="107"/>
      <c r="PUH3" s="107"/>
      <c r="PUI3" s="107"/>
      <c r="PUJ3" s="107"/>
      <c r="PUK3" s="107"/>
      <c r="PUL3" s="107"/>
      <c r="PUM3" s="107"/>
      <c r="PUN3" s="107"/>
      <c r="PUO3" s="107"/>
      <c r="PUP3" s="107"/>
      <c r="PUQ3" s="107"/>
      <c r="PUR3" s="107"/>
      <c r="PUS3" s="107"/>
      <c r="PUT3" s="107"/>
      <c r="PUU3" s="107"/>
      <c r="PUV3" s="107"/>
      <c r="PUW3" s="107"/>
      <c r="PUX3" s="107"/>
      <c r="PUY3" s="107"/>
      <c r="PUZ3" s="107"/>
      <c r="PVA3" s="107"/>
      <c r="PVB3" s="107"/>
      <c r="PVC3" s="107"/>
      <c r="PVD3" s="107"/>
      <c r="PVE3" s="107"/>
      <c r="PVF3" s="107"/>
      <c r="PVG3" s="107"/>
      <c r="PVH3" s="107"/>
      <c r="PVI3" s="107"/>
      <c r="PVJ3" s="107"/>
      <c r="PVK3" s="107"/>
      <c r="PVL3" s="107"/>
      <c r="PVM3" s="107"/>
      <c r="PVN3" s="107"/>
      <c r="PVO3" s="107"/>
      <c r="PVP3" s="107"/>
      <c r="PVQ3" s="107"/>
      <c r="PVR3" s="107"/>
      <c r="PVS3" s="107"/>
      <c r="PVT3" s="107"/>
      <c r="PVU3" s="107"/>
      <c r="PVV3" s="107"/>
      <c r="PVW3" s="107"/>
      <c r="PVX3" s="107"/>
      <c r="PVY3" s="107"/>
      <c r="PVZ3" s="107"/>
      <c r="PWA3" s="107"/>
      <c r="PWB3" s="107"/>
      <c r="PWC3" s="107"/>
      <c r="PWD3" s="107"/>
      <c r="PWE3" s="107"/>
      <c r="PWF3" s="107"/>
      <c r="PWG3" s="107"/>
      <c r="PWH3" s="107"/>
      <c r="PWI3" s="107"/>
      <c r="PWJ3" s="107"/>
      <c r="PWK3" s="107"/>
      <c r="PWL3" s="107"/>
      <c r="PWM3" s="107"/>
      <c r="PWN3" s="107"/>
      <c r="PWO3" s="107"/>
      <c r="PWP3" s="107"/>
      <c r="PWQ3" s="107"/>
      <c r="PWR3" s="107"/>
      <c r="PWS3" s="107"/>
      <c r="PWT3" s="107"/>
      <c r="PWU3" s="107"/>
      <c r="PWV3" s="107"/>
      <c r="PWW3" s="107"/>
      <c r="PWX3" s="107"/>
      <c r="PWY3" s="107"/>
      <c r="PWZ3" s="107"/>
      <c r="PXA3" s="107"/>
      <c r="PXB3" s="107"/>
      <c r="PXC3" s="107"/>
      <c r="PXD3" s="107"/>
      <c r="PXE3" s="107"/>
      <c r="PXF3" s="107"/>
      <c r="PXG3" s="107"/>
      <c r="PXH3" s="107"/>
      <c r="PXI3" s="107"/>
      <c r="PXJ3" s="107"/>
      <c r="PXK3" s="107"/>
      <c r="PXL3" s="107"/>
      <c r="PXM3" s="107"/>
      <c r="PXN3" s="107"/>
      <c r="PXO3" s="107"/>
      <c r="PXP3" s="107"/>
      <c r="PXQ3" s="107"/>
      <c r="PXR3" s="107"/>
      <c r="PXS3" s="107"/>
      <c r="PXT3" s="107"/>
      <c r="PXU3" s="107"/>
      <c r="PXV3" s="107"/>
      <c r="PXW3" s="107"/>
      <c r="PXX3" s="107"/>
      <c r="PXY3" s="107"/>
      <c r="PXZ3" s="107"/>
      <c r="PYA3" s="107"/>
      <c r="PYB3" s="107"/>
      <c r="PYC3" s="107"/>
      <c r="PYD3" s="107"/>
      <c r="PYE3" s="107"/>
      <c r="PYF3" s="107"/>
      <c r="PYG3" s="107"/>
      <c r="PYH3" s="107"/>
      <c r="PYI3" s="107"/>
      <c r="PYJ3" s="107"/>
      <c r="PYK3" s="107"/>
      <c r="PYL3" s="107"/>
      <c r="PYM3" s="107"/>
      <c r="PYN3" s="107"/>
      <c r="PYO3" s="107"/>
      <c r="PYP3" s="107"/>
      <c r="PYQ3" s="107"/>
      <c r="PYR3" s="107"/>
      <c r="PYS3" s="107"/>
      <c r="PYT3" s="107"/>
      <c r="PYU3" s="107"/>
      <c r="PYV3" s="107"/>
      <c r="PYW3" s="107"/>
      <c r="PYX3" s="107"/>
      <c r="PYY3" s="107"/>
      <c r="PYZ3" s="107"/>
      <c r="PZA3" s="107"/>
      <c r="PZB3" s="107"/>
      <c r="PZC3" s="107"/>
      <c r="PZD3" s="107"/>
      <c r="PZE3" s="107"/>
      <c r="PZF3" s="107"/>
      <c r="PZG3" s="107"/>
      <c r="PZH3" s="107"/>
      <c r="PZI3" s="107"/>
      <c r="PZJ3" s="107"/>
      <c r="PZK3" s="107"/>
      <c r="PZL3" s="107"/>
      <c r="PZM3" s="107"/>
      <c r="PZN3" s="107"/>
      <c r="PZO3" s="107"/>
      <c r="PZP3" s="107"/>
      <c r="PZQ3" s="107"/>
      <c r="PZR3" s="107"/>
      <c r="PZS3" s="107"/>
      <c r="PZT3" s="107"/>
      <c r="PZU3" s="107"/>
      <c r="PZV3" s="107"/>
      <c r="PZW3" s="107"/>
      <c r="PZX3" s="107"/>
      <c r="PZY3" s="107"/>
      <c r="PZZ3" s="107"/>
      <c r="QAA3" s="107"/>
      <c r="QAB3" s="107"/>
      <c r="QAC3" s="107"/>
      <c r="QAD3" s="107"/>
      <c r="QAE3" s="107"/>
      <c r="QAF3" s="107"/>
      <c r="QAG3" s="107"/>
      <c r="QAH3" s="107"/>
      <c r="QAI3" s="107"/>
      <c r="QAJ3" s="107"/>
      <c r="QAK3" s="107"/>
      <c r="QAL3" s="107"/>
      <c r="QAM3" s="107"/>
      <c r="QAN3" s="107"/>
      <c r="QAO3" s="107"/>
      <c r="QAP3" s="107"/>
      <c r="QAQ3" s="107"/>
      <c r="QAR3" s="107"/>
      <c r="QAS3" s="107"/>
      <c r="QAT3" s="107"/>
      <c r="QAU3" s="107"/>
      <c r="QAV3" s="107"/>
      <c r="QAW3" s="107"/>
      <c r="QAX3" s="107"/>
      <c r="QAY3" s="107"/>
      <c r="QAZ3" s="107"/>
      <c r="QBA3" s="107"/>
      <c r="QBB3" s="107"/>
      <c r="QBC3" s="107"/>
      <c r="QBD3" s="107"/>
      <c r="QBE3" s="107"/>
      <c r="QBF3" s="107"/>
      <c r="QBG3" s="107"/>
      <c r="QBH3" s="107"/>
      <c r="QBI3" s="107"/>
      <c r="QBJ3" s="107"/>
      <c r="QBK3" s="107"/>
      <c r="QBL3" s="107"/>
      <c r="QBM3" s="107"/>
      <c r="QBN3" s="107"/>
      <c r="QBO3" s="107"/>
      <c r="QBP3" s="107"/>
      <c r="QBQ3" s="107"/>
      <c r="QBR3" s="107"/>
      <c r="QBS3" s="107"/>
      <c r="QBT3" s="107"/>
      <c r="QBU3" s="107"/>
      <c r="QBV3" s="107"/>
      <c r="QBW3" s="107"/>
      <c r="QBX3" s="107"/>
      <c r="QBY3" s="107"/>
      <c r="QBZ3" s="107"/>
      <c r="QCA3" s="107"/>
      <c r="QCB3" s="107"/>
      <c r="QCC3" s="107"/>
      <c r="QCD3" s="107"/>
      <c r="QCE3" s="107"/>
      <c r="QCF3" s="107"/>
      <c r="QCG3" s="107"/>
      <c r="QCH3" s="107"/>
      <c r="QCI3" s="107"/>
      <c r="QCJ3" s="107"/>
      <c r="QCK3" s="107"/>
      <c r="QCL3" s="107"/>
      <c r="QCM3" s="107"/>
      <c r="QCN3" s="107"/>
      <c r="QCO3" s="107"/>
      <c r="QCP3" s="107"/>
      <c r="QCQ3" s="107"/>
      <c r="QCR3" s="107"/>
      <c r="QCS3" s="107"/>
      <c r="QCT3" s="107"/>
      <c r="QCU3" s="107"/>
      <c r="QCV3" s="107"/>
      <c r="QCW3" s="107"/>
      <c r="QCX3" s="107"/>
      <c r="QCY3" s="107"/>
      <c r="QCZ3" s="107"/>
      <c r="QDA3" s="107"/>
      <c r="QDB3" s="107"/>
      <c r="QDC3" s="107"/>
      <c r="QDD3" s="107"/>
      <c r="QDE3" s="107"/>
      <c r="QDF3" s="107"/>
      <c r="QDG3" s="107"/>
      <c r="QDH3" s="107"/>
      <c r="QDI3" s="107"/>
      <c r="QDJ3" s="107"/>
      <c r="QDK3" s="107"/>
      <c r="QDL3" s="107"/>
      <c r="QDM3" s="107"/>
      <c r="QDN3" s="107"/>
      <c r="QDO3" s="107"/>
      <c r="QDP3" s="107"/>
      <c r="QDQ3" s="107"/>
      <c r="QDR3" s="107"/>
      <c r="QDS3" s="107"/>
      <c r="QDT3" s="107"/>
      <c r="QDU3" s="107"/>
      <c r="QDV3" s="107"/>
      <c r="QDW3" s="107"/>
      <c r="QDX3" s="107"/>
      <c r="QDY3" s="107"/>
      <c r="QDZ3" s="107"/>
      <c r="QEA3" s="107"/>
      <c r="QEB3" s="107"/>
      <c r="QEC3" s="107"/>
      <c r="QED3" s="107"/>
      <c r="QEE3" s="107"/>
      <c r="QEF3" s="107"/>
      <c r="QEG3" s="107"/>
      <c r="QEH3" s="107"/>
      <c r="QEI3" s="107"/>
      <c r="QEJ3" s="107"/>
      <c r="QEK3" s="107"/>
      <c r="QEL3" s="107"/>
      <c r="QEM3" s="107"/>
      <c r="QEN3" s="107"/>
      <c r="QEO3" s="107"/>
      <c r="QEP3" s="107"/>
      <c r="QEQ3" s="107"/>
      <c r="QER3" s="107"/>
      <c r="QES3" s="107"/>
      <c r="QET3" s="107"/>
      <c r="QEU3" s="107"/>
      <c r="QEV3" s="107"/>
      <c r="QEW3" s="107"/>
      <c r="QEX3" s="107"/>
      <c r="QEY3" s="107"/>
      <c r="QEZ3" s="107"/>
      <c r="QFA3" s="107"/>
      <c r="QFB3" s="107"/>
      <c r="QFC3" s="107"/>
      <c r="QFD3" s="107"/>
      <c r="QFE3" s="107"/>
      <c r="QFF3" s="107"/>
      <c r="QFG3" s="107"/>
      <c r="QFH3" s="107"/>
      <c r="QFI3" s="107"/>
      <c r="QFJ3" s="107"/>
      <c r="QFK3" s="107"/>
      <c r="QFL3" s="107"/>
      <c r="QFM3" s="107"/>
      <c r="QFN3" s="107"/>
      <c r="QFO3" s="107"/>
      <c r="QFP3" s="107"/>
      <c r="QFQ3" s="107"/>
      <c r="QFR3" s="107"/>
      <c r="QFS3" s="107"/>
      <c r="QFT3" s="107"/>
      <c r="QFU3" s="107"/>
      <c r="QFV3" s="107"/>
      <c r="QFW3" s="107"/>
      <c r="QFX3" s="107"/>
      <c r="QFY3" s="107"/>
      <c r="QFZ3" s="107"/>
      <c r="QGA3" s="107"/>
      <c r="QGB3" s="107"/>
      <c r="QGC3" s="107"/>
      <c r="QGD3" s="107"/>
      <c r="QGE3" s="107"/>
      <c r="QGF3" s="107"/>
      <c r="QGG3" s="107"/>
      <c r="QGH3" s="107"/>
      <c r="QGI3" s="107"/>
      <c r="QGJ3" s="107"/>
      <c r="QGK3" s="107"/>
      <c r="QGL3" s="107"/>
      <c r="QGM3" s="107"/>
      <c r="QGN3" s="107"/>
      <c r="QGO3" s="107"/>
      <c r="QGP3" s="107"/>
      <c r="QGQ3" s="107"/>
      <c r="QGR3" s="107"/>
      <c r="QGS3" s="107"/>
      <c r="QGT3" s="107"/>
      <c r="QGU3" s="107"/>
      <c r="QGV3" s="107"/>
      <c r="QGW3" s="107"/>
      <c r="QGX3" s="107"/>
      <c r="QGY3" s="107"/>
      <c r="QGZ3" s="107"/>
      <c r="QHA3" s="107"/>
      <c r="QHB3" s="107"/>
      <c r="QHC3" s="107"/>
      <c r="QHD3" s="107"/>
      <c r="QHE3" s="107"/>
      <c r="QHF3" s="107"/>
      <c r="QHG3" s="107"/>
      <c r="QHH3" s="107"/>
      <c r="QHI3" s="107"/>
      <c r="QHJ3" s="107"/>
      <c r="QHK3" s="107"/>
      <c r="QHL3" s="107"/>
      <c r="QHM3" s="107"/>
      <c r="QHN3" s="107"/>
      <c r="QHO3" s="107"/>
      <c r="QHP3" s="107"/>
      <c r="QHQ3" s="107"/>
      <c r="QHR3" s="107"/>
      <c r="QHS3" s="107"/>
      <c r="QHT3" s="107"/>
      <c r="QHU3" s="107"/>
      <c r="QHV3" s="107"/>
      <c r="QHW3" s="107"/>
      <c r="QHX3" s="107"/>
      <c r="QHY3" s="107"/>
      <c r="QHZ3" s="107"/>
      <c r="QIA3" s="107"/>
      <c r="QIB3" s="107"/>
      <c r="QIC3" s="107"/>
      <c r="QID3" s="107"/>
      <c r="QIE3" s="107"/>
      <c r="QIF3" s="107"/>
      <c r="QIG3" s="107"/>
      <c r="QIH3" s="107"/>
      <c r="QII3" s="107"/>
      <c r="QIJ3" s="107"/>
      <c r="QIK3" s="107"/>
      <c r="QIL3" s="107"/>
      <c r="QIM3" s="107"/>
      <c r="QIN3" s="107"/>
      <c r="QIO3" s="107"/>
      <c r="QIP3" s="107"/>
      <c r="QIQ3" s="107"/>
      <c r="QIR3" s="107"/>
      <c r="QIS3" s="107"/>
      <c r="QIT3" s="107"/>
      <c r="QIU3" s="107"/>
      <c r="QIV3" s="107"/>
      <c r="QIW3" s="107"/>
      <c r="QIX3" s="107"/>
      <c r="QIY3" s="107"/>
      <c r="QIZ3" s="107"/>
      <c r="QJA3" s="107"/>
      <c r="QJB3" s="107"/>
      <c r="QJC3" s="107"/>
      <c r="QJD3" s="107"/>
      <c r="QJE3" s="107"/>
      <c r="QJF3" s="107"/>
      <c r="QJG3" s="107"/>
      <c r="QJH3" s="107"/>
      <c r="QJI3" s="107"/>
      <c r="QJJ3" s="107"/>
      <c r="QJK3" s="107"/>
      <c r="QJL3" s="107"/>
      <c r="QJM3" s="107"/>
      <c r="QJN3" s="107"/>
      <c r="QJO3" s="107"/>
      <c r="QJP3" s="107"/>
      <c r="QJQ3" s="107"/>
      <c r="QJR3" s="107"/>
      <c r="QJS3" s="107"/>
      <c r="QJT3" s="107"/>
      <c r="QJU3" s="107"/>
      <c r="QJV3" s="107"/>
      <c r="QJW3" s="107"/>
      <c r="QJX3" s="107"/>
      <c r="QJY3" s="107"/>
      <c r="QJZ3" s="107"/>
      <c r="QKA3" s="107"/>
      <c r="QKB3" s="107"/>
      <c r="QKC3" s="107"/>
      <c r="QKD3" s="107"/>
      <c r="QKE3" s="107"/>
      <c r="QKF3" s="107"/>
      <c r="QKG3" s="107"/>
      <c r="QKH3" s="107"/>
      <c r="QKI3" s="107"/>
      <c r="QKJ3" s="107"/>
      <c r="QKK3" s="107"/>
      <c r="QKL3" s="107"/>
      <c r="QKM3" s="107"/>
      <c r="QKN3" s="107"/>
      <c r="QKO3" s="107"/>
      <c r="QKP3" s="107"/>
      <c r="QKQ3" s="107"/>
      <c r="QKR3" s="107"/>
      <c r="QKS3" s="107"/>
      <c r="QKT3" s="107"/>
      <c r="QKU3" s="107"/>
      <c r="QKV3" s="107"/>
      <c r="QKW3" s="107"/>
      <c r="QKX3" s="107"/>
      <c r="QKY3" s="107"/>
      <c r="QKZ3" s="107"/>
      <c r="QLA3" s="107"/>
      <c r="QLB3" s="107"/>
      <c r="QLC3" s="107"/>
      <c r="QLD3" s="107"/>
      <c r="QLE3" s="107"/>
      <c r="QLF3" s="107"/>
      <c r="QLG3" s="107"/>
      <c r="QLH3" s="107"/>
      <c r="QLI3" s="107"/>
      <c r="QLJ3" s="107"/>
      <c r="QLK3" s="107"/>
      <c r="QLL3" s="107"/>
      <c r="QLM3" s="107"/>
      <c r="QLN3" s="107"/>
      <c r="QLO3" s="107"/>
      <c r="QLP3" s="107"/>
      <c r="QLQ3" s="107"/>
      <c r="QLR3" s="107"/>
      <c r="QLS3" s="107"/>
      <c r="QLT3" s="107"/>
      <c r="QLU3" s="107"/>
      <c r="QLV3" s="107"/>
      <c r="QLW3" s="107"/>
      <c r="QLX3" s="107"/>
      <c r="QLY3" s="107"/>
      <c r="QLZ3" s="107"/>
      <c r="QMA3" s="107"/>
      <c r="QMB3" s="107"/>
      <c r="QMC3" s="107"/>
      <c r="QMD3" s="107"/>
      <c r="QME3" s="107"/>
      <c r="QMF3" s="107"/>
      <c r="QMG3" s="107"/>
      <c r="QMH3" s="107"/>
      <c r="QMI3" s="107"/>
      <c r="QMJ3" s="107"/>
      <c r="QMK3" s="107"/>
      <c r="QML3" s="107"/>
      <c r="QMM3" s="107"/>
      <c r="QMN3" s="107"/>
      <c r="QMO3" s="107"/>
      <c r="QMP3" s="107"/>
      <c r="QMQ3" s="107"/>
      <c r="QMR3" s="107"/>
      <c r="QMS3" s="107"/>
      <c r="QMT3" s="107"/>
      <c r="QMU3" s="107"/>
      <c r="QMV3" s="107"/>
      <c r="QMW3" s="107"/>
      <c r="QMX3" s="107"/>
      <c r="QMY3" s="107"/>
      <c r="QMZ3" s="107"/>
      <c r="QNA3" s="107"/>
      <c r="QNB3" s="107"/>
      <c r="QNC3" s="107"/>
      <c r="QND3" s="107"/>
      <c r="QNE3" s="107"/>
      <c r="QNF3" s="107"/>
      <c r="QNG3" s="107"/>
      <c r="QNH3" s="107"/>
      <c r="QNI3" s="107"/>
      <c r="QNJ3" s="107"/>
      <c r="QNK3" s="107"/>
      <c r="QNL3" s="107"/>
      <c r="QNM3" s="107"/>
      <c r="QNN3" s="107"/>
      <c r="QNO3" s="107"/>
      <c r="QNP3" s="107"/>
      <c r="QNQ3" s="107"/>
      <c r="QNR3" s="107"/>
      <c r="QNS3" s="107"/>
      <c r="QNT3" s="107"/>
      <c r="QNU3" s="107"/>
      <c r="QNV3" s="107"/>
      <c r="QNW3" s="107"/>
      <c r="QNX3" s="107"/>
      <c r="QNY3" s="107"/>
      <c r="QNZ3" s="107"/>
      <c r="QOA3" s="107"/>
      <c r="QOB3" s="107"/>
      <c r="QOC3" s="107"/>
      <c r="QOD3" s="107"/>
      <c r="QOE3" s="107"/>
      <c r="QOF3" s="107"/>
      <c r="QOG3" s="107"/>
      <c r="QOH3" s="107"/>
      <c r="QOI3" s="107"/>
      <c r="QOJ3" s="107"/>
      <c r="QOK3" s="107"/>
      <c r="QOL3" s="107"/>
      <c r="QOM3" s="107"/>
      <c r="QON3" s="107"/>
      <c r="QOO3" s="107"/>
      <c r="QOP3" s="107"/>
      <c r="QOQ3" s="107"/>
      <c r="QOR3" s="107"/>
      <c r="QOS3" s="107"/>
      <c r="QOT3" s="107"/>
      <c r="QOU3" s="107"/>
      <c r="QOV3" s="107"/>
      <c r="QOW3" s="107"/>
      <c r="QOX3" s="107"/>
      <c r="QOY3" s="107"/>
      <c r="QOZ3" s="107"/>
      <c r="QPA3" s="107"/>
      <c r="QPB3" s="107"/>
      <c r="QPC3" s="107"/>
      <c r="QPD3" s="107"/>
      <c r="QPE3" s="107"/>
      <c r="QPF3" s="107"/>
      <c r="QPG3" s="107"/>
      <c r="QPH3" s="107"/>
      <c r="QPI3" s="107"/>
      <c r="QPJ3" s="107"/>
      <c r="QPK3" s="107"/>
      <c r="QPL3" s="107"/>
      <c r="QPM3" s="107"/>
      <c r="QPN3" s="107"/>
      <c r="QPO3" s="107"/>
      <c r="QPP3" s="107"/>
      <c r="QPQ3" s="107"/>
      <c r="QPR3" s="107"/>
      <c r="QPS3" s="107"/>
      <c r="QPT3" s="107"/>
      <c r="QPU3" s="107"/>
      <c r="QPV3" s="107"/>
      <c r="QPW3" s="107"/>
      <c r="QPX3" s="107"/>
      <c r="QPY3" s="107"/>
      <c r="QPZ3" s="107"/>
      <c r="QQA3" s="107"/>
      <c r="QQB3" s="107"/>
      <c r="QQC3" s="107"/>
      <c r="QQD3" s="107"/>
      <c r="QQE3" s="107"/>
      <c r="QQF3" s="107"/>
      <c r="QQG3" s="107"/>
      <c r="QQH3" s="107"/>
      <c r="QQI3" s="107"/>
      <c r="QQJ3" s="107"/>
      <c r="QQK3" s="107"/>
      <c r="QQL3" s="107"/>
      <c r="QQM3" s="107"/>
      <c r="QQN3" s="107"/>
      <c r="QQO3" s="107"/>
      <c r="QQP3" s="107"/>
      <c r="QQQ3" s="107"/>
      <c r="QQR3" s="107"/>
      <c r="QQS3" s="107"/>
      <c r="QQT3" s="107"/>
      <c r="QQU3" s="107"/>
      <c r="QQV3" s="107"/>
      <c r="QQW3" s="107"/>
      <c r="QQX3" s="107"/>
      <c r="QQY3" s="107"/>
      <c r="QQZ3" s="107"/>
      <c r="QRA3" s="107"/>
      <c r="QRB3" s="107"/>
      <c r="QRC3" s="107"/>
      <c r="QRD3" s="107"/>
      <c r="QRE3" s="107"/>
      <c r="QRF3" s="107"/>
      <c r="QRG3" s="107"/>
      <c r="QRH3" s="107"/>
      <c r="QRI3" s="107"/>
      <c r="QRJ3" s="107"/>
      <c r="QRK3" s="107"/>
      <c r="QRL3" s="107"/>
      <c r="QRM3" s="107"/>
      <c r="QRN3" s="107"/>
      <c r="QRO3" s="107"/>
      <c r="QRP3" s="107"/>
      <c r="QRQ3" s="107"/>
      <c r="QRR3" s="107"/>
      <c r="QRS3" s="107"/>
      <c r="QRT3" s="107"/>
      <c r="QRU3" s="107"/>
      <c r="QRV3" s="107"/>
      <c r="QRW3" s="107"/>
      <c r="QRX3" s="107"/>
      <c r="QRY3" s="107"/>
      <c r="QRZ3" s="107"/>
      <c r="QSA3" s="107"/>
      <c r="QSB3" s="107"/>
      <c r="QSC3" s="107"/>
      <c r="QSD3" s="107"/>
      <c r="QSE3" s="107"/>
      <c r="QSF3" s="107"/>
      <c r="QSG3" s="107"/>
      <c r="QSH3" s="107"/>
      <c r="QSI3" s="107"/>
      <c r="QSJ3" s="107"/>
      <c r="QSK3" s="107"/>
      <c r="QSL3" s="107"/>
      <c r="QSM3" s="107"/>
      <c r="QSN3" s="107"/>
      <c r="QSO3" s="107"/>
      <c r="QSP3" s="107"/>
      <c r="QSQ3" s="107"/>
      <c r="QSR3" s="107"/>
      <c r="QSS3" s="107"/>
      <c r="QST3" s="107"/>
      <c r="QSU3" s="107"/>
      <c r="QSV3" s="107"/>
      <c r="QSW3" s="107"/>
      <c r="QSX3" s="107"/>
      <c r="QSY3" s="107"/>
      <c r="QSZ3" s="107"/>
      <c r="QTA3" s="107"/>
      <c r="QTB3" s="107"/>
      <c r="QTC3" s="107"/>
      <c r="QTD3" s="107"/>
      <c r="QTE3" s="107"/>
      <c r="QTF3" s="107"/>
      <c r="QTG3" s="107"/>
      <c r="QTH3" s="107"/>
      <c r="QTI3" s="107"/>
      <c r="QTJ3" s="107"/>
      <c r="QTK3" s="107"/>
      <c r="QTL3" s="107"/>
      <c r="QTM3" s="107"/>
      <c r="QTN3" s="107"/>
      <c r="QTO3" s="107"/>
      <c r="QTP3" s="107"/>
      <c r="QTQ3" s="107"/>
      <c r="QTR3" s="107"/>
      <c r="QTS3" s="107"/>
      <c r="QTT3" s="107"/>
      <c r="QTU3" s="107"/>
      <c r="QTV3" s="107"/>
      <c r="QTW3" s="107"/>
      <c r="QTX3" s="107"/>
      <c r="QTY3" s="107"/>
      <c r="QTZ3" s="107"/>
      <c r="QUA3" s="107"/>
      <c r="QUB3" s="107"/>
      <c r="QUC3" s="107"/>
      <c r="QUD3" s="107"/>
      <c r="QUE3" s="107"/>
      <c r="QUF3" s="107"/>
      <c r="QUG3" s="107"/>
      <c r="QUH3" s="107"/>
      <c r="QUI3" s="107"/>
      <c r="QUJ3" s="107"/>
      <c r="QUK3" s="107"/>
      <c r="QUL3" s="107"/>
      <c r="QUM3" s="107"/>
      <c r="QUN3" s="107"/>
      <c r="QUO3" s="107"/>
      <c r="QUP3" s="107"/>
      <c r="QUQ3" s="107"/>
      <c r="QUR3" s="107"/>
      <c r="QUS3" s="107"/>
      <c r="QUT3" s="107"/>
      <c r="QUU3" s="107"/>
      <c r="QUV3" s="107"/>
      <c r="QUW3" s="107"/>
      <c r="QUX3" s="107"/>
      <c r="QUY3" s="107"/>
      <c r="QUZ3" s="107"/>
      <c r="QVA3" s="107"/>
      <c r="QVB3" s="107"/>
      <c r="QVC3" s="107"/>
      <c r="QVD3" s="107"/>
      <c r="QVE3" s="107"/>
      <c r="QVF3" s="107"/>
      <c r="QVG3" s="107"/>
      <c r="QVH3" s="107"/>
      <c r="QVI3" s="107"/>
      <c r="QVJ3" s="107"/>
      <c r="QVK3" s="107"/>
      <c r="QVL3" s="107"/>
      <c r="QVM3" s="107"/>
      <c r="QVN3" s="107"/>
      <c r="QVO3" s="107"/>
      <c r="QVP3" s="107"/>
      <c r="QVQ3" s="107"/>
      <c r="QVR3" s="107"/>
      <c r="QVS3" s="107"/>
      <c r="QVT3" s="107"/>
      <c r="QVU3" s="107"/>
      <c r="QVV3" s="107"/>
      <c r="QVW3" s="107"/>
      <c r="QVX3" s="107"/>
      <c r="QVY3" s="107"/>
      <c r="QVZ3" s="107"/>
      <c r="QWA3" s="107"/>
      <c r="QWB3" s="107"/>
      <c r="QWC3" s="107"/>
      <c r="QWD3" s="107"/>
      <c r="QWE3" s="107"/>
      <c r="QWF3" s="107"/>
      <c r="QWG3" s="107"/>
      <c r="QWH3" s="107"/>
      <c r="QWI3" s="107"/>
      <c r="QWJ3" s="107"/>
      <c r="QWK3" s="107"/>
      <c r="QWL3" s="107"/>
      <c r="QWM3" s="107"/>
      <c r="QWN3" s="107"/>
      <c r="QWO3" s="107"/>
      <c r="QWP3" s="107"/>
      <c r="QWQ3" s="107"/>
      <c r="QWR3" s="107"/>
      <c r="QWS3" s="107"/>
      <c r="QWT3" s="107"/>
      <c r="QWU3" s="107"/>
      <c r="QWV3" s="107"/>
      <c r="QWW3" s="107"/>
      <c r="QWX3" s="107"/>
      <c r="QWY3" s="107"/>
      <c r="QWZ3" s="107"/>
      <c r="QXA3" s="107"/>
      <c r="QXB3" s="107"/>
      <c r="QXC3" s="107"/>
      <c r="QXD3" s="107"/>
      <c r="QXE3" s="107"/>
      <c r="QXF3" s="107"/>
      <c r="QXG3" s="107"/>
      <c r="QXH3" s="107"/>
      <c r="QXI3" s="107"/>
      <c r="QXJ3" s="107"/>
      <c r="QXK3" s="107"/>
      <c r="QXL3" s="107"/>
      <c r="QXM3" s="107"/>
      <c r="QXN3" s="107"/>
      <c r="QXO3" s="107"/>
      <c r="QXP3" s="107"/>
      <c r="QXQ3" s="107"/>
      <c r="QXR3" s="107"/>
      <c r="QXS3" s="107"/>
      <c r="QXT3" s="107"/>
      <c r="QXU3" s="107"/>
      <c r="QXV3" s="107"/>
      <c r="QXW3" s="107"/>
      <c r="QXX3" s="107"/>
      <c r="QXY3" s="107"/>
      <c r="QXZ3" s="107"/>
      <c r="QYA3" s="107"/>
      <c r="QYB3" s="107"/>
      <c r="QYC3" s="107"/>
      <c r="QYD3" s="107"/>
      <c r="QYE3" s="107"/>
      <c r="QYF3" s="107"/>
      <c r="QYG3" s="107"/>
      <c r="QYH3" s="107"/>
      <c r="QYI3" s="107"/>
      <c r="QYJ3" s="107"/>
      <c r="QYK3" s="107"/>
      <c r="QYL3" s="107"/>
      <c r="QYM3" s="107"/>
      <c r="QYN3" s="107"/>
      <c r="QYO3" s="107"/>
      <c r="QYP3" s="107"/>
      <c r="QYQ3" s="107"/>
      <c r="QYR3" s="107"/>
      <c r="QYS3" s="107"/>
      <c r="QYT3" s="107"/>
      <c r="QYU3" s="107"/>
      <c r="QYV3" s="107"/>
      <c r="QYW3" s="107"/>
      <c r="QYX3" s="107"/>
      <c r="QYY3" s="107"/>
      <c r="QYZ3" s="107"/>
      <c r="QZA3" s="107"/>
      <c r="QZB3" s="107"/>
      <c r="QZC3" s="107"/>
      <c r="QZD3" s="107"/>
      <c r="QZE3" s="107"/>
      <c r="QZF3" s="107"/>
      <c r="QZG3" s="107"/>
      <c r="QZH3" s="107"/>
      <c r="QZI3" s="107"/>
      <c r="QZJ3" s="107"/>
      <c r="QZK3" s="107"/>
      <c r="QZL3" s="107"/>
      <c r="QZM3" s="107"/>
      <c r="QZN3" s="107"/>
      <c r="QZO3" s="107"/>
      <c r="QZP3" s="107"/>
      <c r="QZQ3" s="107"/>
      <c r="QZR3" s="107"/>
      <c r="QZS3" s="107"/>
      <c r="QZT3" s="107"/>
      <c r="QZU3" s="107"/>
      <c r="QZV3" s="107"/>
      <c r="QZW3" s="107"/>
      <c r="QZX3" s="107"/>
      <c r="QZY3" s="107"/>
      <c r="QZZ3" s="107"/>
      <c r="RAA3" s="107"/>
      <c r="RAB3" s="107"/>
      <c r="RAC3" s="107"/>
      <c r="RAD3" s="107"/>
      <c r="RAE3" s="107"/>
      <c r="RAF3" s="107"/>
      <c r="RAG3" s="107"/>
      <c r="RAH3" s="107"/>
      <c r="RAI3" s="107"/>
      <c r="RAJ3" s="107"/>
      <c r="RAK3" s="107"/>
      <c r="RAL3" s="107"/>
      <c r="RAM3" s="107"/>
      <c r="RAN3" s="107"/>
      <c r="RAO3" s="107"/>
      <c r="RAP3" s="107"/>
      <c r="RAQ3" s="107"/>
      <c r="RAR3" s="107"/>
      <c r="RAS3" s="107"/>
      <c r="RAT3" s="107"/>
      <c r="RAU3" s="107"/>
      <c r="RAV3" s="107"/>
      <c r="RAW3" s="107"/>
      <c r="RAX3" s="107"/>
      <c r="RAY3" s="107"/>
      <c r="RAZ3" s="107"/>
      <c r="RBA3" s="107"/>
      <c r="RBB3" s="107"/>
      <c r="RBC3" s="107"/>
      <c r="RBD3" s="107"/>
      <c r="RBE3" s="107"/>
      <c r="RBF3" s="107"/>
      <c r="RBG3" s="107"/>
      <c r="RBH3" s="107"/>
      <c r="RBI3" s="107"/>
      <c r="RBJ3" s="107"/>
      <c r="RBK3" s="107"/>
      <c r="RBL3" s="107"/>
      <c r="RBM3" s="107"/>
      <c r="RBN3" s="107"/>
      <c r="RBO3" s="107"/>
      <c r="RBP3" s="107"/>
      <c r="RBQ3" s="107"/>
      <c r="RBR3" s="107"/>
      <c r="RBS3" s="107"/>
      <c r="RBT3" s="107"/>
      <c r="RBU3" s="107"/>
      <c r="RBV3" s="107"/>
      <c r="RBW3" s="107"/>
      <c r="RBX3" s="107"/>
      <c r="RBY3" s="107"/>
      <c r="RBZ3" s="107"/>
      <c r="RCA3" s="107"/>
      <c r="RCB3" s="107"/>
      <c r="RCC3" s="107"/>
      <c r="RCD3" s="107"/>
      <c r="RCE3" s="107"/>
      <c r="RCF3" s="107"/>
      <c r="RCG3" s="107"/>
      <c r="RCH3" s="107"/>
      <c r="RCI3" s="107"/>
      <c r="RCJ3" s="107"/>
      <c r="RCK3" s="107"/>
      <c r="RCL3" s="107"/>
      <c r="RCM3" s="107"/>
      <c r="RCN3" s="107"/>
      <c r="RCO3" s="107"/>
      <c r="RCP3" s="107"/>
      <c r="RCQ3" s="107"/>
      <c r="RCR3" s="107"/>
      <c r="RCS3" s="107"/>
      <c r="RCT3" s="107"/>
      <c r="RCU3" s="107"/>
      <c r="RCV3" s="107"/>
      <c r="RCW3" s="107"/>
      <c r="RCX3" s="107"/>
      <c r="RCY3" s="107"/>
      <c r="RCZ3" s="107"/>
      <c r="RDA3" s="107"/>
      <c r="RDB3" s="107"/>
      <c r="RDC3" s="107"/>
      <c r="RDD3" s="107"/>
      <c r="RDE3" s="107"/>
      <c r="RDF3" s="107"/>
      <c r="RDG3" s="107"/>
      <c r="RDH3" s="107"/>
      <c r="RDI3" s="107"/>
      <c r="RDJ3" s="107"/>
      <c r="RDK3" s="107"/>
      <c r="RDL3" s="107"/>
      <c r="RDM3" s="107"/>
      <c r="RDN3" s="107"/>
      <c r="RDO3" s="107"/>
      <c r="RDP3" s="107"/>
      <c r="RDQ3" s="107"/>
      <c r="RDR3" s="107"/>
      <c r="RDS3" s="107"/>
      <c r="RDT3" s="107"/>
      <c r="RDU3" s="107"/>
      <c r="RDV3" s="107"/>
      <c r="RDW3" s="107"/>
      <c r="RDX3" s="107"/>
      <c r="RDY3" s="107"/>
      <c r="RDZ3" s="107"/>
      <c r="REA3" s="107"/>
      <c r="REB3" s="107"/>
      <c r="REC3" s="107"/>
      <c r="RED3" s="107"/>
      <c r="REE3" s="107"/>
      <c r="REF3" s="107"/>
      <c r="REG3" s="107"/>
      <c r="REH3" s="107"/>
      <c r="REI3" s="107"/>
      <c r="REJ3" s="107"/>
      <c r="REK3" s="107"/>
      <c r="REL3" s="107"/>
      <c r="REM3" s="107"/>
      <c r="REN3" s="107"/>
      <c r="REO3" s="107"/>
      <c r="REP3" s="107"/>
      <c r="REQ3" s="107"/>
      <c r="RER3" s="107"/>
      <c r="RES3" s="107"/>
      <c r="RET3" s="107"/>
      <c r="REU3" s="107"/>
      <c r="REV3" s="107"/>
      <c r="REW3" s="107"/>
      <c r="REX3" s="107"/>
      <c r="REY3" s="107"/>
      <c r="REZ3" s="107"/>
      <c r="RFA3" s="107"/>
      <c r="RFB3" s="107"/>
      <c r="RFC3" s="107"/>
      <c r="RFD3" s="107"/>
      <c r="RFE3" s="107"/>
      <c r="RFF3" s="107"/>
      <c r="RFG3" s="107"/>
      <c r="RFH3" s="107"/>
      <c r="RFI3" s="107"/>
      <c r="RFJ3" s="107"/>
      <c r="RFK3" s="107"/>
      <c r="RFL3" s="107"/>
      <c r="RFM3" s="107"/>
      <c r="RFN3" s="107"/>
      <c r="RFO3" s="107"/>
      <c r="RFP3" s="107"/>
      <c r="RFQ3" s="107"/>
      <c r="RFR3" s="107"/>
      <c r="RFS3" s="107"/>
      <c r="RFT3" s="107"/>
      <c r="RFU3" s="107"/>
      <c r="RFV3" s="107"/>
      <c r="RFW3" s="107"/>
      <c r="RFX3" s="107"/>
      <c r="RFY3" s="107"/>
      <c r="RFZ3" s="107"/>
      <c r="RGA3" s="107"/>
      <c r="RGB3" s="107"/>
      <c r="RGC3" s="107"/>
      <c r="RGD3" s="107"/>
      <c r="RGE3" s="107"/>
      <c r="RGF3" s="107"/>
      <c r="RGG3" s="107"/>
      <c r="RGH3" s="107"/>
      <c r="RGI3" s="107"/>
      <c r="RGJ3" s="107"/>
      <c r="RGK3" s="107"/>
      <c r="RGL3" s="107"/>
      <c r="RGM3" s="107"/>
      <c r="RGN3" s="107"/>
      <c r="RGO3" s="107"/>
      <c r="RGP3" s="107"/>
      <c r="RGQ3" s="107"/>
      <c r="RGR3" s="107"/>
      <c r="RGS3" s="107"/>
      <c r="RGT3" s="107"/>
      <c r="RGU3" s="107"/>
      <c r="RGV3" s="107"/>
      <c r="RGW3" s="107"/>
      <c r="RGX3" s="107"/>
      <c r="RGY3" s="107"/>
      <c r="RGZ3" s="107"/>
      <c r="RHA3" s="107"/>
      <c r="RHB3" s="107"/>
      <c r="RHC3" s="107"/>
      <c r="RHD3" s="107"/>
      <c r="RHE3" s="107"/>
      <c r="RHF3" s="107"/>
      <c r="RHG3" s="107"/>
      <c r="RHH3" s="107"/>
      <c r="RHI3" s="107"/>
      <c r="RHJ3" s="107"/>
      <c r="RHK3" s="107"/>
      <c r="RHL3" s="107"/>
      <c r="RHM3" s="107"/>
      <c r="RHN3" s="107"/>
      <c r="RHO3" s="107"/>
      <c r="RHP3" s="107"/>
      <c r="RHQ3" s="107"/>
      <c r="RHR3" s="107"/>
      <c r="RHS3" s="107"/>
      <c r="RHT3" s="107"/>
      <c r="RHU3" s="107"/>
      <c r="RHV3" s="107"/>
      <c r="RHW3" s="107"/>
      <c r="RHX3" s="107"/>
      <c r="RHY3" s="107"/>
      <c r="RHZ3" s="107"/>
      <c r="RIA3" s="107"/>
      <c r="RIB3" s="107"/>
      <c r="RIC3" s="107"/>
      <c r="RID3" s="107"/>
      <c r="RIE3" s="107"/>
      <c r="RIF3" s="107"/>
      <c r="RIG3" s="107"/>
      <c r="RIH3" s="107"/>
      <c r="RII3" s="107"/>
      <c r="RIJ3" s="107"/>
      <c r="RIK3" s="107"/>
      <c r="RIL3" s="107"/>
      <c r="RIM3" s="107"/>
      <c r="RIN3" s="107"/>
      <c r="RIO3" s="107"/>
      <c r="RIP3" s="107"/>
      <c r="RIQ3" s="107"/>
      <c r="RIR3" s="107"/>
      <c r="RIS3" s="107"/>
      <c r="RIT3" s="107"/>
      <c r="RIU3" s="107"/>
      <c r="RIV3" s="107"/>
      <c r="RIW3" s="107"/>
      <c r="RIX3" s="107"/>
      <c r="RIY3" s="107"/>
      <c r="RIZ3" s="107"/>
      <c r="RJA3" s="107"/>
      <c r="RJB3" s="107"/>
      <c r="RJC3" s="107"/>
      <c r="RJD3" s="107"/>
      <c r="RJE3" s="107"/>
      <c r="RJF3" s="107"/>
      <c r="RJG3" s="107"/>
      <c r="RJH3" s="107"/>
      <c r="RJI3" s="107"/>
      <c r="RJJ3" s="107"/>
      <c r="RJK3" s="107"/>
      <c r="RJL3" s="107"/>
      <c r="RJM3" s="107"/>
      <c r="RJN3" s="107"/>
      <c r="RJO3" s="107"/>
      <c r="RJP3" s="107"/>
      <c r="RJQ3" s="107"/>
      <c r="RJR3" s="107"/>
      <c r="RJS3" s="107"/>
      <c r="RJT3" s="107"/>
      <c r="RJU3" s="107"/>
      <c r="RJV3" s="107"/>
      <c r="RJW3" s="107"/>
      <c r="RJX3" s="107"/>
      <c r="RJY3" s="107"/>
      <c r="RJZ3" s="107"/>
      <c r="RKA3" s="107"/>
      <c r="RKB3" s="107"/>
      <c r="RKC3" s="107"/>
      <c r="RKD3" s="107"/>
      <c r="RKE3" s="107"/>
      <c r="RKF3" s="107"/>
      <c r="RKG3" s="107"/>
      <c r="RKH3" s="107"/>
      <c r="RKI3" s="107"/>
      <c r="RKJ3" s="107"/>
      <c r="RKK3" s="107"/>
      <c r="RKL3" s="107"/>
      <c r="RKM3" s="107"/>
      <c r="RKN3" s="107"/>
      <c r="RKO3" s="107"/>
      <c r="RKP3" s="107"/>
      <c r="RKQ3" s="107"/>
      <c r="RKR3" s="107"/>
      <c r="RKS3" s="107"/>
      <c r="RKT3" s="107"/>
      <c r="RKU3" s="107"/>
      <c r="RKV3" s="107"/>
      <c r="RKW3" s="107"/>
      <c r="RKX3" s="107"/>
      <c r="RKY3" s="107"/>
      <c r="RKZ3" s="107"/>
      <c r="RLA3" s="107"/>
      <c r="RLB3" s="107"/>
      <c r="RLC3" s="107"/>
      <c r="RLD3" s="107"/>
      <c r="RLE3" s="107"/>
      <c r="RLF3" s="107"/>
      <c r="RLG3" s="107"/>
      <c r="RLH3" s="107"/>
      <c r="RLI3" s="107"/>
      <c r="RLJ3" s="107"/>
      <c r="RLK3" s="107"/>
      <c r="RLL3" s="107"/>
      <c r="RLM3" s="107"/>
      <c r="RLN3" s="107"/>
      <c r="RLO3" s="107"/>
      <c r="RLP3" s="107"/>
      <c r="RLQ3" s="107"/>
      <c r="RLR3" s="107"/>
      <c r="RLS3" s="107"/>
      <c r="RLT3" s="107"/>
      <c r="RLU3" s="107"/>
      <c r="RLV3" s="107"/>
      <c r="RLW3" s="107"/>
      <c r="RLX3" s="107"/>
      <c r="RLY3" s="107"/>
      <c r="RLZ3" s="107"/>
      <c r="RMA3" s="107"/>
      <c r="RMB3" s="107"/>
      <c r="RMC3" s="107"/>
      <c r="RMD3" s="107"/>
      <c r="RME3" s="107"/>
      <c r="RMF3" s="107"/>
      <c r="RMG3" s="107"/>
      <c r="RMH3" s="107"/>
      <c r="RMI3" s="107"/>
      <c r="RMJ3" s="107"/>
      <c r="RMK3" s="107"/>
      <c r="RML3" s="107"/>
      <c r="RMM3" s="107"/>
      <c r="RMN3" s="107"/>
      <c r="RMO3" s="107"/>
      <c r="RMP3" s="107"/>
      <c r="RMQ3" s="107"/>
      <c r="RMR3" s="107"/>
      <c r="RMS3" s="107"/>
      <c r="RMT3" s="107"/>
      <c r="RMU3" s="107"/>
      <c r="RMV3" s="107"/>
      <c r="RMW3" s="107"/>
      <c r="RMX3" s="107"/>
      <c r="RMY3" s="107"/>
      <c r="RMZ3" s="107"/>
      <c r="RNA3" s="107"/>
      <c r="RNB3" s="107"/>
      <c r="RNC3" s="107"/>
      <c r="RND3" s="107"/>
      <c r="RNE3" s="107"/>
      <c r="RNF3" s="107"/>
      <c r="RNG3" s="107"/>
      <c r="RNH3" s="107"/>
      <c r="RNI3" s="107"/>
      <c r="RNJ3" s="107"/>
      <c r="RNK3" s="107"/>
      <c r="RNL3" s="107"/>
      <c r="RNM3" s="107"/>
      <c r="RNN3" s="107"/>
      <c r="RNO3" s="107"/>
      <c r="RNP3" s="107"/>
      <c r="RNQ3" s="107"/>
      <c r="RNR3" s="107"/>
      <c r="RNS3" s="107"/>
      <c r="RNT3" s="107"/>
      <c r="RNU3" s="107"/>
      <c r="RNV3" s="107"/>
      <c r="RNW3" s="107"/>
      <c r="RNX3" s="107"/>
      <c r="RNY3" s="107"/>
      <c r="RNZ3" s="107"/>
      <c r="ROA3" s="107"/>
      <c r="ROB3" s="107"/>
      <c r="ROC3" s="107"/>
      <c r="ROD3" s="107"/>
      <c r="ROE3" s="107"/>
      <c r="ROF3" s="107"/>
      <c r="ROG3" s="107"/>
      <c r="ROH3" s="107"/>
      <c r="ROI3" s="107"/>
      <c r="ROJ3" s="107"/>
      <c r="ROK3" s="107"/>
      <c r="ROL3" s="107"/>
      <c r="ROM3" s="107"/>
      <c r="RON3" s="107"/>
      <c r="ROO3" s="107"/>
      <c r="ROP3" s="107"/>
      <c r="ROQ3" s="107"/>
      <c r="ROR3" s="107"/>
      <c r="ROS3" s="107"/>
      <c r="ROT3" s="107"/>
      <c r="ROU3" s="107"/>
      <c r="ROV3" s="107"/>
      <c r="ROW3" s="107"/>
      <c r="ROX3" s="107"/>
      <c r="ROY3" s="107"/>
      <c r="ROZ3" s="107"/>
      <c r="RPA3" s="107"/>
      <c r="RPB3" s="107"/>
      <c r="RPC3" s="107"/>
      <c r="RPD3" s="107"/>
      <c r="RPE3" s="107"/>
      <c r="RPF3" s="107"/>
      <c r="RPG3" s="107"/>
      <c r="RPH3" s="107"/>
      <c r="RPI3" s="107"/>
      <c r="RPJ3" s="107"/>
      <c r="RPK3" s="107"/>
      <c r="RPL3" s="107"/>
      <c r="RPM3" s="107"/>
      <c r="RPN3" s="107"/>
      <c r="RPO3" s="107"/>
      <c r="RPP3" s="107"/>
      <c r="RPQ3" s="107"/>
      <c r="RPR3" s="107"/>
      <c r="RPS3" s="107"/>
      <c r="RPT3" s="107"/>
      <c r="RPU3" s="107"/>
      <c r="RPV3" s="107"/>
      <c r="RPW3" s="107"/>
      <c r="RPX3" s="107"/>
      <c r="RPY3" s="107"/>
      <c r="RPZ3" s="107"/>
      <c r="RQA3" s="107"/>
      <c r="RQB3" s="107"/>
      <c r="RQC3" s="107"/>
      <c r="RQD3" s="107"/>
      <c r="RQE3" s="107"/>
      <c r="RQF3" s="107"/>
      <c r="RQG3" s="107"/>
      <c r="RQH3" s="107"/>
      <c r="RQI3" s="107"/>
      <c r="RQJ3" s="107"/>
      <c r="RQK3" s="107"/>
      <c r="RQL3" s="107"/>
      <c r="RQM3" s="107"/>
      <c r="RQN3" s="107"/>
      <c r="RQO3" s="107"/>
      <c r="RQP3" s="107"/>
      <c r="RQQ3" s="107"/>
      <c r="RQR3" s="107"/>
      <c r="RQS3" s="107"/>
      <c r="RQT3" s="107"/>
      <c r="RQU3" s="107"/>
      <c r="RQV3" s="107"/>
      <c r="RQW3" s="107"/>
      <c r="RQX3" s="107"/>
      <c r="RQY3" s="107"/>
      <c r="RQZ3" s="107"/>
      <c r="RRA3" s="107"/>
      <c r="RRB3" s="107"/>
      <c r="RRC3" s="107"/>
      <c r="RRD3" s="107"/>
      <c r="RRE3" s="107"/>
      <c r="RRF3" s="107"/>
      <c r="RRG3" s="107"/>
      <c r="RRH3" s="107"/>
      <c r="RRI3" s="107"/>
      <c r="RRJ3" s="107"/>
      <c r="RRK3" s="107"/>
      <c r="RRL3" s="107"/>
      <c r="RRM3" s="107"/>
      <c r="RRN3" s="107"/>
      <c r="RRO3" s="107"/>
      <c r="RRP3" s="107"/>
      <c r="RRQ3" s="107"/>
      <c r="RRR3" s="107"/>
      <c r="RRS3" s="107"/>
      <c r="RRT3" s="107"/>
      <c r="RRU3" s="107"/>
      <c r="RRV3" s="107"/>
      <c r="RRW3" s="107"/>
      <c r="RRX3" s="107"/>
      <c r="RRY3" s="107"/>
      <c r="RRZ3" s="107"/>
      <c r="RSA3" s="107"/>
      <c r="RSB3" s="107"/>
      <c r="RSC3" s="107"/>
      <c r="RSD3" s="107"/>
      <c r="RSE3" s="107"/>
      <c r="RSF3" s="107"/>
      <c r="RSG3" s="107"/>
      <c r="RSH3" s="107"/>
      <c r="RSI3" s="107"/>
      <c r="RSJ3" s="107"/>
      <c r="RSK3" s="107"/>
      <c r="RSL3" s="107"/>
      <c r="RSM3" s="107"/>
      <c r="RSN3" s="107"/>
      <c r="RSO3" s="107"/>
      <c r="RSP3" s="107"/>
      <c r="RSQ3" s="107"/>
      <c r="RSR3" s="107"/>
      <c r="RSS3" s="107"/>
      <c r="RST3" s="107"/>
      <c r="RSU3" s="107"/>
      <c r="RSV3" s="107"/>
      <c r="RSW3" s="107"/>
      <c r="RSX3" s="107"/>
      <c r="RSY3" s="107"/>
      <c r="RSZ3" s="107"/>
      <c r="RTA3" s="107"/>
      <c r="RTB3" s="107"/>
      <c r="RTC3" s="107"/>
      <c r="RTD3" s="107"/>
      <c r="RTE3" s="107"/>
      <c r="RTF3" s="107"/>
      <c r="RTG3" s="107"/>
      <c r="RTH3" s="107"/>
      <c r="RTI3" s="107"/>
      <c r="RTJ3" s="107"/>
      <c r="RTK3" s="107"/>
      <c r="RTL3" s="107"/>
      <c r="RTM3" s="107"/>
      <c r="RTN3" s="107"/>
      <c r="RTO3" s="107"/>
      <c r="RTP3" s="107"/>
      <c r="RTQ3" s="107"/>
      <c r="RTR3" s="107"/>
      <c r="RTS3" s="107"/>
      <c r="RTT3" s="107"/>
      <c r="RTU3" s="107"/>
      <c r="RTV3" s="107"/>
      <c r="RTW3" s="107"/>
      <c r="RTX3" s="107"/>
      <c r="RTY3" s="107"/>
      <c r="RTZ3" s="107"/>
      <c r="RUA3" s="107"/>
      <c r="RUB3" s="107"/>
      <c r="RUC3" s="107"/>
      <c r="RUD3" s="107"/>
      <c r="RUE3" s="107"/>
      <c r="RUF3" s="107"/>
      <c r="RUG3" s="107"/>
      <c r="RUH3" s="107"/>
      <c r="RUI3" s="107"/>
      <c r="RUJ3" s="107"/>
      <c r="RUK3" s="107"/>
      <c r="RUL3" s="107"/>
      <c r="RUM3" s="107"/>
      <c r="RUN3" s="107"/>
      <c r="RUO3" s="107"/>
      <c r="RUP3" s="107"/>
      <c r="RUQ3" s="107"/>
      <c r="RUR3" s="107"/>
      <c r="RUS3" s="107"/>
      <c r="RUT3" s="107"/>
      <c r="RUU3" s="107"/>
      <c r="RUV3" s="107"/>
      <c r="RUW3" s="107"/>
      <c r="RUX3" s="107"/>
      <c r="RUY3" s="107"/>
      <c r="RUZ3" s="107"/>
      <c r="RVA3" s="107"/>
      <c r="RVB3" s="107"/>
      <c r="RVC3" s="107"/>
      <c r="RVD3" s="107"/>
      <c r="RVE3" s="107"/>
      <c r="RVF3" s="107"/>
      <c r="RVG3" s="107"/>
      <c r="RVH3" s="107"/>
      <c r="RVI3" s="107"/>
      <c r="RVJ3" s="107"/>
      <c r="RVK3" s="107"/>
      <c r="RVL3" s="107"/>
      <c r="RVM3" s="107"/>
      <c r="RVN3" s="107"/>
      <c r="RVO3" s="107"/>
      <c r="RVP3" s="107"/>
      <c r="RVQ3" s="107"/>
      <c r="RVR3" s="107"/>
      <c r="RVS3" s="107"/>
      <c r="RVT3" s="107"/>
      <c r="RVU3" s="107"/>
      <c r="RVV3" s="107"/>
      <c r="RVW3" s="107"/>
      <c r="RVX3" s="107"/>
      <c r="RVY3" s="107"/>
      <c r="RVZ3" s="107"/>
      <c r="RWA3" s="107"/>
      <c r="RWB3" s="107"/>
      <c r="RWC3" s="107"/>
      <c r="RWD3" s="107"/>
      <c r="RWE3" s="107"/>
      <c r="RWF3" s="107"/>
      <c r="RWG3" s="107"/>
      <c r="RWH3" s="107"/>
      <c r="RWI3" s="107"/>
      <c r="RWJ3" s="107"/>
      <c r="RWK3" s="107"/>
      <c r="RWL3" s="107"/>
      <c r="RWM3" s="107"/>
      <c r="RWN3" s="107"/>
      <c r="RWO3" s="107"/>
      <c r="RWP3" s="107"/>
      <c r="RWQ3" s="107"/>
      <c r="RWR3" s="107"/>
      <c r="RWS3" s="107"/>
      <c r="RWT3" s="107"/>
      <c r="RWU3" s="107"/>
      <c r="RWV3" s="107"/>
      <c r="RWW3" s="107"/>
      <c r="RWX3" s="107"/>
      <c r="RWY3" s="107"/>
      <c r="RWZ3" s="107"/>
      <c r="RXA3" s="107"/>
      <c r="RXB3" s="107"/>
      <c r="RXC3" s="107"/>
      <c r="RXD3" s="107"/>
      <c r="RXE3" s="107"/>
      <c r="RXF3" s="107"/>
      <c r="RXG3" s="107"/>
      <c r="RXH3" s="107"/>
      <c r="RXI3" s="107"/>
      <c r="RXJ3" s="107"/>
      <c r="RXK3" s="107"/>
      <c r="RXL3" s="107"/>
      <c r="RXM3" s="107"/>
      <c r="RXN3" s="107"/>
      <c r="RXO3" s="107"/>
      <c r="RXP3" s="107"/>
      <c r="RXQ3" s="107"/>
      <c r="RXR3" s="107"/>
      <c r="RXS3" s="107"/>
      <c r="RXT3" s="107"/>
      <c r="RXU3" s="107"/>
      <c r="RXV3" s="107"/>
      <c r="RXW3" s="107"/>
      <c r="RXX3" s="107"/>
      <c r="RXY3" s="107"/>
      <c r="RXZ3" s="107"/>
      <c r="RYA3" s="107"/>
      <c r="RYB3" s="107"/>
      <c r="RYC3" s="107"/>
      <c r="RYD3" s="107"/>
      <c r="RYE3" s="107"/>
      <c r="RYF3" s="107"/>
      <c r="RYG3" s="107"/>
      <c r="RYH3" s="107"/>
      <c r="RYI3" s="107"/>
      <c r="RYJ3" s="107"/>
      <c r="RYK3" s="107"/>
      <c r="RYL3" s="107"/>
      <c r="RYM3" s="107"/>
      <c r="RYN3" s="107"/>
      <c r="RYO3" s="107"/>
      <c r="RYP3" s="107"/>
      <c r="RYQ3" s="107"/>
      <c r="RYR3" s="107"/>
      <c r="RYS3" s="107"/>
      <c r="RYT3" s="107"/>
      <c r="RYU3" s="107"/>
      <c r="RYV3" s="107"/>
      <c r="RYW3" s="107"/>
      <c r="RYX3" s="107"/>
      <c r="RYY3" s="107"/>
      <c r="RYZ3" s="107"/>
      <c r="RZA3" s="107"/>
      <c r="RZB3" s="107"/>
      <c r="RZC3" s="107"/>
      <c r="RZD3" s="107"/>
      <c r="RZE3" s="107"/>
      <c r="RZF3" s="107"/>
      <c r="RZG3" s="107"/>
      <c r="RZH3" s="107"/>
      <c r="RZI3" s="107"/>
      <c r="RZJ3" s="107"/>
      <c r="RZK3" s="107"/>
      <c r="RZL3" s="107"/>
      <c r="RZM3" s="107"/>
      <c r="RZN3" s="107"/>
      <c r="RZO3" s="107"/>
      <c r="RZP3" s="107"/>
      <c r="RZQ3" s="107"/>
      <c r="RZR3" s="107"/>
      <c r="RZS3" s="107"/>
      <c r="RZT3" s="107"/>
      <c r="RZU3" s="107"/>
      <c r="RZV3" s="107"/>
      <c r="RZW3" s="107"/>
      <c r="RZX3" s="107"/>
      <c r="RZY3" s="107"/>
      <c r="RZZ3" s="107"/>
      <c r="SAA3" s="107"/>
      <c r="SAB3" s="107"/>
      <c r="SAC3" s="107"/>
      <c r="SAD3" s="107"/>
      <c r="SAE3" s="107"/>
      <c r="SAF3" s="107"/>
      <c r="SAG3" s="107"/>
      <c r="SAH3" s="107"/>
      <c r="SAI3" s="107"/>
      <c r="SAJ3" s="107"/>
      <c r="SAK3" s="107"/>
      <c r="SAL3" s="107"/>
      <c r="SAM3" s="107"/>
      <c r="SAN3" s="107"/>
      <c r="SAO3" s="107"/>
      <c r="SAP3" s="107"/>
      <c r="SAQ3" s="107"/>
      <c r="SAR3" s="107"/>
      <c r="SAS3" s="107"/>
      <c r="SAT3" s="107"/>
      <c r="SAU3" s="107"/>
      <c r="SAV3" s="107"/>
      <c r="SAW3" s="107"/>
      <c r="SAX3" s="107"/>
      <c r="SAY3" s="107"/>
      <c r="SAZ3" s="107"/>
      <c r="SBA3" s="107"/>
      <c r="SBB3" s="107"/>
      <c r="SBC3" s="107"/>
      <c r="SBD3" s="107"/>
      <c r="SBE3" s="107"/>
      <c r="SBF3" s="107"/>
      <c r="SBG3" s="107"/>
      <c r="SBH3" s="107"/>
      <c r="SBI3" s="107"/>
      <c r="SBJ3" s="107"/>
      <c r="SBK3" s="107"/>
      <c r="SBL3" s="107"/>
      <c r="SBM3" s="107"/>
      <c r="SBN3" s="107"/>
      <c r="SBO3" s="107"/>
      <c r="SBP3" s="107"/>
      <c r="SBQ3" s="107"/>
      <c r="SBR3" s="107"/>
      <c r="SBS3" s="107"/>
      <c r="SBT3" s="107"/>
      <c r="SBU3" s="107"/>
      <c r="SBV3" s="107"/>
      <c r="SBW3" s="107"/>
      <c r="SBX3" s="107"/>
      <c r="SBY3" s="107"/>
      <c r="SBZ3" s="107"/>
      <c r="SCA3" s="107"/>
      <c r="SCB3" s="107"/>
      <c r="SCC3" s="107"/>
      <c r="SCD3" s="107"/>
      <c r="SCE3" s="107"/>
      <c r="SCF3" s="107"/>
      <c r="SCG3" s="107"/>
      <c r="SCH3" s="107"/>
      <c r="SCI3" s="107"/>
      <c r="SCJ3" s="107"/>
      <c r="SCK3" s="107"/>
      <c r="SCL3" s="107"/>
      <c r="SCM3" s="107"/>
      <c r="SCN3" s="107"/>
      <c r="SCO3" s="107"/>
      <c r="SCP3" s="107"/>
      <c r="SCQ3" s="107"/>
      <c r="SCR3" s="107"/>
      <c r="SCS3" s="107"/>
      <c r="SCT3" s="107"/>
      <c r="SCU3" s="107"/>
      <c r="SCV3" s="107"/>
      <c r="SCW3" s="107"/>
      <c r="SCX3" s="107"/>
      <c r="SCY3" s="107"/>
      <c r="SCZ3" s="107"/>
      <c r="SDA3" s="107"/>
      <c r="SDB3" s="107"/>
      <c r="SDC3" s="107"/>
      <c r="SDD3" s="107"/>
      <c r="SDE3" s="107"/>
      <c r="SDF3" s="107"/>
      <c r="SDG3" s="107"/>
      <c r="SDH3" s="107"/>
      <c r="SDI3" s="107"/>
      <c r="SDJ3" s="107"/>
      <c r="SDK3" s="107"/>
      <c r="SDL3" s="107"/>
      <c r="SDM3" s="107"/>
      <c r="SDN3" s="107"/>
      <c r="SDO3" s="107"/>
      <c r="SDP3" s="107"/>
      <c r="SDQ3" s="107"/>
      <c r="SDR3" s="107"/>
      <c r="SDS3" s="107"/>
      <c r="SDT3" s="107"/>
      <c r="SDU3" s="107"/>
      <c r="SDV3" s="107"/>
      <c r="SDW3" s="107"/>
      <c r="SDX3" s="107"/>
      <c r="SDY3" s="107"/>
      <c r="SDZ3" s="107"/>
      <c r="SEA3" s="107"/>
      <c r="SEB3" s="107"/>
      <c r="SEC3" s="107"/>
      <c r="SED3" s="107"/>
      <c r="SEE3" s="107"/>
      <c r="SEF3" s="107"/>
      <c r="SEG3" s="107"/>
      <c r="SEH3" s="107"/>
      <c r="SEI3" s="107"/>
      <c r="SEJ3" s="107"/>
      <c r="SEK3" s="107"/>
      <c r="SEL3" s="107"/>
      <c r="SEM3" s="107"/>
      <c r="SEN3" s="107"/>
      <c r="SEO3" s="107"/>
      <c r="SEP3" s="107"/>
      <c r="SEQ3" s="107"/>
      <c r="SER3" s="107"/>
      <c r="SES3" s="107"/>
      <c r="SET3" s="107"/>
      <c r="SEU3" s="107"/>
      <c r="SEV3" s="107"/>
      <c r="SEW3" s="107"/>
      <c r="SEX3" s="107"/>
      <c r="SEY3" s="107"/>
      <c r="SEZ3" s="107"/>
      <c r="SFA3" s="107"/>
      <c r="SFB3" s="107"/>
      <c r="SFC3" s="107"/>
      <c r="SFD3" s="107"/>
      <c r="SFE3" s="107"/>
      <c r="SFF3" s="107"/>
      <c r="SFG3" s="107"/>
      <c r="SFH3" s="107"/>
      <c r="SFI3" s="107"/>
      <c r="SFJ3" s="107"/>
      <c r="SFK3" s="107"/>
      <c r="SFL3" s="107"/>
      <c r="SFM3" s="107"/>
      <c r="SFN3" s="107"/>
      <c r="SFO3" s="107"/>
      <c r="SFP3" s="107"/>
      <c r="SFQ3" s="107"/>
      <c r="SFR3" s="107"/>
      <c r="SFS3" s="107"/>
      <c r="SFT3" s="107"/>
      <c r="SFU3" s="107"/>
      <c r="SFV3" s="107"/>
      <c r="SFW3" s="107"/>
      <c r="SFX3" s="107"/>
      <c r="SFY3" s="107"/>
      <c r="SFZ3" s="107"/>
      <c r="SGA3" s="107"/>
      <c r="SGB3" s="107"/>
      <c r="SGC3" s="107"/>
      <c r="SGD3" s="107"/>
      <c r="SGE3" s="107"/>
      <c r="SGF3" s="107"/>
      <c r="SGG3" s="107"/>
      <c r="SGH3" s="107"/>
      <c r="SGI3" s="107"/>
      <c r="SGJ3" s="107"/>
      <c r="SGK3" s="107"/>
      <c r="SGL3" s="107"/>
      <c r="SGM3" s="107"/>
      <c r="SGN3" s="107"/>
      <c r="SGO3" s="107"/>
      <c r="SGP3" s="107"/>
      <c r="SGQ3" s="107"/>
      <c r="SGR3" s="107"/>
      <c r="SGS3" s="107"/>
      <c r="SGT3" s="107"/>
      <c r="SGU3" s="107"/>
      <c r="SGV3" s="107"/>
      <c r="SGW3" s="107"/>
      <c r="SGX3" s="107"/>
      <c r="SGY3" s="107"/>
      <c r="SGZ3" s="107"/>
      <c r="SHA3" s="107"/>
      <c r="SHB3" s="107"/>
      <c r="SHC3" s="107"/>
      <c r="SHD3" s="107"/>
      <c r="SHE3" s="107"/>
      <c r="SHF3" s="107"/>
      <c r="SHG3" s="107"/>
      <c r="SHH3" s="107"/>
      <c r="SHI3" s="107"/>
      <c r="SHJ3" s="107"/>
      <c r="SHK3" s="107"/>
      <c r="SHL3" s="107"/>
      <c r="SHM3" s="107"/>
      <c r="SHN3" s="107"/>
      <c r="SHO3" s="107"/>
      <c r="SHP3" s="107"/>
      <c r="SHQ3" s="107"/>
      <c r="SHR3" s="107"/>
      <c r="SHS3" s="107"/>
      <c r="SHT3" s="107"/>
      <c r="SHU3" s="107"/>
      <c r="SHV3" s="107"/>
      <c r="SHW3" s="107"/>
      <c r="SHX3" s="107"/>
      <c r="SHY3" s="107"/>
      <c r="SHZ3" s="107"/>
      <c r="SIA3" s="107"/>
      <c r="SIB3" s="107"/>
      <c r="SIC3" s="107"/>
      <c r="SID3" s="107"/>
      <c r="SIE3" s="107"/>
      <c r="SIF3" s="107"/>
      <c r="SIG3" s="107"/>
      <c r="SIH3" s="107"/>
      <c r="SII3" s="107"/>
      <c r="SIJ3" s="107"/>
      <c r="SIK3" s="107"/>
      <c r="SIL3" s="107"/>
      <c r="SIM3" s="107"/>
      <c r="SIN3" s="107"/>
      <c r="SIO3" s="107"/>
      <c r="SIP3" s="107"/>
      <c r="SIQ3" s="107"/>
      <c r="SIR3" s="107"/>
      <c r="SIS3" s="107"/>
      <c r="SIT3" s="107"/>
      <c r="SIU3" s="107"/>
      <c r="SIV3" s="107"/>
      <c r="SIW3" s="107"/>
      <c r="SIX3" s="107"/>
      <c r="SIY3" s="107"/>
      <c r="SIZ3" s="107"/>
      <c r="SJA3" s="107"/>
      <c r="SJB3" s="107"/>
      <c r="SJC3" s="107"/>
      <c r="SJD3" s="107"/>
      <c r="SJE3" s="107"/>
      <c r="SJF3" s="107"/>
      <c r="SJG3" s="107"/>
      <c r="SJH3" s="107"/>
      <c r="SJI3" s="107"/>
      <c r="SJJ3" s="107"/>
      <c r="SJK3" s="107"/>
      <c r="SJL3" s="107"/>
      <c r="SJM3" s="107"/>
      <c r="SJN3" s="107"/>
      <c r="SJO3" s="107"/>
      <c r="SJP3" s="107"/>
      <c r="SJQ3" s="107"/>
      <c r="SJR3" s="107"/>
      <c r="SJS3" s="107"/>
      <c r="SJT3" s="107"/>
      <c r="SJU3" s="107"/>
      <c r="SJV3" s="107"/>
      <c r="SJW3" s="107"/>
      <c r="SJX3" s="107"/>
      <c r="SJY3" s="107"/>
      <c r="SJZ3" s="107"/>
      <c r="SKA3" s="107"/>
      <c r="SKB3" s="107"/>
      <c r="SKC3" s="107"/>
      <c r="SKD3" s="107"/>
      <c r="SKE3" s="107"/>
      <c r="SKF3" s="107"/>
      <c r="SKG3" s="107"/>
      <c r="SKH3" s="107"/>
      <c r="SKI3" s="107"/>
      <c r="SKJ3" s="107"/>
      <c r="SKK3" s="107"/>
      <c r="SKL3" s="107"/>
      <c r="SKM3" s="107"/>
      <c r="SKN3" s="107"/>
      <c r="SKO3" s="107"/>
      <c r="SKP3" s="107"/>
      <c r="SKQ3" s="107"/>
      <c r="SKR3" s="107"/>
      <c r="SKS3" s="107"/>
      <c r="SKT3" s="107"/>
      <c r="SKU3" s="107"/>
      <c r="SKV3" s="107"/>
      <c r="SKW3" s="107"/>
      <c r="SKX3" s="107"/>
      <c r="SKY3" s="107"/>
      <c r="SKZ3" s="107"/>
      <c r="SLA3" s="107"/>
      <c r="SLB3" s="107"/>
      <c r="SLC3" s="107"/>
      <c r="SLD3" s="107"/>
      <c r="SLE3" s="107"/>
      <c r="SLF3" s="107"/>
      <c r="SLG3" s="107"/>
      <c r="SLH3" s="107"/>
      <c r="SLI3" s="107"/>
      <c r="SLJ3" s="107"/>
      <c r="SLK3" s="107"/>
      <c r="SLL3" s="107"/>
      <c r="SLM3" s="107"/>
      <c r="SLN3" s="107"/>
      <c r="SLO3" s="107"/>
      <c r="SLP3" s="107"/>
      <c r="SLQ3" s="107"/>
      <c r="SLR3" s="107"/>
      <c r="SLS3" s="107"/>
      <c r="SLT3" s="107"/>
      <c r="SLU3" s="107"/>
      <c r="SLV3" s="107"/>
      <c r="SLW3" s="107"/>
      <c r="SLX3" s="107"/>
      <c r="SLY3" s="107"/>
      <c r="SLZ3" s="107"/>
      <c r="SMA3" s="107"/>
      <c r="SMB3" s="107"/>
      <c r="SMC3" s="107"/>
      <c r="SMD3" s="107"/>
      <c r="SME3" s="107"/>
      <c r="SMF3" s="107"/>
      <c r="SMG3" s="107"/>
      <c r="SMH3" s="107"/>
      <c r="SMI3" s="107"/>
      <c r="SMJ3" s="107"/>
      <c r="SMK3" s="107"/>
      <c r="SML3" s="107"/>
      <c r="SMM3" s="107"/>
      <c r="SMN3" s="107"/>
      <c r="SMO3" s="107"/>
      <c r="SMP3" s="107"/>
      <c r="SMQ3" s="107"/>
      <c r="SMR3" s="107"/>
      <c r="SMS3" s="107"/>
      <c r="SMT3" s="107"/>
      <c r="SMU3" s="107"/>
      <c r="SMV3" s="107"/>
      <c r="SMW3" s="107"/>
      <c r="SMX3" s="107"/>
      <c r="SMY3" s="107"/>
      <c r="SMZ3" s="107"/>
      <c r="SNA3" s="107"/>
      <c r="SNB3" s="107"/>
      <c r="SNC3" s="107"/>
      <c r="SND3" s="107"/>
      <c r="SNE3" s="107"/>
      <c r="SNF3" s="107"/>
      <c r="SNG3" s="107"/>
      <c r="SNH3" s="107"/>
      <c r="SNI3" s="107"/>
      <c r="SNJ3" s="107"/>
      <c r="SNK3" s="107"/>
      <c r="SNL3" s="107"/>
      <c r="SNM3" s="107"/>
      <c r="SNN3" s="107"/>
      <c r="SNO3" s="107"/>
      <c r="SNP3" s="107"/>
      <c r="SNQ3" s="107"/>
      <c r="SNR3" s="107"/>
      <c r="SNS3" s="107"/>
      <c r="SNT3" s="107"/>
      <c r="SNU3" s="107"/>
      <c r="SNV3" s="107"/>
      <c r="SNW3" s="107"/>
      <c r="SNX3" s="107"/>
      <c r="SNY3" s="107"/>
      <c r="SNZ3" s="107"/>
      <c r="SOA3" s="107"/>
      <c r="SOB3" s="107"/>
      <c r="SOC3" s="107"/>
      <c r="SOD3" s="107"/>
      <c r="SOE3" s="107"/>
      <c r="SOF3" s="107"/>
      <c r="SOG3" s="107"/>
      <c r="SOH3" s="107"/>
      <c r="SOI3" s="107"/>
      <c r="SOJ3" s="107"/>
      <c r="SOK3" s="107"/>
      <c r="SOL3" s="107"/>
      <c r="SOM3" s="107"/>
      <c r="SON3" s="107"/>
      <c r="SOO3" s="107"/>
      <c r="SOP3" s="107"/>
      <c r="SOQ3" s="107"/>
      <c r="SOR3" s="107"/>
      <c r="SOS3" s="107"/>
      <c r="SOT3" s="107"/>
      <c r="SOU3" s="107"/>
      <c r="SOV3" s="107"/>
      <c r="SOW3" s="107"/>
      <c r="SOX3" s="107"/>
      <c r="SOY3" s="107"/>
      <c r="SOZ3" s="107"/>
      <c r="SPA3" s="107"/>
      <c r="SPB3" s="107"/>
      <c r="SPC3" s="107"/>
      <c r="SPD3" s="107"/>
      <c r="SPE3" s="107"/>
      <c r="SPF3" s="107"/>
      <c r="SPG3" s="107"/>
      <c r="SPH3" s="107"/>
      <c r="SPI3" s="107"/>
      <c r="SPJ3" s="107"/>
      <c r="SPK3" s="107"/>
      <c r="SPL3" s="107"/>
      <c r="SPM3" s="107"/>
      <c r="SPN3" s="107"/>
      <c r="SPO3" s="107"/>
      <c r="SPP3" s="107"/>
      <c r="SPQ3" s="107"/>
      <c r="SPR3" s="107"/>
      <c r="SPS3" s="107"/>
      <c r="SPT3" s="107"/>
      <c r="SPU3" s="107"/>
      <c r="SPV3" s="107"/>
      <c r="SPW3" s="107"/>
      <c r="SPX3" s="107"/>
      <c r="SPY3" s="107"/>
      <c r="SPZ3" s="107"/>
      <c r="SQA3" s="107"/>
      <c r="SQB3" s="107"/>
      <c r="SQC3" s="107"/>
      <c r="SQD3" s="107"/>
      <c r="SQE3" s="107"/>
      <c r="SQF3" s="107"/>
      <c r="SQG3" s="107"/>
      <c r="SQH3" s="107"/>
      <c r="SQI3" s="107"/>
      <c r="SQJ3" s="107"/>
      <c r="SQK3" s="107"/>
      <c r="SQL3" s="107"/>
      <c r="SQM3" s="107"/>
      <c r="SQN3" s="107"/>
      <c r="SQO3" s="107"/>
      <c r="SQP3" s="107"/>
      <c r="SQQ3" s="107"/>
      <c r="SQR3" s="107"/>
      <c r="SQS3" s="107"/>
      <c r="SQT3" s="107"/>
      <c r="SQU3" s="107"/>
      <c r="SQV3" s="107"/>
      <c r="SQW3" s="107"/>
      <c r="SQX3" s="107"/>
      <c r="SQY3" s="107"/>
      <c r="SQZ3" s="107"/>
      <c r="SRA3" s="107"/>
      <c r="SRB3" s="107"/>
      <c r="SRC3" s="107"/>
      <c r="SRD3" s="107"/>
      <c r="SRE3" s="107"/>
      <c r="SRF3" s="107"/>
      <c r="SRG3" s="107"/>
      <c r="SRH3" s="107"/>
      <c r="SRI3" s="107"/>
      <c r="SRJ3" s="107"/>
      <c r="SRK3" s="107"/>
      <c r="SRL3" s="107"/>
      <c r="SRM3" s="107"/>
      <c r="SRN3" s="107"/>
      <c r="SRO3" s="107"/>
      <c r="SRP3" s="107"/>
      <c r="SRQ3" s="107"/>
      <c r="SRR3" s="107"/>
      <c r="SRS3" s="107"/>
      <c r="SRT3" s="107"/>
      <c r="SRU3" s="107"/>
      <c r="SRV3" s="107"/>
      <c r="SRW3" s="107"/>
      <c r="SRX3" s="107"/>
      <c r="SRY3" s="107"/>
      <c r="SRZ3" s="107"/>
      <c r="SSA3" s="107"/>
      <c r="SSB3" s="107"/>
      <c r="SSC3" s="107"/>
      <c r="SSD3" s="107"/>
      <c r="SSE3" s="107"/>
      <c r="SSF3" s="107"/>
      <c r="SSG3" s="107"/>
      <c r="SSH3" s="107"/>
      <c r="SSI3" s="107"/>
      <c r="SSJ3" s="107"/>
      <c r="SSK3" s="107"/>
      <c r="SSL3" s="107"/>
      <c r="SSM3" s="107"/>
      <c r="SSN3" s="107"/>
      <c r="SSO3" s="107"/>
      <c r="SSP3" s="107"/>
      <c r="SSQ3" s="107"/>
      <c r="SSR3" s="107"/>
      <c r="SSS3" s="107"/>
      <c r="SST3" s="107"/>
      <c r="SSU3" s="107"/>
      <c r="SSV3" s="107"/>
      <c r="SSW3" s="107"/>
      <c r="SSX3" s="107"/>
      <c r="SSY3" s="107"/>
      <c r="SSZ3" s="107"/>
      <c r="STA3" s="107"/>
      <c r="STB3" s="107"/>
      <c r="STC3" s="107"/>
      <c r="STD3" s="107"/>
      <c r="STE3" s="107"/>
      <c r="STF3" s="107"/>
      <c r="STG3" s="107"/>
      <c r="STH3" s="107"/>
      <c r="STI3" s="107"/>
      <c r="STJ3" s="107"/>
      <c r="STK3" s="107"/>
      <c r="STL3" s="107"/>
      <c r="STM3" s="107"/>
      <c r="STN3" s="107"/>
      <c r="STO3" s="107"/>
      <c r="STP3" s="107"/>
      <c r="STQ3" s="107"/>
      <c r="STR3" s="107"/>
      <c r="STS3" s="107"/>
      <c r="STT3" s="107"/>
      <c r="STU3" s="107"/>
      <c r="STV3" s="107"/>
      <c r="STW3" s="107"/>
      <c r="STX3" s="107"/>
      <c r="STY3" s="107"/>
      <c r="STZ3" s="107"/>
      <c r="SUA3" s="107"/>
      <c r="SUB3" s="107"/>
      <c r="SUC3" s="107"/>
      <c r="SUD3" s="107"/>
      <c r="SUE3" s="107"/>
      <c r="SUF3" s="107"/>
      <c r="SUG3" s="107"/>
      <c r="SUH3" s="107"/>
      <c r="SUI3" s="107"/>
      <c r="SUJ3" s="107"/>
      <c r="SUK3" s="107"/>
      <c r="SUL3" s="107"/>
      <c r="SUM3" s="107"/>
      <c r="SUN3" s="107"/>
      <c r="SUO3" s="107"/>
      <c r="SUP3" s="107"/>
      <c r="SUQ3" s="107"/>
      <c r="SUR3" s="107"/>
      <c r="SUS3" s="107"/>
      <c r="SUT3" s="107"/>
      <c r="SUU3" s="107"/>
      <c r="SUV3" s="107"/>
      <c r="SUW3" s="107"/>
      <c r="SUX3" s="107"/>
      <c r="SUY3" s="107"/>
      <c r="SUZ3" s="107"/>
      <c r="SVA3" s="107"/>
      <c r="SVB3" s="107"/>
      <c r="SVC3" s="107"/>
      <c r="SVD3" s="107"/>
      <c r="SVE3" s="107"/>
      <c r="SVF3" s="107"/>
      <c r="SVG3" s="107"/>
      <c r="SVH3" s="107"/>
      <c r="SVI3" s="107"/>
      <c r="SVJ3" s="107"/>
      <c r="SVK3" s="107"/>
      <c r="SVL3" s="107"/>
      <c r="SVM3" s="107"/>
      <c r="SVN3" s="107"/>
      <c r="SVO3" s="107"/>
      <c r="SVP3" s="107"/>
      <c r="SVQ3" s="107"/>
      <c r="SVR3" s="107"/>
      <c r="SVS3" s="107"/>
      <c r="SVT3" s="107"/>
      <c r="SVU3" s="107"/>
      <c r="SVV3" s="107"/>
      <c r="SVW3" s="107"/>
      <c r="SVX3" s="107"/>
      <c r="SVY3" s="107"/>
      <c r="SVZ3" s="107"/>
      <c r="SWA3" s="107"/>
      <c r="SWB3" s="107"/>
      <c r="SWC3" s="107"/>
      <c r="SWD3" s="107"/>
      <c r="SWE3" s="107"/>
      <c r="SWF3" s="107"/>
      <c r="SWG3" s="107"/>
      <c r="SWH3" s="107"/>
      <c r="SWI3" s="107"/>
      <c r="SWJ3" s="107"/>
      <c r="SWK3" s="107"/>
      <c r="SWL3" s="107"/>
      <c r="SWM3" s="107"/>
      <c r="SWN3" s="107"/>
      <c r="SWO3" s="107"/>
      <c r="SWP3" s="107"/>
      <c r="SWQ3" s="107"/>
      <c r="SWR3" s="107"/>
      <c r="SWS3" s="107"/>
      <c r="SWT3" s="107"/>
      <c r="SWU3" s="107"/>
      <c r="SWV3" s="107"/>
      <c r="SWW3" s="107"/>
      <c r="SWX3" s="107"/>
      <c r="SWY3" s="107"/>
      <c r="SWZ3" s="107"/>
      <c r="SXA3" s="107"/>
      <c r="SXB3" s="107"/>
      <c r="SXC3" s="107"/>
      <c r="SXD3" s="107"/>
      <c r="SXE3" s="107"/>
      <c r="SXF3" s="107"/>
      <c r="SXG3" s="107"/>
      <c r="SXH3" s="107"/>
      <c r="SXI3" s="107"/>
      <c r="SXJ3" s="107"/>
      <c r="SXK3" s="107"/>
      <c r="SXL3" s="107"/>
      <c r="SXM3" s="107"/>
      <c r="SXN3" s="107"/>
      <c r="SXO3" s="107"/>
      <c r="SXP3" s="107"/>
      <c r="SXQ3" s="107"/>
      <c r="SXR3" s="107"/>
      <c r="SXS3" s="107"/>
      <c r="SXT3" s="107"/>
      <c r="SXU3" s="107"/>
      <c r="SXV3" s="107"/>
      <c r="SXW3" s="107"/>
      <c r="SXX3" s="107"/>
      <c r="SXY3" s="107"/>
      <c r="SXZ3" s="107"/>
      <c r="SYA3" s="107"/>
      <c r="SYB3" s="107"/>
      <c r="SYC3" s="107"/>
      <c r="SYD3" s="107"/>
      <c r="SYE3" s="107"/>
      <c r="SYF3" s="107"/>
      <c r="SYG3" s="107"/>
      <c r="SYH3" s="107"/>
      <c r="SYI3" s="107"/>
      <c r="SYJ3" s="107"/>
      <c r="SYK3" s="107"/>
      <c r="SYL3" s="107"/>
      <c r="SYM3" s="107"/>
      <c r="SYN3" s="107"/>
      <c r="SYO3" s="107"/>
      <c r="SYP3" s="107"/>
      <c r="SYQ3" s="107"/>
      <c r="SYR3" s="107"/>
      <c r="SYS3" s="107"/>
      <c r="SYT3" s="107"/>
      <c r="SYU3" s="107"/>
      <c r="SYV3" s="107"/>
      <c r="SYW3" s="107"/>
      <c r="SYX3" s="107"/>
      <c r="SYY3" s="107"/>
      <c r="SYZ3" s="107"/>
      <c r="SZA3" s="107"/>
      <c r="SZB3" s="107"/>
      <c r="SZC3" s="107"/>
      <c r="SZD3" s="107"/>
      <c r="SZE3" s="107"/>
      <c r="SZF3" s="107"/>
      <c r="SZG3" s="107"/>
      <c r="SZH3" s="107"/>
      <c r="SZI3" s="107"/>
      <c r="SZJ3" s="107"/>
      <c r="SZK3" s="107"/>
      <c r="SZL3" s="107"/>
      <c r="SZM3" s="107"/>
      <c r="SZN3" s="107"/>
      <c r="SZO3" s="107"/>
      <c r="SZP3" s="107"/>
      <c r="SZQ3" s="107"/>
      <c r="SZR3" s="107"/>
      <c r="SZS3" s="107"/>
      <c r="SZT3" s="107"/>
      <c r="SZU3" s="107"/>
      <c r="SZV3" s="107"/>
      <c r="SZW3" s="107"/>
      <c r="SZX3" s="107"/>
      <c r="SZY3" s="107"/>
      <c r="SZZ3" s="107"/>
      <c r="TAA3" s="107"/>
      <c r="TAB3" s="107"/>
      <c r="TAC3" s="107"/>
      <c r="TAD3" s="107"/>
      <c r="TAE3" s="107"/>
      <c r="TAF3" s="107"/>
      <c r="TAG3" s="107"/>
      <c r="TAH3" s="107"/>
      <c r="TAI3" s="107"/>
      <c r="TAJ3" s="107"/>
      <c r="TAK3" s="107"/>
      <c r="TAL3" s="107"/>
      <c r="TAM3" s="107"/>
      <c r="TAN3" s="107"/>
      <c r="TAO3" s="107"/>
      <c r="TAP3" s="107"/>
      <c r="TAQ3" s="107"/>
      <c r="TAR3" s="107"/>
      <c r="TAS3" s="107"/>
      <c r="TAT3" s="107"/>
      <c r="TAU3" s="107"/>
      <c r="TAV3" s="107"/>
      <c r="TAW3" s="107"/>
      <c r="TAX3" s="107"/>
      <c r="TAY3" s="107"/>
      <c r="TAZ3" s="107"/>
      <c r="TBA3" s="107"/>
      <c r="TBB3" s="107"/>
      <c r="TBC3" s="107"/>
      <c r="TBD3" s="107"/>
      <c r="TBE3" s="107"/>
      <c r="TBF3" s="107"/>
      <c r="TBG3" s="107"/>
      <c r="TBH3" s="107"/>
      <c r="TBI3" s="107"/>
      <c r="TBJ3" s="107"/>
      <c r="TBK3" s="107"/>
      <c r="TBL3" s="107"/>
      <c r="TBM3" s="107"/>
      <c r="TBN3" s="107"/>
      <c r="TBO3" s="107"/>
      <c r="TBP3" s="107"/>
      <c r="TBQ3" s="107"/>
      <c r="TBR3" s="107"/>
      <c r="TBS3" s="107"/>
      <c r="TBT3" s="107"/>
      <c r="TBU3" s="107"/>
      <c r="TBV3" s="107"/>
      <c r="TBW3" s="107"/>
      <c r="TBX3" s="107"/>
      <c r="TBY3" s="107"/>
      <c r="TBZ3" s="107"/>
      <c r="TCA3" s="107"/>
      <c r="TCB3" s="107"/>
      <c r="TCC3" s="107"/>
      <c r="TCD3" s="107"/>
      <c r="TCE3" s="107"/>
      <c r="TCF3" s="107"/>
      <c r="TCG3" s="107"/>
      <c r="TCH3" s="107"/>
      <c r="TCI3" s="107"/>
      <c r="TCJ3" s="107"/>
      <c r="TCK3" s="107"/>
      <c r="TCL3" s="107"/>
      <c r="TCM3" s="107"/>
      <c r="TCN3" s="107"/>
      <c r="TCO3" s="107"/>
      <c r="TCP3" s="107"/>
      <c r="TCQ3" s="107"/>
      <c r="TCR3" s="107"/>
      <c r="TCS3" s="107"/>
      <c r="TCT3" s="107"/>
      <c r="TCU3" s="107"/>
      <c r="TCV3" s="107"/>
      <c r="TCW3" s="107"/>
      <c r="TCX3" s="107"/>
      <c r="TCY3" s="107"/>
      <c r="TCZ3" s="107"/>
      <c r="TDA3" s="107"/>
      <c r="TDB3" s="107"/>
      <c r="TDC3" s="107"/>
      <c r="TDD3" s="107"/>
      <c r="TDE3" s="107"/>
      <c r="TDF3" s="107"/>
      <c r="TDG3" s="107"/>
      <c r="TDH3" s="107"/>
      <c r="TDI3" s="107"/>
      <c r="TDJ3" s="107"/>
      <c r="TDK3" s="107"/>
      <c r="TDL3" s="107"/>
      <c r="TDM3" s="107"/>
      <c r="TDN3" s="107"/>
      <c r="TDO3" s="107"/>
      <c r="TDP3" s="107"/>
      <c r="TDQ3" s="107"/>
      <c r="TDR3" s="107"/>
      <c r="TDS3" s="107"/>
      <c r="TDT3" s="107"/>
      <c r="TDU3" s="107"/>
      <c r="TDV3" s="107"/>
      <c r="TDW3" s="107"/>
      <c r="TDX3" s="107"/>
      <c r="TDY3" s="107"/>
      <c r="TDZ3" s="107"/>
      <c r="TEA3" s="107"/>
      <c r="TEB3" s="107"/>
      <c r="TEC3" s="107"/>
      <c r="TED3" s="107"/>
      <c r="TEE3" s="107"/>
      <c r="TEF3" s="107"/>
      <c r="TEG3" s="107"/>
      <c r="TEH3" s="107"/>
      <c r="TEI3" s="107"/>
      <c r="TEJ3" s="107"/>
      <c r="TEK3" s="107"/>
      <c r="TEL3" s="107"/>
      <c r="TEM3" s="107"/>
      <c r="TEN3" s="107"/>
      <c r="TEO3" s="107"/>
      <c r="TEP3" s="107"/>
      <c r="TEQ3" s="107"/>
      <c r="TER3" s="107"/>
      <c r="TES3" s="107"/>
      <c r="TET3" s="107"/>
      <c r="TEU3" s="107"/>
      <c r="TEV3" s="107"/>
      <c r="TEW3" s="107"/>
      <c r="TEX3" s="107"/>
      <c r="TEY3" s="107"/>
      <c r="TEZ3" s="107"/>
      <c r="TFA3" s="107"/>
      <c r="TFB3" s="107"/>
      <c r="TFC3" s="107"/>
      <c r="TFD3" s="107"/>
      <c r="TFE3" s="107"/>
      <c r="TFF3" s="107"/>
      <c r="TFG3" s="107"/>
      <c r="TFH3" s="107"/>
      <c r="TFI3" s="107"/>
      <c r="TFJ3" s="107"/>
      <c r="TFK3" s="107"/>
      <c r="TFL3" s="107"/>
      <c r="TFM3" s="107"/>
      <c r="TFN3" s="107"/>
      <c r="TFO3" s="107"/>
      <c r="TFP3" s="107"/>
      <c r="TFQ3" s="107"/>
      <c r="TFR3" s="107"/>
      <c r="TFS3" s="107"/>
      <c r="TFT3" s="107"/>
      <c r="TFU3" s="107"/>
      <c r="TFV3" s="107"/>
      <c r="TFW3" s="107"/>
      <c r="TFX3" s="107"/>
      <c r="TFY3" s="107"/>
      <c r="TFZ3" s="107"/>
      <c r="TGA3" s="107"/>
      <c r="TGB3" s="107"/>
      <c r="TGC3" s="107"/>
      <c r="TGD3" s="107"/>
      <c r="TGE3" s="107"/>
      <c r="TGF3" s="107"/>
      <c r="TGG3" s="107"/>
      <c r="TGH3" s="107"/>
      <c r="TGI3" s="107"/>
      <c r="TGJ3" s="107"/>
      <c r="TGK3" s="107"/>
      <c r="TGL3" s="107"/>
      <c r="TGM3" s="107"/>
      <c r="TGN3" s="107"/>
      <c r="TGO3" s="107"/>
      <c r="TGP3" s="107"/>
      <c r="TGQ3" s="107"/>
      <c r="TGR3" s="107"/>
      <c r="TGS3" s="107"/>
      <c r="TGT3" s="107"/>
      <c r="TGU3" s="107"/>
      <c r="TGV3" s="107"/>
      <c r="TGW3" s="107"/>
      <c r="TGX3" s="107"/>
      <c r="TGY3" s="107"/>
      <c r="TGZ3" s="107"/>
      <c r="THA3" s="107"/>
      <c r="THB3" s="107"/>
      <c r="THC3" s="107"/>
      <c r="THD3" s="107"/>
      <c r="THE3" s="107"/>
      <c r="THF3" s="107"/>
      <c r="THG3" s="107"/>
      <c r="THH3" s="107"/>
      <c r="THI3" s="107"/>
      <c r="THJ3" s="107"/>
      <c r="THK3" s="107"/>
      <c r="THL3" s="107"/>
      <c r="THM3" s="107"/>
      <c r="THN3" s="107"/>
      <c r="THO3" s="107"/>
      <c r="THP3" s="107"/>
      <c r="THQ3" s="107"/>
      <c r="THR3" s="107"/>
      <c r="THS3" s="107"/>
      <c r="THT3" s="107"/>
      <c r="THU3" s="107"/>
      <c r="THV3" s="107"/>
      <c r="THW3" s="107"/>
      <c r="THX3" s="107"/>
      <c r="THY3" s="107"/>
      <c r="THZ3" s="107"/>
      <c r="TIA3" s="107"/>
      <c r="TIB3" s="107"/>
      <c r="TIC3" s="107"/>
      <c r="TID3" s="107"/>
      <c r="TIE3" s="107"/>
      <c r="TIF3" s="107"/>
      <c r="TIG3" s="107"/>
      <c r="TIH3" s="107"/>
      <c r="TII3" s="107"/>
      <c r="TIJ3" s="107"/>
      <c r="TIK3" s="107"/>
      <c r="TIL3" s="107"/>
      <c r="TIM3" s="107"/>
      <c r="TIN3" s="107"/>
      <c r="TIO3" s="107"/>
      <c r="TIP3" s="107"/>
      <c r="TIQ3" s="107"/>
      <c r="TIR3" s="107"/>
      <c r="TIS3" s="107"/>
      <c r="TIT3" s="107"/>
      <c r="TIU3" s="107"/>
      <c r="TIV3" s="107"/>
      <c r="TIW3" s="107"/>
      <c r="TIX3" s="107"/>
      <c r="TIY3" s="107"/>
      <c r="TIZ3" s="107"/>
      <c r="TJA3" s="107"/>
      <c r="TJB3" s="107"/>
      <c r="TJC3" s="107"/>
      <c r="TJD3" s="107"/>
      <c r="TJE3" s="107"/>
      <c r="TJF3" s="107"/>
      <c r="TJG3" s="107"/>
      <c r="TJH3" s="107"/>
      <c r="TJI3" s="107"/>
      <c r="TJJ3" s="107"/>
      <c r="TJK3" s="107"/>
      <c r="TJL3" s="107"/>
      <c r="TJM3" s="107"/>
      <c r="TJN3" s="107"/>
      <c r="TJO3" s="107"/>
      <c r="TJP3" s="107"/>
      <c r="TJQ3" s="107"/>
      <c r="TJR3" s="107"/>
      <c r="TJS3" s="107"/>
      <c r="TJT3" s="107"/>
      <c r="TJU3" s="107"/>
      <c r="TJV3" s="107"/>
      <c r="TJW3" s="107"/>
      <c r="TJX3" s="107"/>
      <c r="TJY3" s="107"/>
      <c r="TJZ3" s="107"/>
      <c r="TKA3" s="107"/>
      <c r="TKB3" s="107"/>
      <c r="TKC3" s="107"/>
      <c r="TKD3" s="107"/>
      <c r="TKE3" s="107"/>
      <c r="TKF3" s="107"/>
      <c r="TKG3" s="107"/>
      <c r="TKH3" s="107"/>
      <c r="TKI3" s="107"/>
      <c r="TKJ3" s="107"/>
      <c r="TKK3" s="107"/>
      <c r="TKL3" s="107"/>
      <c r="TKM3" s="107"/>
      <c r="TKN3" s="107"/>
      <c r="TKO3" s="107"/>
      <c r="TKP3" s="107"/>
      <c r="TKQ3" s="107"/>
      <c r="TKR3" s="107"/>
      <c r="TKS3" s="107"/>
      <c r="TKT3" s="107"/>
      <c r="TKU3" s="107"/>
      <c r="TKV3" s="107"/>
      <c r="TKW3" s="107"/>
      <c r="TKX3" s="107"/>
      <c r="TKY3" s="107"/>
      <c r="TKZ3" s="107"/>
      <c r="TLA3" s="107"/>
      <c r="TLB3" s="107"/>
      <c r="TLC3" s="107"/>
      <c r="TLD3" s="107"/>
      <c r="TLE3" s="107"/>
      <c r="TLF3" s="107"/>
      <c r="TLG3" s="107"/>
      <c r="TLH3" s="107"/>
      <c r="TLI3" s="107"/>
      <c r="TLJ3" s="107"/>
      <c r="TLK3" s="107"/>
      <c r="TLL3" s="107"/>
      <c r="TLM3" s="107"/>
      <c r="TLN3" s="107"/>
      <c r="TLO3" s="107"/>
      <c r="TLP3" s="107"/>
      <c r="TLQ3" s="107"/>
      <c r="TLR3" s="107"/>
      <c r="TLS3" s="107"/>
      <c r="TLT3" s="107"/>
      <c r="TLU3" s="107"/>
      <c r="TLV3" s="107"/>
      <c r="TLW3" s="107"/>
      <c r="TLX3" s="107"/>
      <c r="TLY3" s="107"/>
      <c r="TLZ3" s="107"/>
      <c r="TMA3" s="107"/>
      <c r="TMB3" s="107"/>
      <c r="TMC3" s="107"/>
      <c r="TMD3" s="107"/>
      <c r="TME3" s="107"/>
      <c r="TMF3" s="107"/>
      <c r="TMG3" s="107"/>
      <c r="TMH3" s="107"/>
      <c r="TMI3" s="107"/>
      <c r="TMJ3" s="107"/>
      <c r="TMK3" s="107"/>
      <c r="TML3" s="107"/>
      <c r="TMM3" s="107"/>
      <c r="TMN3" s="107"/>
      <c r="TMO3" s="107"/>
      <c r="TMP3" s="107"/>
      <c r="TMQ3" s="107"/>
      <c r="TMR3" s="107"/>
      <c r="TMS3" s="107"/>
      <c r="TMT3" s="107"/>
      <c r="TMU3" s="107"/>
      <c r="TMV3" s="107"/>
      <c r="TMW3" s="107"/>
      <c r="TMX3" s="107"/>
      <c r="TMY3" s="107"/>
      <c r="TMZ3" s="107"/>
      <c r="TNA3" s="107"/>
      <c r="TNB3" s="107"/>
      <c r="TNC3" s="107"/>
      <c r="TND3" s="107"/>
      <c r="TNE3" s="107"/>
      <c r="TNF3" s="107"/>
      <c r="TNG3" s="107"/>
      <c r="TNH3" s="107"/>
      <c r="TNI3" s="107"/>
      <c r="TNJ3" s="107"/>
      <c r="TNK3" s="107"/>
      <c r="TNL3" s="107"/>
      <c r="TNM3" s="107"/>
      <c r="TNN3" s="107"/>
      <c r="TNO3" s="107"/>
      <c r="TNP3" s="107"/>
      <c r="TNQ3" s="107"/>
      <c r="TNR3" s="107"/>
      <c r="TNS3" s="107"/>
      <c r="TNT3" s="107"/>
      <c r="TNU3" s="107"/>
      <c r="TNV3" s="107"/>
      <c r="TNW3" s="107"/>
      <c r="TNX3" s="107"/>
      <c r="TNY3" s="107"/>
      <c r="TNZ3" s="107"/>
      <c r="TOA3" s="107"/>
      <c r="TOB3" s="107"/>
      <c r="TOC3" s="107"/>
      <c r="TOD3" s="107"/>
      <c r="TOE3" s="107"/>
      <c r="TOF3" s="107"/>
      <c r="TOG3" s="107"/>
      <c r="TOH3" s="107"/>
      <c r="TOI3" s="107"/>
      <c r="TOJ3" s="107"/>
      <c r="TOK3" s="107"/>
      <c r="TOL3" s="107"/>
      <c r="TOM3" s="107"/>
      <c r="TON3" s="107"/>
      <c r="TOO3" s="107"/>
      <c r="TOP3" s="107"/>
      <c r="TOQ3" s="107"/>
      <c r="TOR3" s="107"/>
      <c r="TOS3" s="107"/>
      <c r="TOT3" s="107"/>
      <c r="TOU3" s="107"/>
      <c r="TOV3" s="107"/>
      <c r="TOW3" s="107"/>
      <c r="TOX3" s="107"/>
      <c r="TOY3" s="107"/>
      <c r="TOZ3" s="107"/>
      <c r="TPA3" s="107"/>
      <c r="TPB3" s="107"/>
      <c r="TPC3" s="107"/>
      <c r="TPD3" s="107"/>
      <c r="TPE3" s="107"/>
      <c r="TPF3" s="107"/>
      <c r="TPG3" s="107"/>
      <c r="TPH3" s="107"/>
      <c r="TPI3" s="107"/>
      <c r="TPJ3" s="107"/>
      <c r="TPK3" s="107"/>
      <c r="TPL3" s="107"/>
      <c r="TPM3" s="107"/>
      <c r="TPN3" s="107"/>
      <c r="TPO3" s="107"/>
      <c r="TPP3" s="107"/>
      <c r="TPQ3" s="107"/>
      <c r="TPR3" s="107"/>
      <c r="TPS3" s="107"/>
      <c r="TPT3" s="107"/>
      <c r="TPU3" s="107"/>
      <c r="TPV3" s="107"/>
      <c r="TPW3" s="107"/>
      <c r="TPX3" s="107"/>
      <c r="TPY3" s="107"/>
      <c r="TPZ3" s="107"/>
      <c r="TQA3" s="107"/>
      <c r="TQB3" s="107"/>
      <c r="TQC3" s="107"/>
      <c r="TQD3" s="107"/>
      <c r="TQE3" s="107"/>
      <c r="TQF3" s="107"/>
      <c r="TQG3" s="107"/>
      <c r="TQH3" s="107"/>
      <c r="TQI3" s="107"/>
      <c r="TQJ3" s="107"/>
      <c r="TQK3" s="107"/>
      <c r="TQL3" s="107"/>
      <c r="TQM3" s="107"/>
      <c r="TQN3" s="107"/>
      <c r="TQO3" s="107"/>
      <c r="TQP3" s="107"/>
      <c r="TQQ3" s="107"/>
      <c r="TQR3" s="107"/>
      <c r="TQS3" s="107"/>
      <c r="TQT3" s="107"/>
      <c r="TQU3" s="107"/>
      <c r="TQV3" s="107"/>
      <c r="TQW3" s="107"/>
      <c r="TQX3" s="107"/>
      <c r="TQY3" s="107"/>
      <c r="TQZ3" s="107"/>
      <c r="TRA3" s="107"/>
      <c r="TRB3" s="107"/>
      <c r="TRC3" s="107"/>
      <c r="TRD3" s="107"/>
      <c r="TRE3" s="107"/>
      <c r="TRF3" s="107"/>
      <c r="TRG3" s="107"/>
      <c r="TRH3" s="107"/>
      <c r="TRI3" s="107"/>
      <c r="TRJ3" s="107"/>
      <c r="TRK3" s="107"/>
      <c r="TRL3" s="107"/>
      <c r="TRM3" s="107"/>
      <c r="TRN3" s="107"/>
      <c r="TRO3" s="107"/>
      <c r="TRP3" s="107"/>
      <c r="TRQ3" s="107"/>
      <c r="TRR3" s="107"/>
      <c r="TRS3" s="107"/>
      <c r="TRT3" s="107"/>
      <c r="TRU3" s="107"/>
      <c r="TRV3" s="107"/>
      <c r="TRW3" s="107"/>
      <c r="TRX3" s="107"/>
      <c r="TRY3" s="107"/>
      <c r="TRZ3" s="107"/>
      <c r="TSA3" s="107"/>
      <c r="TSB3" s="107"/>
      <c r="TSC3" s="107"/>
      <c r="TSD3" s="107"/>
      <c r="TSE3" s="107"/>
      <c r="TSF3" s="107"/>
      <c r="TSG3" s="107"/>
      <c r="TSH3" s="107"/>
      <c r="TSI3" s="107"/>
      <c r="TSJ3" s="107"/>
      <c r="TSK3" s="107"/>
      <c r="TSL3" s="107"/>
      <c r="TSM3" s="107"/>
      <c r="TSN3" s="107"/>
      <c r="TSO3" s="107"/>
      <c r="TSP3" s="107"/>
      <c r="TSQ3" s="107"/>
      <c r="TSR3" s="107"/>
      <c r="TSS3" s="107"/>
      <c r="TST3" s="107"/>
      <c r="TSU3" s="107"/>
      <c r="TSV3" s="107"/>
      <c r="TSW3" s="107"/>
      <c r="TSX3" s="107"/>
      <c r="TSY3" s="107"/>
      <c r="TSZ3" s="107"/>
      <c r="TTA3" s="107"/>
      <c r="TTB3" s="107"/>
      <c r="TTC3" s="107"/>
      <c r="TTD3" s="107"/>
      <c r="TTE3" s="107"/>
      <c r="TTF3" s="107"/>
      <c r="TTG3" s="107"/>
      <c r="TTH3" s="107"/>
      <c r="TTI3" s="107"/>
      <c r="TTJ3" s="107"/>
      <c r="TTK3" s="107"/>
      <c r="TTL3" s="107"/>
      <c r="TTM3" s="107"/>
      <c r="TTN3" s="107"/>
      <c r="TTO3" s="107"/>
      <c r="TTP3" s="107"/>
      <c r="TTQ3" s="107"/>
      <c r="TTR3" s="107"/>
      <c r="TTS3" s="107"/>
      <c r="TTT3" s="107"/>
      <c r="TTU3" s="107"/>
      <c r="TTV3" s="107"/>
      <c r="TTW3" s="107"/>
      <c r="TTX3" s="107"/>
      <c r="TTY3" s="107"/>
      <c r="TTZ3" s="107"/>
      <c r="TUA3" s="107"/>
      <c r="TUB3" s="107"/>
      <c r="TUC3" s="107"/>
      <c r="TUD3" s="107"/>
      <c r="TUE3" s="107"/>
      <c r="TUF3" s="107"/>
      <c r="TUG3" s="107"/>
      <c r="TUH3" s="107"/>
      <c r="TUI3" s="107"/>
      <c r="TUJ3" s="107"/>
      <c r="TUK3" s="107"/>
      <c r="TUL3" s="107"/>
      <c r="TUM3" s="107"/>
      <c r="TUN3" s="107"/>
      <c r="TUO3" s="107"/>
      <c r="TUP3" s="107"/>
      <c r="TUQ3" s="107"/>
      <c r="TUR3" s="107"/>
      <c r="TUS3" s="107"/>
      <c r="TUT3" s="107"/>
      <c r="TUU3" s="107"/>
      <c r="TUV3" s="107"/>
      <c r="TUW3" s="107"/>
      <c r="TUX3" s="107"/>
      <c r="TUY3" s="107"/>
      <c r="TUZ3" s="107"/>
      <c r="TVA3" s="107"/>
      <c r="TVB3" s="107"/>
      <c r="TVC3" s="107"/>
      <c r="TVD3" s="107"/>
      <c r="TVE3" s="107"/>
      <c r="TVF3" s="107"/>
      <c r="TVG3" s="107"/>
      <c r="TVH3" s="107"/>
      <c r="TVI3" s="107"/>
      <c r="TVJ3" s="107"/>
      <c r="TVK3" s="107"/>
      <c r="TVL3" s="107"/>
      <c r="TVM3" s="107"/>
      <c r="TVN3" s="107"/>
      <c r="TVO3" s="107"/>
      <c r="TVP3" s="107"/>
      <c r="TVQ3" s="107"/>
      <c r="TVR3" s="107"/>
      <c r="TVS3" s="107"/>
      <c r="TVT3" s="107"/>
      <c r="TVU3" s="107"/>
      <c r="TVV3" s="107"/>
      <c r="TVW3" s="107"/>
      <c r="TVX3" s="107"/>
      <c r="TVY3" s="107"/>
      <c r="TVZ3" s="107"/>
      <c r="TWA3" s="107"/>
      <c r="TWB3" s="107"/>
      <c r="TWC3" s="107"/>
      <c r="TWD3" s="107"/>
      <c r="TWE3" s="107"/>
      <c r="TWF3" s="107"/>
      <c r="TWG3" s="107"/>
      <c r="TWH3" s="107"/>
      <c r="TWI3" s="107"/>
      <c r="TWJ3" s="107"/>
      <c r="TWK3" s="107"/>
      <c r="TWL3" s="107"/>
      <c r="TWM3" s="107"/>
      <c r="TWN3" s="107"/>
      <c r="TWO3" s="107"/>
      <c r="TWP3" s="107"/>
      <c r="TWQ3" s="107"/>
      <c r="TWR3" s="107"/>
      <c r="TWS3" s="107"/>
      <c r="TWT3" s="107"/>
      <c r="TWU3" s="107"/>
      <c r="TWV3" s="107"/>
      <c r="TWW3" s="107"/>
      <c r="TWX3" s="107"/>
      <c r="TWY3" s="107"/>
      <c r="TWZ3" s="107"/>
      <c r="TXA3" s="107"/>
      <c r="TXB3" s="107"/>
      <c r="TXC3" s="107"/>
      <c r="TXD3" s="107"/>
      <c r="TXE3" s="107"/>
      <c r="TXF3" s="107"/>
      <c r="TXG3" s="107"/>
      <c r="TXH3" s="107"/>
      <c r="TXI3" s="107"/>
      <c r="TXJ3" s="107"/>
      <c r="TXK3" s="107"/>
      <c r="TXL3" s="107"/>
      <c r="TXM3" s="107"/>
      <c r="TXN3" s="107"/>
      <c r="TXO3" s="107"/>
      <c r="TXP3" s="107"/>
      <c r="TXQ3" s="107"/>
      <c r="TXR3" s="107"/>
      <c r="TXS3" s="107"/>
      <c r="TXT3" s="107"/>
      <c r="TXU3" s="107"/>
      <c r="TXV3" s="107"/>
      <c r="TXW3" s="107"/>
      <c r="TXX3" s="107"/>
      <c r="TXY3" s="107"/>
      <c r="TXZ3" s="107"/>
      <c r="TYA3" s="107"/>
      <c r="TYB3" s="107"/>
      <c r="TYC3" s="107"/>
      <c r="TYD3" s="107"/>
      <c r="TYE3" s="107"/>
      <c r="TYF3" s="107"/>
      <c r="TYG3" s="107"/>
      <c r="TYH3" s="107"/>
      <c r="TYI3" s="107"/>
      <c r="TYJ3" s="107"/>
      <c r="TYK3" s="107"/>
      <c r="TYL3" s="107"/>
      <c r="TYM3" s="107"/>
      <c r="TYN3" s="107"/>
      <c r="TYO3" s="107"/>
      <c r="TYP3" s="107"/>
      <c r="TYQ3" s="107"/>
      <c r="TYR3" s="107"/>
      <c r="TYS3" s="107"/>
      <c r="TYT3" s="107"/>
      <c r="TYU3" s="107"/>
      <c r="TYV3" s="107"/>
      <c r="TYW3" s="107"/>
      <c r="TYX3" s="107"/>
      <c r="TYY3" s="107"/>
      <c r="TYZ3" s="107"/>
      <c r="TZA3" s="107"/>
      <c r="TZB3" s="107"/>
      <c r="TZC3" s="107"/>
      <c r="TZD3" s="107"/>
      <c r="TZE3" s="107"/>
      <c r="TZF3" s="107"/>
      <c r="TZG3" s="107"/>
      <c r="TZH3" s="107"/>
      <c r="TZI3" s="107"/>
      <c r="TZJ3" s="107"/>
      <c r="TZK3" s="107"/>
      <c r="TZL3" s="107"/>
      <c r="TZM3" s="107"/>
      <c r="TZN3" s="107"/>
      <c r="TZO3" s="107"/>
      <c r="TZP3" s="107"/>
      <c r="TZQ3" s="107"/>
      <c r="TZR3" s="107"/>
      <c r="TZS3" s="107"/>
      <c r="TZT3" s="107"/>
      <c r="TZU3" s="107"/>
      <c r="TZV3" s="107"/>
      <c r="TZW3" s="107"/>
      <c r="TZX3" s="107"/>
      <c r="TZY3" s="107"/>
      <c r="TZZ3" s="107"/>
      <c r="UAA3" s="107"/>
      <c r="UAB3" s="107"/>
      <c r="UAC3" s="107"/>
      <c r="UAD3" s="107"/>
      <c r="UAE3" s="107"/>
      <c r="UAF3" s="107"/>
      <c r="UAG3" s="107"/>
      <c r="UAH3" s="107"/>
      <c r="UAI3" s="107"/>
      <c r="UAJ3" s="107"/>
      <c r="UAK3" s="107"/>
      <c r="UAL3" s="107"/>
      <c r="UAM3" s="107"/>
      <c r="UAN3" s="107"/>
      <c r="UAO3" s="107"/>
      <c r="UAP3" s="107"/>
      <c r="UAQ3" s="107"/>
      <c r="UAR3" s="107"/>
      <c r="UAS3" s="107"/>
      <c r="UAT3" s="107"/>
      <c r="UAU3" s="107"/>
      <c r="UAV3" s="107"/>
      <c r="UAW3" s="107"/>
      <c r="UAX3" s="107"/>
      <c r="UAY3" s="107"/>
      <c r="UAZ3" s="107"/>
      <c r="UBA3" s="107"/>
      <c r="UBB3" s="107"/>
      <c r="UBC3" s="107"/>
      <c r="UBD3" s="107"/>
      <c r="UBE3" s="107"/>
      <c r="UBF3" s="107"/>
      <c r="UBG3" s="107"/>
      <c r="UBH3" s="107"/>
      <c r="UBI3" s="107"/>
      <c r="UBJ3" s="107"/>
      <c r="UBK3" s="107"/>
      <c r="UBL3" s="107"/>
      <c r="UBM3" s="107"/>
      <c r="UBN3" s="107"/>
      <c r="UBO3" s="107"/>
      <c r="UBP3" s="107"/>
      <c r="UBQ3" s="107"/>
      <c r="UBR3" s="107"/>
      <c r="UBS3" s="107"/>
      <c r="UBT3" s="107"/>
      <c r="UBU3" s="107"/>
      <c r="UBV3" s="107"/>
      <c r="UBW3" s="107"/>
      <c r="UBX3" s="107"/>
      <c r="UBY3" s="107"/>
      <c r="UBZ3" s="107"/>
      <c r="UCA3" s="107"/>
      <c r="UCB3" s="107"/>
      <c r="UCC3" s="107"/>
      <c r="UCD3" s="107"/>
      <c r="UCE3" s="107"/>
      <c r="UCF3" s="107"/>
      <c r="UCG3" s="107"/>
      <c r="UCH3" s="107"/>
      <c r="UCI3" s="107"/>
      <c r="UCJ3" s="107"/>
      <c r="UCK3" s="107"/>
      <c r="UCL3" s="107"/>
      <c r="UCM3" s="107"/>
      <c r="UCN3" s="107"/>
      <c r="UCO3" s="107"/>
      <c r="UCP3" s="107"/>
      <c r="UCQ3" s="107"/>
      <c r="UCR3" s="107"/>
      <c r="UCS3" s="107"/>
      <c r="UCT3" s="107"/>
      <c r="UCU3" s="107"/>
      <c r="UCV3" s="107"/>
      <c r="UCW3" s="107"/>
      <c r="UCX3" s="107"/>
      <c r="UCY3" s="107"/>
      <c r="UCZ3" s="107"/>
      <c r="UDA3" s="107"/>
      <c r="UDB3" s="107"/>
      <c r="UDC3" s="107"/>
      <c r="UDD3" s="107"/>
      <c r="UDE3" s="107"/>
      <c r="UDF3" s="107"/>
      <c r="UDG3" s="107"/>
      <c r="UDH3" s="107"/>
      <c r="UDI3" s="107"/>
      <c r="UDJ3" s="107"/>
      <c r="UDK3" s="107"/>
      <c r="UDL3" s="107"/>
      <c r="UDM3" s="107"/>
      <c r="UDN3" s="107"/>
      <c r="UDO3" s="107"/>
      <c r="UDP3" s="107"/>
      <c r="UDQ3" s="107"/>
      <c r="UDR3" s="107"/>
      <c r="UDS3" s="107"/>
      <c r="UDT3" s="107"/>
      <c r="UDU3" s="107"/>
      <c r="UDV3" s="107"/>
      <c r="UDW3" s="107"/>
      <c r="UDX3" s="107"/>
      <c r="UDY3" s="107"/>
      <c r="UDZ3" s="107"/>
      <c r="UEA3" s="107"/>
      <c r="UEB3" s="107"/>
      <c r="UEC3" s="107"/>
      <c r="UED3" s="107"/>
      <c r="UEE3" s="107"/>
      <c r="UEF3" s="107"/>
      <c r="UEG3" s="107"/>
      <c r="UEH3" s="107"/>
      <c r="UEI3" s="107"/>
      <c r="UEJ3" s="107"/>
      <c r="UEK3" s="107"/>
      <c r="UEL3" s="107"/>
      <c r="UEM3" s="107"/>
      <c r="UEN3" s="107"/>
      <c r="UEO3" s="107"/>
      <c r="UEP3" s="107"/>
      <c r="UEQ3" s="107"/>
      <c r="UER3" s="107"/>
      <c r="UES3" s="107"/>
      <c r="UET3" s="107"/>
      <c r="UEU3" s="107"/>
      <c r="UEV3" s="107"/>
      <c r="UEW3" s="107"/>
      <c r="UEX3" s="107"/>
      <c r="UEY3" s="107"/>
      <c r="UEZ3" s="107"/>
      <c r="UFA3" s="107"/>
      <c r="UFB3" s="107"/>
      <c r="UFC3" s="107"/>
      <c r="UFD3" s="107"/>
      <c r="UFE3" s="107"/>
      <c r="UFF3" s="107"/>
      <c r="UFG3" s="107"/>
      <c r="UFH3" s="107"/>
      <c r="UFI3" s="107"/>
      <c r="UFJ3" s="107"/>
      <c r="UFK3" s="107"/>
      <c r="UFL3" s="107"/>
      <c r="UFM3" s="107"/>
      <c r="UFN3" s="107"/>
      <c r="UFO3" s="107"/>
      <c r="UFP3" s="107"/>
      <c r="UFQ3" s="107"/>
      <c r="UFR3" s="107"/>
      <c r="UFS3" s="107"/>
      <c r="UFT3" s="107"/>
      <c r="UFU3" s="107"/>
      <c r="UFV3" s="107"/>
      <c r="UFW3" s="107"/>
      <c r="UFX3" s="107"/>
      <c r="UFY3" s="107"/>
      <c r="UFZ3" s="107"/>
      <c r="UGA3" s="107"/>
      <c r="UGB3" s="107"/>
      <c r="UGC3" s="107"/>
      <c r="UGD3" s="107"/>
      <c r="UGE3" s="107"/>
      <c r="UGF3" s="107"/>
      <c r="UGG3" s="107"/>
      <c r="UGH3" s="107"/>
      <c r="UGI3" s="107"/>
      <c r="UGJ3" s="107"/>
      <c r="UGK3" s="107"/>
      <c r="UGL3" s="107"/>
      <c r="UGM3" s="107"/>
      <c r="UGN3" s="107"/>
      <c r="UGO3" s="107"/>
      <c r="UGP3" s="107"/>
      <c r="UGQ3" s="107"/>
      <c r="UGR3" s="107"/>
      <c r="UGS3" s="107"/>
      <c r="UGT3" s="107"/>
      <c r="UGU3" s="107"/>
      <c r="UGV3" s="107"/>
      <c r="UGW3" s="107"/>
      <c r="UGX3" s="107"/>
      <c r="UGY3" s="107"/>
      <c r="UGZ3" s="107"/>
      <c r="UHA3" s="107"/>
      <c r="UHB3" s="107"/>
      <c r="UHC3" s="107"/>
      <c r="UHD3" s="107"/>
      <c r="UHE3" s="107"/>
      <c r="UHF3" s="107"/>
      <c r="UHG3" s="107"/>
      <c r="UHH3" s="107"/>
      <c r="UHI3" s="107"/>
      <c r="UHJ3" s="107"/>
      <c r="UHK3" s="107"/>
      <c r="UHL3" s="107"/>
      <c r="UHM3" s="107"/>
      <c r="UHN3" s="107"/>
      <c r="UHO3" s="107"/>
      <c r="UHP3" s="107"/>
      <c r="UHQ3" s="107"/>
      <c r="UHR3" s="107"/>
      <c r="UHS3" s="107"/>
      <c r="UHT3" s="107"/>
      <c r="UHU3" s="107"/>
      <c r="UHV3" s="107"/>
      <c r="UHW3" s="107"/>
      <c r="UHX3" s="107"/>
      <c r="UHY3" s="107"/>
      <c r="UHZ3" s="107"/>
      <c r="UIA3" s="107"/>
      <c r="UIB3" s="107"/>
      <c r="UIC3" s="107"/>
      <c r="UID3" s="107"/>
      <c r="UIE3" s="107"/>
      <c r="UIF3" s="107"/>
      <c r="UIG3" s="107"/>
      <c r="UIH3" s="107"/>
      <c r="UII3" s="107"/>
      <c r="UIJ3" s="107"/>
      <c r="UIK3" s="107"/>
      <c r="UIL3" s="107"/>
      <c r="UIM3" s="107"/>
      <c r="UIN3" s="107"/>
      <c r="UIO3" s="107"/>
      <c r="UIP3" s="107"/>
      <c r="UIQ3" s="107"/>
      <c r="UIR3" s="107"/>
      <c r="UIS3" s="107"/>
      <c r="UIT3" s="107"/>
      <c r="UIU3" s="107"/>
      <c r="UIV3" s="107"/>
      <c r="UIW3" s="107"/>
      <c r="UIX3" s="107"/>
      <c r="UIY3" s="107"/>
      <c r="UIZ3" s="107"/>
      <c r="UJA3" s="107"/>
      <c r="UJB3" s="107"/>
      <c r="UJC3" s="107"/>
      <c r="UJD3" s="107"/>
      <c r="UJE3" s="107"/>
      <c r="UJF3" s="107"/>
      <c r="UJG3" s="107"/>
      <c r="UJH3" s="107"/>
      <c r="UJI3" s="107"/>
      <c r="UJJ3" s="107"/>
      <c r="UJK3" s="107"/>
      <c r="UJL3" s="107"/>
      <c r="UJM3" s="107"/>
      <c r="UJN3" s="107"/>
      <c r="UJO3" s="107"/>
      <c r="UJP3" s="107"/>
      <c r="UJQ3" s="107"/>
      <c r="UJR3" s="107"/>
      <c r="UJS3" s="107"/>
      <c r="UJT3" s="107"/>
      <c r="UJU3" s="107"/>
      <c r="UJV3" s="107"/>
      <c r="UJW3" s="107"/>
      <c r="UJX3" s="107"/>
      <c r="UJY3" s="107"/>
      <c r="UJZ3" s="107"/>
      <c r="UKA3" s="107"/>
      <c r="UKB3" s="107"/>
      <c r="UKC3" s="107"/>
      <c r="UKD3" s="107"/>
      <c r="UKE3" s="107"/>
      <c r="UKF3" s="107"/>
      <c r="UKG3" s="107"/>
      <c r="UKH3" s="107"/>
      <c r="UKI3" s="107"/>
      <c r="UKJ3" s="107"/>
      <c r="UKK3" s="107"/>
      <c r="UKL3" s="107"/>
      <c r="UKM3" s="107"/>
      <c r="UKN3" s="107"/>
      <c r="UKO3" s="107"/>
      <c r="UKP3" s="107"/>
      <c r="UKQ3" s="107"/>
      <c r="UKR3" s="107"/>
      <c r="UKS3" s="107"/>
      <c r="UKT3" s="107"/>
      <c r="UKU3" s="107"/>
      <c r="UKV3" s="107"/>
      <c r="UKW3" s="107"/>
      <c r="UKX3" s="107"/>
      <c r="UKY3" s="107"/>
      <c r="UKZ3" s="107"/>
      <c r="ULA3" s="107"/>
      <c r="ULB3" s="107"/>
      <c r="ULC3" s="107"/>
      <c r="ULD3" s="107"/>
      <c r="ULE3" s="107"/>
      <c r="ULF3" s="107"/>
      <c r="ULG3" s="107"/>
      <c r="ULH3" s="107"/>
      <c r="ULI3" s="107"/>
      <c r="ULJ3" s="107"/>
      <c r="ULK3" s="107"/>
      <c r="ULL3" s="107"/>
      <c r="ULM3" s="107"/>
      <c r="ULN3" s="107"/>
      <c r="ULO3" s="107"/>
      <c r="ULP3" s="107"/>
      <c r="ULQ3" s="107"/>
      <c r="ULR3" s="107"/>
      <c r="ULS3" s="107"/>
      <c r="ULT3" s="107"/>
      <c r="ULU3" s="107"/>
      <c r="ULV3" s="107"/>
      <c r="ULW3" s="107"/>
      <c r="ULX3" s="107"/>
      <c r="ULY3" s="107"/>
      <c r="ULZ3" s="107"/>
      <c r="UMA3" s="107"/>
      <c r="UMB3" s="107"/>
      <c r="UMC3" s="107"/>
      <c r="UMD3" s="107"/>
      <c r="UME3" s="107"/>
      <c r="UMF3" s="107"/>
      <c r="UMG3" s="107"/>
      <c r="UMH3" s="107"/>
      <c r="UMI3" s="107"/>
      <c r="UMJ3" s="107"/>
      <c r="UMK3" s="107"/>
      <c r="UML3" s="107"/>
      <c r="UMM3" s="107"/>
      <c r="UMN3" s="107"/>
      <c r="UMO3" s="107"/>
      <c r="UMP3" s="107"/>
      <c r="UMQ3" s="107"/>
      <c r="UMR3" s="107"/>
      <c r="UMS3" s="107"/>
      <c r="UMT3" s="107"/>
      <c r="UMU3" s="107"/>
      <c r="UMV3" s="107"/>
      <c r="UMW3" s="107"/>
      <c r="UMX3" s="107"/>
      <c r="UMY3" s="107"/>
      <c r="UMZ3" s="107"/>
      <c r="UNA3" s="107"/>
      <c r="UNB3" s="107"/>
      <c r="UNC3" s="107"/>
      <c r="UND3" s="107"/>
      <c r="UNE3" s="107"/>
      <c r="UNF3" s="107"/>
      <c r="UNG3" s="107"/>
      <c r="UNH3" s="107"/>
      <c r="UNI3" s="107"/>
      <c r="UNJ3" s="107"/>
      <c r="UNK3" s="107"/>
      <c r="UNL3" s="107"/>
      <c r="UNM3" s="107"/>
      <c r="UNN3" s="107"/>
      <c r="UNO3" s="107"/>
      <c r="UNP3" s="107"/>
      <c r="UNQ3" s="107"/>
      <c r="UNR3" s="107"/>
      <c r="UNS3" s="107"/>
      <c r="UNT3" s="107"/>
      <c r="UNU3" s="107"/>
      <c r="UNV3" s="107"/>
      <c r="UNW3" s="107"/>
      <c r="UNX3" s="107"/>
      <c r="UNY3" s="107"/>
      <c r="UNZ3" s="107"/>
      <c r="UOA3" s="107"/>
      <c r="UOB3" s="107"/>
      <c r="UOC3" s="107"/>
      <c r="UOD3" s="107"/>
      <c r="UOE3" s="107"/>
      <c r="UOF3" s="107"/>
      <c r="UOG3" s="107"/>
      <c r="UOH3" s="107"/>
      <c r="UOI3" s="107"/>
      <c r="UOJ3" s="107"/>
      <c r="UOK3" s="107"/>
      <c r="UOL3" s="107"/>
      <c r="UOM3" s="107"/>
      <c r="UON3" s="107"/>
      <c r="UOO3" s="107"/>
      <c r="UOP3" s="107"/>
      <c r="UOQ3" s="107"/>
      <c r="UOR3" s="107"/>
      <c r="UOS3" s="107"/>
      <c r="UOT3" s="107"/>
      <c r="UOU3" s="107"/>
      <c r="UOV3" s="107"/>
      <c r="UOW3" s="107"/>
      <c r="UOX3" s="107"/>
      <c r="UOY3" s="107"/>
      <c r="UOZ3" s="107"/>
      <c r="UPA3" s="107"/>
      <c r="UPB3" s="107"/>
      <c r="UPC3" s="107"/>
      <c r="UPD3" s="107"/>
      <c r="UPE3" s="107"/>
      <c r="UPF3" s="107"/>
      <c r="UPG3" s="107"/>
      <c r="UPH3" s="107"/>
      <c r="UPI3" s="107"/>
      <c r="UPJ3" s="107"/>
      <c r="UPK3" s="107"/>
      <c r="UPL3" s="107"/>
      <c r="UPM3" s="107"/>
      <c r="UPN3" s="107"/>
      <c r="UPO3" s="107"/>
      <c r="UPP3" s="107"/>
      <c r="UPQ3" s="107"/>
      <c r="UPR3" s="107"/>
      <c r="UPS3" s="107"/>
      <c r="UPT3" s="107"/>
      <c r="UPU3" s="107"/>
      <c r="UPV3" s="107"/>
      <c r="UPW3" s="107"/>
      <c r="UPX3" s="107"/>
      <c r="UPY3" s="107"/>
      <c r="UPZ3" s="107"/>
      <c r="UQA3" s="107"/>
      <c r="UQB3" s="107"/>
      <c r="UQC3" s="107"/>
      <c r="UQD3" s="107"/>
      <c r="UQE3" s="107"/>
      <c r="UQF3" s="107"/>
      <c r="UQG3" s="107"/>
      <c r="UQH3" s="107"/>
      <c r="UQI3" s="107"/>
      <c r="UQJ3" s="107"/>
      <c r="UQK3" s="107"/>
      <c r="UQL3" s="107"/>
      <c r="UQM3" s="107"/>
      <c r="UQN3" s="107"/>
      <c r="UQO3" s="107"/>
      <c r="UQP3" s="107"/>
      <c r="UQQ3" s="107"/>
      <c r="UQR3" s="107"/>
      <c r="UQS3" s="107"/>
      <c r="UQT3" s="107"/>
      <c r="UQU3" s="107"/>
      <c r="UQV3" s="107"/>
      <c r="UQW3" s="107"/>
      <c r="UQX3" s="107"/>
      <c r="UQY3" s="107"/>
      <c r="UQZ3" s="107"/>
      <c r="URA3" s="107"/>
      <c r="URB3" s="107"/>
      <c r="URC3" s="107"/>
      <c r="URD3" s="107"/>
      <c r="URE3" s="107"/>
      <c r="URF3" s="107"/>
      <c r="URG3" s="107"/>
      <c r="URH3" s="107"/>
      <c r="URI3" s="107"/>
      <c r="URJ3" s="107"/>
      <c r="URK3" s="107"/>
      <c r="URL3" s="107"/>
      <c r="URM3" s="107"/>
      <c r="URN3" s="107"/>
      <c r="URO3" s="107"/>
      <c r="URP3" s="107"/>
      <c r="URQ3" s="107"/>
      <c r="URR3" s="107"/>
      <c r="URS3" s="107"/>
      <c r="URT3" s="107"/>
      <c r="URU3" s="107"/>
      <c r="URV3" s="107"/>
      <c r="URW3" s="107"/>
      <c r="URX3" s="107"/>
      <c r="URY3" s="107"/>
      <c r="URZ3" s="107"/>
      <c r="USA3" s="107"/>
      <c r="USB3" s="107"/>
      <c r="USC3" s="107"/>
      <c r="USD3" s="107"/>
      <c r="USE3" s="107"/>
      <c r="USF3" s="107"/>
      <c r="USG3" s="107"/>
      <c r="USH3" s="107"/>
      <c r="USI3" s="107"/>
      <c r="USJ3" s="107"/>
      <c r="USK3" s="107"/>
      <c r="USL3" s="107"/>
      <c r="USM3" s="107"/>
      <c r="USN3" s="107"/>
      <c r="USO3" s="107"/>
      <c r="USP3" s="107"/>
      <c r="USQ3" s="107"/>
      <c r="USR3" s="107"/>
      <c r="USS3" s="107"/>
      <c r="UST3" s="107"/>
      <c r="USU3" s="107"/>
      <c r="USV3" s="107"/>
      <c r="USW3" s="107"/>
      <c r="USX3" s="107"/>
      <c r="USY3" s="107"/>
      <c r="USZ3" s="107"/>
      <c r="UTA3" s="107"/>
      <c r="UTB3" s="107"/>
      <c r="UTC3" s="107"/>
      <c r="UTD3" s="107"/>
      <c r="UTE3" s="107"/>
      <c r="UTF3" s="107"/>
      <c r="UTG3" s="107"/>
      <c r="UTH3" s="107"/>
      <c r="UTI3" s="107"/>
      <c r="UTJ3" s="107"/>
      <c r="UTK3" s="107"/>
      <c r="UTL3" s="107"/>
      <c r="UTM3" s="107"/>
      <c r="UTN3" s="107"/>
      <c r="UTO3" s="107"/>
      <c r="UTP3" s="107"/>
      <c r="UTQ3" s="107"/>
      <c r="UTR3" s="107"/>
      <c r="UTS3" s="107"/>
      <c r="UTT3" s="107"/>
      <c r="UTU3" s="107"/>
      <c r="UTV3" s="107"/>
      <c r="UTW3" s="107"/>
      <c r="UTX3" s="107"/>
      <c r="UTY3" s="107"/>
      <c r="UTZ3" s="107"/>
      <c r="UUA3" s="107"/>
      <c r="UUB3" s="107"/>
      <c r="UUC3" s="107"/>
      <c r="UUD3" s="107"/>
      <c r="UUE3" s="107"/>
      <c r="UUF3" s="107"/>
      <c r="UUG3" s="107"/>
      <c r="UUH3" s="107"/>
      <c r="UUI3" s="107"/>
      <c r="UUJ3" s="107"/>
      <c r="UUK3" s="107"/>
      <c r="UUL3" s="107"/>
      <c r="UUM3" s="107"/>
      <c r="UUN3" s="107"/>
      <c r="UUO3" s="107"/>
      <c r="UUP3" s="107"/>
      <c r="UUQ3" s="107"/>
      <c r="UUR3" s="107"/>
      <c r="UUS3" s="107"/>
      <c r="UUT3" s="107"/>
      <c r="UUU3" s="107"/>
      <c r="UUV3" s="107"/>
      <c r="UUW3" s="107"/>
      <c r="UUX3" s="107"/>
      <c r="UUY3" s="107"/>
      <c r="UUZ3" s="107"/>
      <c r="UVA3" s="107"/>
      <c r="UVB3" s="107"/>
      <c r="UVC3" s="107"/>
      <c r="UVD3" s="107"/>
      <c r="UVE3" s="107"/>
      <c r="UVF3" s="107"/>
      <c r="UVG3" s="107"/>
      <c r="UVH3" s="107"/>
      <c r="UVI3" s="107"/>
      <c r="UVJ3" s="107"/>
      <c r="UVK3" s="107"/>
      <c r="UVL3" s="107"/>
      <c r="UVM3" s="107"/>
      <c r="UVN3" s="107"/>
      <c r="UVO3" s="107"/>
      <c r="UVP3" s="107"/>
      <c r="UVQ3" s="107"/>
      <c r="UVR3" s="107"/>
      <c r="UVS3" s="107"/>
      <c r="UVT3" s="107"/>
      <c r="UVU3" s="107"/>
      <c r="UVV3" s="107"/>
      <c r="UVW3" s="107"/>
      <c r="UVX3" s="107"/>
      <c r="UVY3" s="107"/>
      <c r="UVZ3" s="107"/>
      <c r="UWA3" s="107"/>
      <c r="UWB3" s="107"/>
      <c r="UWC3" s="107"/>
      <c r="UWD3" s="107"/>
      <c r="UWE3" s="107"/>
      <c r="UWF3" s="107"/>
      <c r="UWG3" s="107"/>
      <c r="UWH3" s="107"/>
      <c r="UWI3" s="107"/>
      <c r="UWJ3" s="107"/>
      <c r="UWK3" s="107"/>
      <c r="UWL3" s="107"/>
      <c r="UWM3" s="107"/>
      <c r="UWN3" s="107"/>
      <c r="UWO3" s="107"/>
      <c r="UWP3" s="107"/>
      <c r="UWQ3" s="107"/>
      <c r="UWR3" s="107"/>
      <c r="UWS3" s="107"/>
      <c r="UWT3" s="107"/>
      <c r="UWU3" s="107"/>
      <c r="UWV3" s="107"/>
      <c r="UWW3" s="107"/>
      <c r="UWX3" s="107"/>
      <c r="UWY3" s="107"/>
      <c r="UWZ3" s="107"/>
      <c r="UXA3" s="107"/>
      <c r="UXB3" s="107"/>
      <c r="UXC3" s="107"/>
      <c r="UXD3" s="107"/>
      <c r="UXE3" s="107"/>
      <c r="UXF3" s="107"/>
      <c r="UXG3" s="107"/>
      <c r="UXH3" s="107"/>
      <c r="UXI3" s="107"/>
      <c r="UXJ3" s="107"/>
      <c r="UXK3" s="107"/>
      <c r="UXL3" s="107"/>
      <c r="UXM3" s="107"/>
      <c r="UXN3" s="107"/>
      <c r="UXO3" s="107"/>
      <c r="UXP3" s="107"/>
      <c r="UXQ3" s="107"/>
      <c r="UXR3" s="107"/>
      <c r="UXS3" s="107"/>
      <c r="UXT3" s="107"/>
      <c r="UXU3" s="107"/>
      <c r="UXV3" s="107"/>
      <c r="UXW3" s="107"/>
      <c r="UXX3" s="107"/>
      <c r="UXY3" s="107"/>
      <c r="UXZ3" s="107"/>
      <c r="UYA3" s="107"/>
      <c r="UYB3" s="107"/>
      <c r="UYC3" s="107"/>
      <c r="UYD3" s="107"/>
      <c r="UYE3" s="107"/>
      <c r="UYF3" s="107"/>
      <c r="UYG3" s="107"/>
      <c r="UYH3" s="107"/>
      <c r="UYI3" s="107"/>
      <c r="UYJ3" s="107"/>
      <c r="UYK3" s="107"/>
      <c r="UYL3" s="107"/>
      <c r="UYM3" s="107"/>
      <c r="UYN3" s="107"/>
      <c r="UYO3" s="107"/>
      <c r="UYP3" s="107"/>
      <c r="UYQ3" s="107"/>
      <c r="UYR3" s="107"/>
      <c r="UYS3" s="107"/>
      <c r="UYT3" s="107"/>
      <c r="UYU3" s="107"/>
      <c r="UYV3" s="107"/>
      <c r="UYW3" s="107"/>
      <c r="UYX3" s="107"/>
      <c r="UYY3" s="107"/>
      <c r="UYZ3" s="107"/>
      <c r="UZA3" s="107"/>
      <c r="UZB3" s="107"/>
      <c r="UZC3" s="107"/>
      <c r="UZD3" s="107"/>
      <c r="UZE3" s="107"/>
      <c r="UZF3" s="107"/>
      <c r="UZG3" s="107"/>
      <c r="UZH3" s="107"/>
      <c r="UZI3" s="107"/>
      <c r="UZJ3" s="107"/>
      <c r="UZK3" s="107"/>
      <c r="UZL3" s="107"/>
      <c r="UZM3" s="107"/>
      <c r="UZN3" s="107"/>
      <c r="UZO3" s="107"/>
      <c r="UZP3" s="107"/>
      <c r="UZQ3" s="107"/>
      <c r="UZR3" s="107"/>
      <c r="UZS3" s="107"/>
      <c r="UZT3" s="107"/>
      <c r="UZU3" s="107"/>
      <c r="UZV3" s="107"/>
      <c r="UZW3" s="107"/>
      <c r="UZX3" s="107"/>
      <c r="UZY3" s="107"/>
      <c r="UZZ3" s="107"/>
      <c r="VAA3" s="107"/>
      <c r="VAB3" s="107"/>
      <c r="VAC3" s="107"/>
      <c r="VAD3" s="107"/>
      <c r="VAE3" s="107"/>
      <c r="VAF3" s="107"/>
      <c r="VAG3" s="107"/>
      <c r="VAH3" s="107"/>
      <c r="VAI3" s="107"/>
      <c r="VAJ3" s="107"/>
      <c r="VAK3" s="107"/>
      <c r="VAL3" s="107"/>
      <c r="VAM3" s="107"/>
      <c r="VAN3" s="107"/>
      <c r="VAO3" s="107"/>
      <c r="VAP3" s="107"/>
      <c r="VAQ3" s="107"/>
      <c r="VAR3" s="107"/>
      <c r="VAS3" s="107"/>
      <c r="VAT3" s="107"/>
      <c r="VAU3" s="107"/>
      <c r="VAV3" s="107"/>
      <c r="VAW3" s="107"/>
      <c r="VAX3" s="107"/>
      <c r="VAY3" s="107"/>
      <c r="VAZ3" s="107"/>
      <c r="VBA3" s="107"/>
      <c r="VBB3" s="107"/>
      <c r="VBC3" s="107"/>
      <c r="VBD3" s="107"/>
      <c r="VBE3" s="107"/>
      <c r="VBF3" s="107"/>
      <c r="VBG3" s="107"/>
      <c r="VBH3" s="107"/>
      <c r="VBI3" s="107"/>
      <c r="VBJ3" s="107"/>
      <c r="VBK3" s="107"/>
      <c r="VBL3" s="107"/>
      <c r="VBM3" s="107"/>
      <c r="VBN3" s="107"/>
      <c r="VBO3" s="107"/>
      <c r="VBP3" s="107"/>
      <c r="VBQ3" s="107"/>
      <c r="VBR3" s="107"/>
      <c r="VBS3" s="107"/>
      <c r="VBT3" s="107"/>
      <c r="VBU3" s="107"/>
      <c r="VBV3" s="107"/>
      <c r="VBW3" s="107"/>
      <c r="VBX3" s="107"/>
      <c r="VBY3" s="107"/>
      <c r="VBZ3" s="107"/>
      <c r="VCA3" s="107"/>
      <c r="VCB3" s="107"/>
      <c r="VCC3" s="107"/>
      <c r="VCD3" s="107"/>
      <c r="VCE3" s="107"/>
      <c r="VCF3" s="107"/>
      <c r="VCG3" s="107"/>
      <c r="VCH3" s="107"/>
      <c r="VCI3" s="107"/>
      <c r="VCJ3" s="107"/>
      <c r="VCK3" s="107"/>
      <c r="VCL3" s="107"/>
      <c r="VCM3" s="107"/>
      <c r="VCN3" s="107"/>
      <c r="VCO3" s="107"/>
      <c r="VCP3" s="107"/>
      <c r="VCQ3" s="107"/>
      <c r="VCR3" s="107"/>
      <c r="VCS3" s="107"/>
      <c r="VCT3" s="107"/>
      <c r="VCU3" s="107"/>
      <c r="VCV3" s="107"/>
      <c r="VCW3" s="107"/>
      <c r="VCX3" s="107"/>
      <c r="VCY3" s="107"/>
      <c r="VCZ3" s="107"/>
      <c r="VDA3" s="107"/>
      <c r="VDB3" s="107"/>
      <c r="VDC3" s="107"/>
      <c r="VDD3" s="107"/>
      <c r="VDE3" s="107"/>
      <c r="VDF3" s="107"/>
      <c r="VDG3" s="107"/>
      <c r="VDH3" s="107"/>
      <c r="VDI3" s="107"/>
      <c r="VDJ3" s="107"/>
      <c r="VDK3" s="107"/>
      <c r="VDL3" s="107"/>
      <c r="VDM3" s="107"/>
      <c r="VDN3" s="107"/>
      <c r="VDO3" s="107"/>
      <c r="VDP3" s="107"/>
      <c r="VDQ3" s="107"/>
      <c r="VDR3" s="107"/>
      <c r="VDS3" s="107"/>
      <c r="VDT3" s="107"/>
      <c r="VDU3" s="107"/>
      <c r="VDV3" s="107"/>
      <c r="VDW3" s="107"/>
      <c r="VDX3" s="107"/>
      <c r="VDY3" s="107"/>
      <c r="VDZ3" s="107"/>
      <c r="VEA3" s="107"/>
      <c r="VEB3" s="107"/>
      <c r="VEC3" s="107"/>
      <c r="VED3" s="107"/>
      <c r="VEE3" s="107"/>
      <c r="VEF3" s="107"/>
      <c r="VEG3" s="107"/>
      <c r="VEH3" s="107"/>
      <c r="VEI3" s="107"/>
      <c r="VEJ3" s="107"/>
      <c r="VEK3" s="107"/>
      <c r="VEL3" s="107"/>
      <c r="VEM3" s="107"/>
      <c r="VEN3" s="107"/>
      <c r="VEO3" s="107"/>
      <c r="VEP3" s="107"/>
      <c r="VEQ3" s="107"/>
      <c r="VER3" s="107"/>
      <c r="VES3" s="107"/>
      <c r="VET3" s="107"/>
      <c r="VEU3" s="107"/>
      <c r="VEV3" s="107"/>
      <c r="VEW3" s="107"/>
      <c r="VEX3" s="107"/>
      <c r="VEY3" s="107"/>
      <c r="VEZ3" s="107"/>
      <c r="VFA3" s="107"/>
      <c r="VFB3" s="107"/>
      <c r="VFC3" s="107"/>
      <c r="VFD3" s="107"/>
      <c r="VFE3" s="107"/>
      <c r="VFF3" s="107"/>
      <c r="VFG3" s="107"/>
      <c r="VFH3" s="107"/>
      <c r="VFI3" s="107"/>
      <c r="VFJ3" s="107"/>
      <c r="VFK3" s="107"/>
      <c r="VFL3" s="107"/>
      <c r="VFM3" s="107"/>
      <c r="VFN3" s="107"/>
      <c r="VFO3" s="107"/>
      <c r="VFP3" s="107"/>
      <c r="VFQ3" s="107"/>
      <c r="VFR3" s="107"/>
      <c r="VFS3" s="107"/>
      <c r="VFT3" s="107"/>
      <c r="VFU3" s="107"/>
      <c r="VFV3" s="107"/>
      <c r="VFW3" s="107"/>
      <c r="VFX3" s="107"/>
      <c r="VFY3" s="107"/>
      <c r="VFZ3" s="107"/>
      <c r="VGA3" s="107"/>
      <c r="VGB3" s="107"/>
      <c r="VGC3" s="107"/>
      <c r="VGD3" s="107"/>
      <c r="VGE3" s="107"/>
      <c r="VGF3" s="107"/>
      <c r="VGG3" s="107"/>
      <c r="VGH3" s="107"/>
      <c r="VGI3" s="107"/>
      <c r="VGJ3" s="107"/>
      <c r="VGK3" s="107"/>
      <c r="VGL3" s="107"/>
      <c r="VGM3" s="107"/>
      <c r="VGN3" s="107"/>
      <c r="VGO3" s="107"/>
      <c r="VGP3" s="107"/>
      <c r="VGQ3" s="107"/>
      <c r="VGR3" s="107"/>
      <c r="VGS3" s="107"/>
      <c r="VGT3" s="107"/>
      <c r="VGU3" s="107"/>
      <c r="VGV3" s="107"/>
      <c r="VGW3" s="107"/>
      <c r="VGX3" s="107"/>
      <c r="VGY3" s="107"/>
      <c r="VGZ3" s="107"/>
      <c r="VHA3" s="107"/>
      <c r="VHB3" s="107"/>
      <c r="VHC3" s="107"/>
      <c r="VHD3" s="107"/>
      <c r="VHE3" s="107"/>
      <c r="VHF3" s="107"/>
      <c r="VHG3" s="107"/>
      <c r="VHH3" s="107"/>
      <c r="VHI3" s="107"/>
      <c r="VHJ3" s="107"/>
      <c r="VHK3" s="107"/>
      <c r="VHL3" s="107"/>
      <c r="VHM3" s="107"/>
      <c r="VHN3" s="107"/>
      <c r="VHO3" s="107"/>
      <c r="VHP3" s="107"/>
      <c r="VHQ3" s="107"/>
      <c r="VHR3" s="107"/>
      <c r="VHS3" s="107"/>
      <c r="VHT3" s="107"/>
      <c r="VHU3" s="107"/>
      <c r="VHV3" s="107"/>
      <c r="VHW3" s="107"/>
      <c r="VHX3" s="107"/>
      <c r="VHY3" s="107"/>
      <c r="VHZ3" s="107"/>
      <c r="VIA3" s="107"/>
      <c r="VIB3" s="107"/>
      <c r="VIC3" s="107"/>
      <c r="VID3" s="107"/>
      <c r="VIE3" s="107"/>
      <c r="VIF3" s="107"/>
      <c r="VIG3" s="107"/>
      <c r="VIH3" s="107"/>
      <c r="VII3" s="107"/>
      <c r="VIJ3" s="107"/>
      <c r="VIK3" s="107"/>
      <c r="VIL3" s="107"/>
      <c r="VIM3" s="107"/>
      <c r="VIN3" s="107"/>
      <c r="VIO3" s="107"/>
      <c r="VIP3" s="107"/>
      <c r="VIQ3" s="107"/>
      <c r="VIR3" s="107"/>
      <c r="VIS3" s="107"/>
      <c r="VIT3" s="107"/>
      <c r="VIU3" s="107"/>
      <c r="VIV3" s="107"/>
      <c r="VIW3" s="107"/>
      <c r="VIX3" s="107"/>
      <c r="VIY3" s="107"/>
      <c r="VIZ3" s="107"/>
      <c r="VJA3" s="107"/>
      <c r="VJB3" s="107"/>
      <c r="VJC3" s="107"/>
      <c r="VJD3" s="107"/>
      <c r="VJE3" s="107"/>
      <c r="VJF3" s="107"/>
      <c r="VJG3" s="107"/>
      <c r="VJH3" s="107"/>
      <c r="VJI3" s="107"/>
      <c r="VJJ3" s="107"/>
      <c r="VJK3" s="107"/>
      <c r="VJL3" s="107"/>
      <c r="VJM3" s="107"/>
      <c r="VJN3" s="107"/>
      <c r="VJO3" s="107"/>
      <c r="VJP3" s="107"/>
      <c r="VJQ3" s="107"/>
      <c r="VJR3" s="107"/>
      <c r="VJS3" s="107"/>
      <c r="VJT3" s="107"/>
      <c r="VJU3" s="107"/>
      <c r="VJV3" s="107"/>
      <c r="VJW3" s="107"/>
      <c r="VJX3" s="107"/>
      <c r="VJY3" s="107"/>
      <c r="VJZ3" s="107"/>
      <c r="VKA3" s="107"/>
      <c r="VKB3" s="107"/>
      <c r="VKC3" s="107"/>
      <c r="VKD3" s="107"/>
      <c r="VKE3" s="107"/>
      <c r="VKF3" s="107"/>
      <c r="VKG3" s="107"/>
      <c r="VKH3" s="107"/>
      <c r="VKI3" s="107"/>
      <c r="VKJ3" s="107"/>
      <c r="VKK3" s="107"/>
      <c r="VKL3" s="107"/>
      <c r="VKM3" s="107"/>
      <c r="VKN3" s="107"/>
      <c r="VKO3" s="107"/>
      <c r="VKP3" s="107"/>
      <c r="VKQ3" s="107"/>
      <c r="VKR3" s="107"/>
      <c r="VKS3" s="107"/>
      <c r="VKT3" s="107"/>
      <c r="VKU3" s="107"/>
      <c r="VKV3" s="107"/>
      <c r="VKW3" s="107"/>
      <c r="VKX3" s="107"/>
      <c r="VKY3" s="107"/>
      <c r="VKZ3" s="107"/>
      <c r="VLA3" s="107"/>
      <c r="VLB3" s="107"/>
      <c r="VLC3" s="107"/>
      <c r="VLD3" s="107"/>
      <c r="VLE3" s="107"/>
      <c r="VLF3" s="107"/>
      <c r="VLG3" s="107"/>
      <c r="VLH3" s="107"/>
      <c r="VLI3" s="107"/>
      <c r="VLJ3" s="107"/>
      <c r="VLK3" s="107"/>
      <c r="VLL3" s="107"/>
      <c r="VLM3" s="107"/>
      <c r="VLN3" s="107"/>
      <c r="VLO3" s="107"/>
      <c r="VLP3" s="107"/>
      <c r="VLQ3" s="107"/>
      <c r="VLR3" s="107"/>
      <c r="VLS3" s="107"/>
      <c r="VLT3" s="107"/>
      <c r="VLU3" s="107"/>
      <c r="VLV3" s="107"/>
      <c r="VLW3" s="107"/>
      <c r="VLX3" s="107"/>
      <c r="VLY3" s="107"/>
      <c r="VLZ3" s="107"/>
      <c r="VMA3" s="107"/>
      <c r="VMB3" s="107"/>
      <c r="VMC3" s="107"/>
      <c r="VMD3" s="107"/>
      <c r="VME3" s="107"/>
      <c r="VMF3" s="107"/>
      <c r="VMG3" s="107"/>
      <c r="VMH3" s="107"/>
      <c r="VMI3" s="107"/>
      <c r="VMJ3" s="107"/>
      <c r="VMK3" s="107"/>
      <c r="VML3" s="107"/>
      <c r="VMM3" s="107"/>
      <c r="VMN3" s="107"/>
      <c r="VMO3" s="107"/>
      <c r="VMP3" s="107"/>
      <c r="VMQ3" s="107"/>
      <c r="VMR3" s="107"/>
      <c r="VMS3" s="107"/>
      <c r="VMT3" s="107"/>
      <c r="VMU3" s="107"/>
      <c r="VMV3" s="107"/>
      <c r="VMW3" s="107"/>
      <c r="VMX3" s="107"/>
      <c r="VMY3" s="107"/>
      <c r="VMZ3" s="107"/>
      <c r="VNA3" s="107"/>
      <c r="VNB3" s="107"/>
      <c r="VNC3" s="107"/>
      <c r="VND3" s="107"/>
      <c r="VNE3" s="107"/>
      <c r="VNF3" s="107"/>
      <c r="VNG3" s="107"/>
      <c r="VNH3" s="107"/>
      <c r="VNI3" s="107"/>
      <c r="VNJ3" s="107"/>
      <c r="VNK3" s="107"/>
      <c r="VNL3" s="107"/>
      <c r="VNM3" s="107"/>
      <c r="VNN3" s="107"/>
      <c r="VNO3" s="107"/>
      <c r="VNP3" s="107"/>
      <c r="VNQ3" s="107"/>
      <c r="VNR3" s="107"/>
      <c r="VNS3" s="107"/>
      <c r="VNT3" s="107"/>
      <c r="VNU3" s="107"/>
      <c r="VNV3" s="107"/>
      <c r="VNW3" s="107"/>
      <c r="VNX3" s="107"/>
      <c r="VNY3" s="107"/>
      <c r="VNZ3" s="107"/>
      <c r="VOA3" s="107"/>
      <c r="VOB3" s="107"/>
      <c r="VOC3" s="107"/>
      <c r="VOD3" s="107"/>
      <c r="VOE3" s="107"/>
      <c r="VOF3" s="107"/>
      <c r="VOG3" s="107"/>
      <c r="VOH3" s="107"/>
      <c r="VOI3" s="107"/>
      <c r="VOJ3" s="107"/>
      <c r="VOK3" s="107"/>
      <c r="VOL3" s="107"/>
      <c r="VOM3" s="107"/>
      <c r="VON3" s="107"/>
      <c r="VOO3" s="107"/>
      <c r="VOP3" s="107"/>
      <c r="VOQ3" s="107"/>
      <c r="VOR3" s="107"/>
      <c r="VOS3" s="107"/>
      <c r="VOT3" s="107"/>
      <c r="VOU3" s="107"/>
      <c r="VOV3" s="107"/>
      <c r="VOW3" s="107"/>
      <c r="VOX3" s="107"/>
      <c r="VOY3" s="107"/>
      <c r="VOZ3" s="107"/>
      <c r="VPA3" s="107"/>
      <c r="VPB3" s="107"/>
      <c r="VPC3" s="107"/>
      <c r="VPD3" s="107"/>
      <c r="VPE3" s="107"/>
      <c r="VPF3" s="107"/>
      <c r="VPG3" s="107"/>
      <c r="VPH3" s="107"/>
      <c r="VPI3" s="107"/>
      <c r="VPJ3" s="107"/>
      <c r="VPK3" s="107"/>
      <c r="VPL3" s="107"/>
      <c r="VPM3" s="107"/>
      <c r="VPN3" s="107"/>
      <c r="VPO3" s="107"/>
      <c r="VPP3" s="107"/>
      <c r="VPQ3" s="107"/>
      <c r="VPR3" s="107"/>
      <c r="VPS3" s="107"/>
      <c r="VPT3" s="107"/>
      <c r="VPU3" s="107"/>
      <c r="VPV3" s="107"/>
      <c r="VPW3" s="107"/>
      <c r="VPX3" s="107"/>
      <c r="VPY3" s="107"/>
      <c r="VPZ3" s="107"/>
      <c r="VQA3" s="107"/>
      <c r="VQB3" s="107"/>
      <c r="VQC3" s="107"/>
      <c r="VQD3" s="107"/>
      <c r="VQE3" s="107"/>
      <c r="VQF3" s="107"/>
      <c r="VQG3" s="107"/>
      <c r="VQH3" s="107"/>
      <c r="VQI3" s="107"/>
      <c r="VQJ3" s="107"/>
      <c r="VQK3" s="107"/>
      <c r="VQL3" s="107"/>
      <c r="VQM3" s="107"/>
      <c r="VQN3" s="107"/>
      <c r="VQO3" s="107"/>
      <c r="VQP3" s="107"/>
      <c r="VQQ3" s="107"/>
      <c r="VQR3" s="107"/>
      <c r="VQS3" s="107"/>
      <c r="VQT3" s="107"/>
      <c r="VQU3" s="107"/>
      <c r="VQV3" s="107"/>
      <c r="VQW3" s="107"/>
      <c r="VQX3" s="107"/>
      <c r="VQY3" s="107"/>
      <c r="VQZ3" s="107"/>
      <c r="VRA3" s="107"/>
      <c r="VRB3" s="107"/>
      <c r="VRC3" s="107"/>
      <c r="VRD3" s="107"/>
      <c r="VRE3" s="107"/>
      <c r="VRF3" s="107"/>
      <c r="VRG3" s="107"/>
      <c r="VRH3" s="107"/>
      <c r="VRI3" s="107"/>
      <c r="VRJ3" s="107"/>
      <c r="VRK3" s="107"/>
      <c r="VRL3" s="107"/>
      <c r="VRM3" s="107"/>
      <c r="VRN3" s="107"/>
      <c r="VRO3" s="107"/>
      <c r="VRP3" s="107"/>
      <c r="VRQ3" s="107"/>
      <c r="VRR3" s="107"/>
      <c r="VRS3" s="107"/>
      <c r="VRT3" s="107"/>
      <c r="VRU3" s="107"/>
      <c r="VRV3" s="107"/>
      <c r="VRW3" s="107"/>
      <c r="VRX3" s="107"/>
      <c r="VRY3" s="107"/>
      <c r="VRZ3" s="107"/>
      <c r="VSA3" s="107"/>
      <c r="VSB3" s="107"/>
      <c r="VSC3" s="107"/>
      <c r="VSD3" s="107"/>
      <c r="VSE3" s="107"/>
      <c r="VSF3" s="107"/>
      <c r="VSG3" s="107"/>
      <c r="VSH3" s="107"/>
      <c r="VSI3" s="107"/>
      <c r="VSJ3" s="107"/>
      <c r="VSK3" s="107"/>
      <c r="VSL3" s="107"/>
      <c r="VSM3" s="107"/>
      <c r="VSN3" s="107"/>
      <c r="VSO3" s="107"/>
      <c r="VSP3" s="107"/>
      <c r="VSQ3" s="107"/>
      <c r="VSR3" s="107"/>
      <c r="VSS3" s="107"/>
      <c r="VST3" s="107"/>
      <c r="VSU3" s="107"/>
      <c r="VSV3" s="107"/>
      <c r="VSW3" s="107"/>
      <c r="VSX3" s="107"/>
      <c r="VSY3" s="107"/>
      <c r="VSZ3" s="107"/>
      <c r="VTA3" s="107"/>
      <c r="VTB3" s="107"/>
      <c r="VTC3" s="107"/>
      <c r="VTD3" s="107"/>
      <c r="VTE3" s="107"/>
      <c r="VTF3" s="107"/>
      <c r="VTG3" s="107"/>
      <c r="VTH3" s="107"/>
      <c r="VTI3" s="107"/>
      <c r="VTJ3" s="107"/>
      <c r="VTK3" s="107"/>
      <c r="VTL3" s="107"/>
      <c r="VTM3" s="107"/>
      <c r="VTN3" s="107"/>
      <c r="VTO3" s="107"/>
      <c r="VTP3" s="107"/>
      <c r="VTQ3" s="107"/>
      <c r="VTR3" s="107"/>
      <c r="VTS3" s="107"/>
      <c r="VTT3" s="107"/>
      <c r="VTU3" s="107"/>
      <c r="VTV3" s="107"/>
      <c r="VTW3" s="107"/>
      <c r="VTX3" s="107"/>
      <c r="VTY3" s="107"/>
      <c r="VTZ3" s="107"/>
      <c r="VUA3" s="107"/>
      <c r="VUB3" s="107"/>
      <c r="VUC3" s="107"/>
      <c r="VUD3" s="107"/>
      <c r="VUE3" s="107"/>
      <c r="VUF3" s="107"/>
      <c r="VUG3" s="107"/>
      <c r="VUH3" s="107"/>
      <c r="VUI3" s="107"/>
      <c r="VUJ3" s="107"/>
      <c r="VUK3" s="107"/>
      <c r="VUL3" s="107"/>
      <c r="VUM3" s="107"/>
      <c r="VUN3" s="107"/>
      <c r="VUO3" s="107"/>
      <c r="VUP3" s="107"/>
      <c r="VUQ3" s="107"/>
      <c r="VUR3" s="107"/>
      <c r="VUS3" s="107"/>
      <c r="VUT3" s="107"/>
      <c r="VUU3" s="107"/>
      <c r="VUV3" s="107"/>
      <c r="VUW3" s="107"/>
      <c r="VUX3" s="107"/>
      <c r="VUY3" s="107"/>
      <c r="VUZ3" s="107"/>
      <c r="VVA3" s="107"/>
      <c r="VVB3" s="107"/>
      <c r="VVC3" s="107"/>
      <c r="VVD3" s="107"/>
      <c r="VVE3" s="107"/>
      <c r="VVF3" s="107"/>
      <c r="VVG3" s="107"/>
      <c r="VVH3" s="107"/>
      <c r="VVI3" s="107"/>
      <c r="VVJ3" s="107"/>
      <c r="VVK3" s="107"/>
      <c r="VVL3" s="107"/>
      <c r="VVM3" s="107"/>
      <c r="VVN3" s="107"/>
      <c r="VVO3" s="107"/>
      <c r="VVP3" s="107"/>
      <c r="VVQ3" s="107"/>
      <c r="VVR3" s="107"/>
      <c r="VVS3" s="107"/>
      <c r="VVT3" s="107"/>
      <c r="VVU3" s="107"/>
      <c r="VVV3" s="107"/>
      <c r="VVW3" s="107"/>
      <c r="VVX3" s="107"/>
      <c r="VVY3" s="107"/>
      <c r="VVZ3" s="107"/>
      <c r="VWA3" s="107"/>
      <c r="VWB3" s="107"/>
      <c r="VWC3" s="107"/>
      <c r="VWD3" s="107"/>
      <c r="VWE3" s="107"/>
      <c r="VWF3" s="107"/>
      <c r="VWG3" s="107"/>
      <c r="VWH3" s="107"/>
      <c r="VWI3" s="107"/>
      <c r="VWJ3" s="107"/>
      <c r="VWK3" s="107"/>
      <c r="VWL3" s="107"/>
      <c r="VWM3" s="107"/>
      <c r="VWN3" s="107"/>
      <c r="VWO3" s="107"/>
      <c r="VWP3" s="107"/>
      <c r="VWQ3" s="107"/>
      <c r="VWR3" s="107"/>
      <c r="VWS3" s="107"/>
      <c r="VWT3" s="107"/>
      <c r="VWU3" s="107"/>
      <c r="VWV3" s="107"/>
      <c r="VWW3" s="107"/>
      <c r="VWX3" s="107"/>
      <c r="VWY3" s="107"/>
      <c r="VWZ3" s="107"/>
      <c r="VXA3" s="107"/>
      <c r="VXB3" s="107"/>
      <c r="VXC3" s="107"/>
      <c r="VXD3" s="107"/>
      <c r="VXE3" s="107"/>
      <c r="VXF3" s="107"/>
      <c r="VXG3" s="107"/>
      <c r="VXH3" s="107"/>
      <c r="VXI3" s="107"/>
      <c r="VXJ3" s="107"/>
      <c r="VXK3" s="107"/>
      <c r="VXL3" s="107"/>
      <c r="VXM3" s="107"/>
      <c r="VXN3" s="107"/>
      <c r="VXO3" s="107"/>
      <c r="VXP3" s="107"/>
      <c r="VXQ3" s="107"/>
      <c r="VXR3" s="107"/>
      <c r="VXS3" s="107"/>
      <c r="VXT3" s="107"/>
      <c r="VXU3" s="107"/>
      <c r="VXV3" s="107"/>
      <c r="VXW3" s="107"/>
      <c r="VXX3" s="107"/>
      <c r="VXY3" s="107"/>
      <c r="VXZ3" s="107"/>
      <c r="VYA3" s="107"/>
      <c r="VYB3" s="107"/>
      <c r="VYC3" s="107"/>
      <c r="VYD3" s="107"/>
      <c r="VYE3" s="107"/>
      <c r="VYF3" s="107"/>
      <c r="VYG3" s="107"/>
      <c r="VYH3" s="107"/>
      <c r="VYI3" s="107"/>
      <c r="VYJ3" s="107"/>
      <c r="VYK3" s="107"/>
      <c r="VYL3" s="107"/>
      <c r="VYM3" s="107"/>
      <c r="VYN3" s="107"/>
      <c r="VYO3" s="107"/>
      <c r="VYP3" s="107"/>
      <c r="VYQ3" s="107"/>
      <c r="VYR3" s="107"/>
      <c r="VYS3" s="107"/>
      <c r="VYT3" s="107"/>
      <c r="VYU3" s="107"/>
      <c r="VYV3" s="107"/>
      <c r="VYW3" s="107"/>
      <c r="VYX3" s="107"/>
      <c r="VYY3" s="107"/>
      <c r="VYZ3" s="107"/>
      <c r="VZA3" s="107"/>
      <c r="VZB3" s="107"/>
      <c r="VZC3" s="107"/>
      <c r="VZD3" s="107"/>
      <c r="VZE3" s="107"/>
      <c r="VZF3" s="107"/>
      <c r="VZG3" s="107"/>
      <c r="VZH3" s="107"/>
      <c r="VZI3" s="107"/>
      <c r="VZJ3" s="107"/>
      <c r="VZK3" s="107"/>
      <c r="VZL3" s="107"/>
      <c r="VZM3" s="107"/>
      <c r="VZN3" s="107"/>
      <c r="VZO3" s="107"/>
      <c r="VZP3" s="107"/>
      <c r="VZQ3" s="107"/>
      <c r="VZR3" s="107"/>
      <c r="VZS3" s="107"/>
      <c r="VZT3" s="107"/>
      <c r="VZU3" s="107"/>
      <c r="VZV3" s="107"/>
      <c r="VZW3" s="107"/>
      <c r="VZX3" s="107"/>
      <c r="VZY3" s="107"/>
      <c r="VZZ3" s="107"/>
      <c r="WAA3" s="107"/>
      <c r="WAB3" s="107"/>
      <c r="WAC3" s="107"/>
      <c r="WAD3" s="107"/>
      <c r="WAE3" s="107"/>
      <c r="WAF3" s="107"/>
      <c r="WAG3" s="107"/>
      <c r="WAH3" s="107"/>
      <c r="WAI3" s="107"/>
      <c r="WAJ3" s="107"/>
      <c r="WAK3" s="107"/>
      <c r="WAL3" s="107"/>
      <c r="WAM3" s="107"/>
      <c r="WAN3" s="107"/>
      <c r="WAO3" s="107"/>
      <c r="WAP3" s="107"/>
      <c r="WAQ3" s="107"/>
      <c r="WAR3" s="107"/>
      <c r="WAS3" s="107"/>
      <c r="WAT3" s="107"/>
      <c r="WAU3" s="107"/>
      <c r="WAV3" s="107"/>
      <c r="WAW3" s="107"/>
      <c r="WAX3" s="107"/>
      <c r="WAY3" s="107"/>
      <c r="WAZ3" s="107"/>
      <c r="WBA3" s="107"/>
      <c r="WBB3" s="107"/>
      <c r="WBC3" s="107"/>
      <c r="WBD3" s="107"/>
      <c r="WBE3" s="107"/>
      <c r="WBF3" s="107"/>
      <c r="WBG3" s="107"/>
      <c r="WBH3" s="107"/>
      <c r="WBI3" s="107"/>
      <c r="WBJ3" s="107"/>
      <c r="WBK3" s="107"/>
      <c r="WBL3" s="107"/>
      <c r="WBM3" s="107"/>
      <c r="WBN3" s="107"/>
      <c r="WBO3" s="107"/>
      <c r="WBP3" s="107"/>
      <c r="WBQ3" s="107"/>
      <c r="WBR3" s="107"/>
      <c r="WBS3" s="107"/>
      <c r="WBT3" s="107"/>
      <c r="WBU3" s="107"/>
      <c r="WBV3" s="107"/>
      <c r="WBW3" s="107"/>
      <c r="WBX3" s="107"/>
      <c r="WBY3" s="107"/>
      <c r="WBZ3" s="107"/>
      <c r="WCA3" s="107"/>
      <c r="WCB3" s="107"/>
      <c r="WCC3" s="107"/>
      <c r="WCD3" s="107"/>
      <c r="WCE3" s="107"/>
      <c r="WCF3" s="107"/>
      <c r="WCG3" s="107"/>
      <c r="WCH3" s="107"/>
      <c r="WCI3" s="107"/>
      <c r="WCJ3" s="107"/>
      <c r="WCK3" s="107"/>
      <c r="WCL3" s="107"/>
      <c r="WCM3" s="107"/>
      <c r="WCN3" s="107"/>
      <c r="WCO3" s="107"/>
      <c r="WCP3" s="107"/>
      <c r="WCQ3" s="107"/>
      <c r="WCR3" s="107"/>
      <c r="WCS3" s="107"/>
      <c r="WCT3" s="107"/>
      <c r="WCU3" s="107"/>
      <c r="WCV3" s="107"/>
      <c r="WCW3" s="107"/>
      <c r="WCX3" s="107"/>
      <c r="WCY3" s="107"/>
      <c r="WCZ3" s="107"/>
      <c r="WDA3" s="107"/>
      <c r="WDB3" s="107"/>
      <c r="WDC3" s="107"/>
      <c r="WDD3" s="107"/>
      <c r="WDE3" s="107"/>
      <c r="WDF3" s="107"/>
      <c r="WDG3" s="107"/>
      <c r="WDH3" s="107"/>
      <c r="WDI3" s="107"/>
      <c r="WDJ3" s="107"/>
      <c r="WDK3" s="107"/>
      <c r="WDL3" s="107"/>
      <c r="WDM3" s="107"/>
      <c r="WDN3" s="107"/>
      <c r="WDO3" s="107"/>
      <c r="WDP3" s="107"/>
      <c r="WDQ3" s="107"/>
      <c r="WDR3" s="107"/>
      <c r="WDS3" s="107"/>
      <c r="WDT3" s="107"/>
      <c r="WDU3" s="107"/>
      <c r="WDV3" s="107"/>
      <c r="WDW3" s="107"/>
      <c r="WDX3" s="107"/>
      <c r="WDY3" s="107"/>
      <c r="WDZ3" s="107"/>
      <c r="WEA3" s="107"/>
      <c r="WEB3" s="107"/>
      <c r="WEC3" s="107"/>
      <c r="WED3" s="107"/>
      <c r="WEE3" s="107"/>
      <c r="WEF3" s="107"/>
      <c r="WEG3" s="107"/>
      <c r="WEH3" s="107"/>
      <c r="WEI3" s="107"/>
      <c r="WEJ3" s="107"/>
      <c r="WEK3" s="107"/>
      <c r="WEL3" s="107"/>
      <c r="WEM3" s="107"/>
      <c r="WEN3" s="107"/>
      <c r="WEO3" s="107"/>
      <c r="WEP3" s="107"/>
      <c r="WEQ3" s="107"/>
      <c r="WER3" s="107"/>
      <c r="WES3" s="107"/>
      <c r="WET3" s="107"/>
      <c r="WEU3" s="107"/>
      <c r="WEV3" s="107"/>
      <c r="WEW3" s="107"/>
      <c r="WEX3" s="107"/>
      <c r="WEY3" s="107"/>
      <c r="WEZ3" s="107"/>
      <c r="WFA3" s="107"/>
      <c r="WFB3" s="107"/>
      <c r="WFC3" s="107"/>
      <c r="WFD3" s="107"/>
      <c r="WFE3" s="107"/>
      <c r="WFF3" s="107"/>
      <c r="WFG3" s="107"/>
      <c r="WFH3" s="107"/>
      <c r="WFI3" s="107"/>
      <c r="WFJ3" s="107"/>
      <c r="WFK3" s="107"/>
      <c r="WFL3" s="107"/>
      <c r="WFM3" s="107"/>
      <c r="WFN3" s="107"/>
      <c r="WFO3" s="107"/>
      <c r="WFP3" s="107"/>
      <c r="WFQ3" s="107"/>
      <c r="WFR3" s="107"/>
      <c r="WFS3" s="107"/>
      <c r="WFT3" s="107"/>
      <c r="WFU3" s="107"/>
      <c r="WFV3" s="107"/>
      <c r="WFW3" s="107"/>
      <c r="WFX3" s="107"/>
      <c r="WFY3" s="107"/>
      <c r="WFZ3" s="107"/>
      <c r="WGA3" s="107"/>
      <c r="WGB3" s="107"/>
      <c r="WGC3" s="107"/>
      <c r="WGD3" s="107"/>
      <c r="WGE3" s="107"/>
      <c r="WGF3" s="107"/>
      <c r="WGG3" s="107"/>
      <c r="WGH3" s="107"/>
      <c r="WGI3" s="107"/>
      <c r="WGJ3" s="107"/>
      <c r="WGK3" s="107"/>
      <c r="WGL3" s="107"/>
      <c r="WGM3" s="107"/>
      <c r="WGN3" s="107"/>
      <c r="WGO3" s="107"/>
      <c r="WGP3" s="107"/>
      <c r="WGQ3" s="107"/>
      <c r="WGR3" s="107"/>
      <c r="WGS3" s="107"/>
      <c r="WGT3" s="107"/>
      <c r="WGU3" s="107"/>
      <c r="WGV3" s="107"/>
      <c r="WGW3" s="107"/>
      <c r="WGX3" s="107"/>
      <c r="WGY3" s="107"/>
      <c r="WGZ3" s="107"/>
      <c r="WHA3" s="107"/>
      <c r="WHB3" s="107"/>
      <c r="WHC3" s="107"/>
      <c r="WHD3" s="107"/>
      <c r="WHE3" s="107"/>
      <c r="WHF3" s="107"/>
      <c r="WHG3" s="107"/>
      <c r="WHH3" s="107"/>
      <c r="WHI3" s="107"/>
      <c r="WHJ3" s="107"/>
      <c r="WHK3" s="107"/>
      <c r="WHL3" s="107"/>
      <c r="WHM3" s="107"/>
      <c r="WHN3" s="107"/>
      <c r="WHO3" s="107"/>
      <c r="WHP3" s="107"/>
      <c r="WHQ3" s="107"/>
      <c r="WHR3" s="107"/>
      <c r="WHS3" s="107"/>
      <c r="WHT3" s="107"/>
      <c r="WHU3" s="107"/>
      <c r="WHV3" s="107"/>
      <c r="WHW3" s="107"/>
      <c r="WHX3" s="107"/>
      <c r="WHY3" s="107"/>
      <c r="WHZ3" s="107"/>
      <c r="WIA3" s="107"/>
      <c r="WIB3" s="107"/>
      <c r="WIC3" s="107"/>
      <c r="WID3" s="107"/>
      <c r="WIE3" s="107"/>
      <c r="WIF3" s="107"/>
      <c r="WIG3" s="107"/>
      <c r="WIH3" s="107"/>
      <c r="WII3" s="107"/>
      <c r="WIJ3" s="107"/>
      <c r="WIK3" s="107"/>
      <c r="WIL3" s="107"/>
      <c r="WIM3" s="107"/>
      <c r="WIN3" s="107"/>
      <c r="WIO3" s="107"/>
      <c r="WIP3" s="107"/>
      <c r="WIQ3" s="107"/>
      <c r="WIR3" s="107"/>
      <c r="WIS3" s="107"/>
      <c r="WIT3" s="107"/>
      <c r="WIU3" s="107"/>
      <c r="WIV3" s="107"/>
      <c r="WIW3" s="107"/>
      <c r="WIX3" s="107"/>
      <c r="WIY3" s="107"/>
      <c r="WIZ3" s="107"/>
      <c r="WJA3" s="107"/>
      <c r="WJB3" s="107"/>
      <c r="WJC3" s="107"/>
      <c r="WJD3" s="107"/>
      <c r="WJE3" s="107"/>
      <c r="WJF3" s="107"/>
      <c r="WJG3" s="107"/>
      <c r="WJH3" s="107"/>
      <c r="WJI3" s="107"/>
      <c r="WJJ3" s="107"/>
      <c r="WJK3" s="107"/>
      <c r="WJL3" s="107"/>
      <c r="WJM3" s="107"/>
      <c r="WJN3" s="107"/>
      <c r="WJO3" s="107"/>
      <c r="WJP3" s="107"/>
      <c r="WJQ3" s="107"/>
      <c r="WJR3" s="107"/>
      <c r="WJS3" s="107"/>
      <c r="WJT3" s="107"/>
      <c r="WJU3" s="107"/>
      <c r="WJV3" s="107"/>
      <c r="WJW3" s="107"/>
      <c r="WJX3" s="107"/>
      <c r="WJY3" s="107"/>
      <c r="WJZ3" s="107"/>
      <c r="WKA3" s="107"/>
      <c r="WKB3" s="107"/>
      <c r="WKC3" s="107"/>
      <c r="WKD3" s="107"/>
      <c r="WKE3" s="107"/>
      <c r="WKF3" s="107"/>
      <c r="WKG3" s="107"/>
      <c r="WKH3" s="107"/>
      <c r="WKI3" s="107"/>
      <c r="WKJ3" s="107"/>
      <c r="WKK3" s="107"/>
      <c r="WKL3" s="107"/>
      <c r="WKM3" s="107"/>
      <c r="WKN3" s="107"/>
      <c r="WKO3" s="107"/>
      <c r="WKP3" s="107"/>
      <c r="WKQ3" s="107"/>
      <c r="WKR3" s="107"/>
      <c r="WKS3" s="107"/>
      <c r="WKT3" s="107"/>
      <c r="WKU3" s="107"/>
      <c r="WKV3" s="107"/>
      <c r="WKW3" s="107"/>
      <c r="WKX3" s="107"/>
      <c r="WKY3" s="107"/>
      <c r="WKZ3" s="107"/>
      <c r="WLA3" s="107"/>
      <c r="WLB3" s="107"/>
      <c r="WLC3" s="107"/>
      <c r="WLD3" s="107"/>
      <c r="WLE3" s="107"/>
      <c r="WLF3" s="107"/>
      <c r="WLG3" s="107"/>
      <c r="WLH3" s="107"/>
      <c r="WLI3" s="107"/>
      <c r="WLJ3" s="107"/>
      <c r="WLK3" s="107"/>
      <c r="WLL3" s="107"/>
      <c r="WLM3" s="107"/>
      <c r="WLN3" s="107"/>
      <c r="WLO3" s="107"/>
      <c r="WLP3" s="107"/>
      <c r="WLQ3" s="107"/>
      <c r="WLR3" s="107"/>
      <c r="WLS3" s="107"/>
      <c r="WLT3" s="107"/>
      <c r="WLU3" s="107"/>
      <c r="WLV3" s="107"/>
      <c r="WLW3" s="107"/>
      <c r="WLX3" s="107"/>
      <c r="WLY3" s="107"/>
      <c r="WLZ3" s="107"/>
      <c r="WMA3" s="107"/>
      <c r="WMB3" s="107"/>
      <c r="WMC3" s="107"/>
      <c r="WMD3" s="107"/>
      <c r="WME3" s="107"/>
      <c r="WMF3" s="107"/>
      <c r="WMG3" s="107"/>
      <c r="WMH3" s="107"/>
      <c r="WMI3" s="107"/>
      <c r="WMJ3" s="107"/>
      <c r="WMK3" s="107"/>
      <c r="WML3" s="107"/>
      <c r="WMM3" s="107"/>
      <c r="WMN3" s="107"/>
      <c r="WMO3" s="107"/>
      <c r="WMP3" s="107"/>
      <c r="WMQ3" s="107"/>
      <c r="WMR3" s="107"/>
      <c r="WMS3" s="107"/>
      <c r="WMT3" s="107"/>
      <c r="WMU3" s="107"/>
      <c r="WMV3" s="107"/>
      <c r="WMW3" s="107"/>
      <c r="WMX3" s="107"/>
      <c r="WMY3" s="107"/>
      <c r="WMZ3" s="107"/>
      <c r="WNA3" s="107"/>
      <c r="WNB3" s="107"/>
      <c r="WNC3" s="107"/>
      <c r="WND3" s="107"/>
      <c r="WNE3" s="107"/>
      <c r="WNF3" s="107"/>
      <c r="WNG3" s="107"/>
      <c r="WNH3" s="107"/>
      <c r="WNI3" s="107"/>
      <c r="WNJ3" s="107"/>
      <c r="WNK3" s="107"/>
      <c r="WNL3" s="107"/>
      <c r="WNM3" s="107"/>
      <c r="WNN3" s="107"/>
      <c r="WNO3" s="107"/>
      <c r="WNP3" s="107"/>
      <c r="WNQ3" s="107"/>
      <c r="WNR3" s="107"/>
      <c r="WNS3" s="107"/>
      <c r="WNT3" s="107"/>
      <c r="WNU3" s="107"/>
      <c r="WNV3" s="107"/>
      <c r="WNW3" s="107"/>
      <c r="WNX3" s="107"/>
      <c r="WNY3" s="107"/>
      <c r="WNZ3" s="107"/>
      <c r="WOA3" s="107"/>
      <c r="WOB3" s="107"/>
      <c r="WOC3" s="107"/>
      <c r="WOD3" s="107"/>
      <c r="WOE3" s="107"/>
      <c r="WOF3" s="107"/>
      <c r="WOG3" s="107"/>
      <c r="WOH3" s="107"/>
      <c r="WOI3" s="107"/>
      <c r="WOJ3" s="107"/>
      <c r="WOK3" s="107"/>
      <c r="WOL3" s="107"/>
      <c r="WOM3" s="107"/>
      <c r="WON3" s="107"/>
      <c r="WOO3" s="107"/>
      <c r="WOP3" s="107"/>
      <c r="WOQ3" s="107"/>
      <c r="WOR3" s="107"/>
      <c r="WOS3" s="107"/>
      <c r="WOT3" s="107"/>
      <c r="WOU3" s="107"/>
      <c r="WOV3" s="107"/>
      <c r="WOW3" s="107"/>
      <c r="WOX3" s="107"/>
      <c r="WOY3" s="107"/>
      <c r="WOZ3" s="107"/>
      <c r="WPA3" s="107"/>
      <c r="WPB3" s="107"/>
      <c r="WPC3" s="107"/>
      <c r="WPD3" s="107"/>
      <c r="WPE3" s="107"/>
      <c r="WPF3" s="107"/>
      <c r="WPG3" s="107"/>
      <c r="WPH3" s="107"/>
      <c r="WPI3" s="107"/>
      <c r="WPJ3" s="107"/>
      <c r="WPK3" s="107"/>
      <c r="WPL3" s="107"/>
      <c r="WPM3" s="107"/>
      <c r="WPN3" s="107"/>
      <c r="WPO3" s="107"/>
      <c r="WPP3" s="107"/>
      <c r="WPQ3" s="107"/>
      <c r="WPR3" s="107"/>
      <c r="WPS3" s="107"/>
      <c r="WPT3" s="107"/>
      <c r="WPU3" s="107"/>
      <c r="WPV3" s="107"/>
      <c r="WPW3" s="107"/>
      <c r="WPX3" s="107"/>
      <c r="WPY3" s="107"/>
      <c r="WPZ3" s="107"/>
      <c r="WQA3" s="107"/>
      <c r="WQB3" s="107"/>
      <c r="WQC3" s="107"/>
      <c r="WQD3" s="107"/>
      <c r="WQE3" s="107"/>
      <c r="WQF3" s="107"/>
      <c r="WQG3" s="107"/>
      <c r="WQH3" s="107"/>
      <c r="WQI3" s="107"/>
      <c r="WQJ3" s="107"/>
      <c r="WQK3" s="107"/>
      <c r="WQL3" s="107"/>
      <c r="WQM3" s="107"/>
      <c r="WQN3" s="107"/>
      <c r="WQO3" s="107"/>
      <c r="WQP3" s="107"/>
      <c r="WQQ3" s="107"/>
      <c r="WQR3" s="107"/>
      <c r="WQS3" s="107"/>
      <c r="WQT3" s="107"/>
      <c r="WQU3" s="107"/>
      <c r="WQV3" s="107"/>
      <c r="WQW3" s="107"/>
      <c r="WQX3" s="107"/>
      <c r="WQY3" s="107"/>
      <c r="WQZ3" s="107"/>
      <c r="WRA3" s="107"/>
      <c r="WRB3" s="107"/>
      <c r="WRC3" s="107"/>
      <c r="WRD3" s="107"/>
      <c r="WRE3" s="107"/>
      <c r="WRF3" s="107"/>
      <c r="WRG3" s="107"/>
      <c r="WRH3" s="107"/>
      <c r="WRI3" s="107"/>
      <c r="WRJ3" s="107"/>
      <c r="WRK3" s="107"/>
      <c r="WRL3" s="107"/>
      <c r="WRM3" s="107"/>
      <c r="WRN3" s="107"/>
      <c r="WRO3" s="107"/>
      <c r="WRP3" s="107"/>
      <c r="WRQ3" s="107"/>
      <c r="WRR3" s="107"/>
      <c r="WRS3" s="107"/>
      <c r="WRT3" s="107"/>
      <c r="WRU3" s="107"/>
      <c r="WRV3" s="107"/>
      <c r="WRW3" s="107"/>
      <c r="WRX3" s="107"/>
      <c r="WRY3" s="107"/>
      <c r="WRZ3" s="107"/>
      <c r="WSA3" s="107"/>
      <c r="WSB3" s="107"/>
      <c r="WSC3" s="107"/>
      <c r="WSD3" s="107"/>
      <c r="WSE3" s="107"/>
      <c r="WSF3" s="107"/>
      <c r="WSG3" s="107"/>
      <c r="WSH3" s="107"/>
      <c r="WSI3" s="107"/>
      <c r="WSJ3" s="107"/>
      <c r="WSK3" s="107"/>
      <c r="WSL3" s="107"/>
      <c r="WSM3" s="107"/>
      <c r="WSN3" s="107"/>
      <c r="WSO3" s="107"/>
      <c r="WSP3" s="107"/>
      <c r="WSQ3" s="107"/>
      <c r="WSR3" s="107"/>
      <c r="WSS3" s="107"/>
      <c r="WST3" s="107"/>
      <c r="WSU3" s="107"/>
      <c r="WSV3" s="107"/>
      <c r="WSW3" s="107"/>
      <c r="WSX3" s="107"/>
      <c r="WSY3" s="107"/>
      <c r="WSZ3" s="107"/>
      <c r="WTA3" s="107"/>
      <c r="WTB3" s="107"/>
      <c r="WTC3" s="107"/>
      <c r="WTD3" s="107"/>
      <c r="WTE3" s="107"/>
      <c r="WTF3" s="107"/>
      <c r="WTG3" s="107"/>
      <c r="WTH3" s="107"/>
      <c r="WTI3" s="107"/>
      <c r="WTJ3" s="107"/>
      <c r="WTK3" s="107"/>
      <c r="WTL3" s="107"/>
      <c r="WTM3" s="107"/>
      <c r="WTN3" s="107"/>
      <c r="WTO3" s="107"/>
      <c r="WTP3" s="107"/>
      <c r="WTQ3" s="107"/>
      <c r="WTR3" s="107"/>
      <c r="WTS3" s="107"/>
      <c r="WTT3" s="107"/>
      <c r="WTU3" s="107"/>
      <c r="WTV3" s="107"/>
      <c r="WTW3" s="107"/>
      <c r="WTX3" s="107"/>
      <c r="WTY3" s="107"/>
      <c r="WTZ3" s="107"/>
      <c r="WUA3" s="107"/>
      <c r="WUB3" s="107"/>
      <c r="WUC3" s="107"/>
      <c r="WUD3" s="107"/>
      <c r="WUE3" s="107"/>
      <c r="WUF3" s="107"/>
      <c r="WUG3" s="107"/>
      <c r="WUH3" s="107"/>
      <c r="WUI3" s="107"/>
      <c r="WUJ3" s="107"/>
      <c r="WUK3" s="107"/>
      <c r="WUL3" s="107"/>
      <c r="WUM3" s="107"/>
      <c r="WUN3" s="107"/>
      <c r="WUO3" s="107"/>
      <c r="WUP3" s="107"/>
      <c r="WUQ3" s="107"/>
      <c r="WUR3" s="107"/>
      <c r="WUS3" s="107"/>
      <c r="WUT3" s="107"/>
      <c r="WUU3" s="107"/>
      <c r="WUV3" s="107"/>
      <c r="WUW3" s="107"/>
      <c r="WUX3" s="107"/>
      <c r="WUY3" s="107"/>
      <c r="WUZ3" s="107"/>
      <c r="WVA3" s="107"/>
      <c r="WVB3" s="107"/>
      <c r="WVC3" s="107"/>
      <c r="WVD3" s="107"/>
      <c r="WVE3" s="107"/>
      <c r="WVF3" s="107"/>
      <c r="WVG3" s="107"/>
      <c r="WVH3" s="107"/>
      <c r="WVI3" s="107"/>
      <c r="WVJ3" s="107"/>
      <c r="WVK3" s="107"/>
      <c r="WVL3" s="107"/>
      <c r="WVM3" s="107"/>
      <c r="WVN3" s="107"/>
      <c r="WVO3" s="107"/>
      <c r="WVP3" s="107"/>
      <c r="WVQ3" s="107"/>
      <c r="WVR3" s="107"/>
      <c r="WVS3" s="107"/>
      <c r="WVT3" s="107"/>
      <c r="WVU3" s="107"/>
      <c r="WVV3" s="107"/>
      <c r="WVW3" s="107"/>
      <c r="WVX3" s="107"/>
      <c r="WVY3" s="107"/>
      <c r="WVZ3" s="107"/>
      <c r="WWA3" s="107"/>
      <c r="WWB3" s="107"/>
      <c r="WWC3" s="107"/>
      <c r="WWD3" s="107"/>
      <c r="WWE3" s="107"/>
      <c r="WWF3" s="107"/>
      <c r="WWG3" s="107"/>
      <c r="WWH3" s="107"/>
      <c r="WWI3" s="107"/>
      <c r="WWJ3" s="107"/>
      <c r="WWK3" s="107"/>
      <c r="WWL3" s="107"/>
      <c r="WWM3" s="107"/>
      <c r="WWN3" s="107"/>
      <c r="WWO3" s="107"/>
      <c r="WWP3" s="107"/>
      <c r="WWQ3" s="107"/>
      <c r="WWR3" s="107"/>
      <c r="WWS3" s="107"/>
      <c r="WWT3" s="107"/>
      <c r="WWU3" s="107"/>
      <c r="WWV3" s="107"/>
      <c r="WWW3" s="107"/>
      <c r="WWX3" s="107"/>
      <c r="WWY3" s="107"/>
      <c r="WWZ3" s="107"/>
      <c r="WXA3" s="107"/>
      <c r="WXB3" s="107"/>
      <c r="WXC3" s="107"/>
      <c r="WXD3" s="107"/>
      <c r="WXE3" s="107"/>
      <c r="WXF3" s="107"/>
      <c r="WXG3" s="107"/>
      <c r="WXH3" s="107"/>
      <c r="WXI3" s="107"/>
      <c r="WXJ3" s="107"/>
      <c r="WXK3" s="107"/>
      <c r="WXL3" s="107"/>
      <c r="WXM3" s="107"/>
      <c r="WXN3" s="107"/>
      <c r="WXO3" s="107"/>
      <c r="WXP3" s="107"/>
      <c r="WXQ3" s="107"/>
      <c r="WXR3" s="107"/>
      <c r="WXS3" s="107"/>
      <c r="WXT3" s="107"/>
      <c r="WXU3" s="107"/>
      <c r="WXV3" s="107"/>
      <c r="WXW3" s="107"/>
      <c r="WXX3" s="107"/>
      <c r="WXY3" s="107"/>
      <c r="WXZ3" s="107"/>
      <c r="WYA3" s="107"/>
      <c r="WYB3" s="107"/>
      <c r="WYC3" s="107"/>
      <c r="WYD3" s="107"/>
      <c r="WYE3" s="107"/>
      <c r="WYF3" s="107"/>
      <c r="WYG3" s="107"/>
      <c r="WYH3" s="107"/>
      <c r="WYI3" s="107"/>
      <c r="WYJ3" s="107"/>
      <c r="WYK3" s="107"/>
      <c r="WYL3" s="107"/>
      <c r="WYM3" s="107"/>
      <c r="WYN3" s="107"/>
      <c r="WYO3" s="107"/>
      <c r="WYP3" s="107"/>
      <c r="WYQ3" s="107"/>
      <c r="WYR3" s="107"/>
      <c r="WYS3" s="107"/>
      <c r="WYT3" s="107"/>
      <c r="WYU3" s="107"/>
      <c r="WYV3" s="107"/>
      <c r="WYW3" s="107"/>
      <c r="WYX3" s="107"/>
      <c r="WYY3" s="107"/>
      <c r="WYZ3" s="107"/>
      <c r="WZA3" s="107"/>
      <c r="WZB3" s="107"/>
      <c r="WZC3" s="107"/>
      <c r="WZD3" s="107"/>
      <c r="WZE3" s="107"/>
      <c r="WZF3" s="107"/>
      <c r="WZG3" s="107"/>
      <c r="WZH3" s="107"/>
      <c r="WZI3" s="107"/>
      <c r="WZJ3" s="107"/>
      <c r="WZK3" s="107"/>
      <c r="WZL3" s="107"/>
      <c r="WZM3" s="107"/>
      <c r="WZN3" s="107"/>
      <c r="WZO3" s="107"/>
      <c r="WZP3" s="107"/>
      <c r="WZQ3" s="107"/>
      <c r="WZR3" s="107"/>
      <c r="WZS3" s="107"/>
      <c r="WZT3" s="107"/>
      <c r="WZU3" s="107"/>
      <c r="WZV3" s="107"/>
      <c r="WZW3" s="107"/>
      <c r="WZX3" s="107"/>
      <c r="WZY3" s="107"/>
      <c r="WZZ3" s="107"/>
      <c r="XAA3" s="107"/>
      <c r="XAB3" s="107"/>
      <c r="XAC3" s="107"/>
      <c r="XAD3" s="107"/>
      <c r="XAE3" s="107"/>
      <c r="XAF3" s="107"/>
      <c r="XAG3" s="107"/>
      <c r="XAH3" s="107"/>
      <c r="XAI3" s="107"/>
      <c r="XAJ3" s="107"/>
      <c r="XAK3" s="107"/>
      <c r="XAL3" s="107"/>
      <c r="XAM3" s="107"/>
      <c r="XAN3" s="107"/>
      <c r="XAO3" s="107"/>
      <c r="XAP3" s="107"/>
      <c r="XAQ3" s="107"/>
      <c r="XAR3" s="107"/>
      <c r="XAS3" s="107"/>
      <c r="XAT3" s="107"/>
      <c r="XAU3" s="107"/>
      <c r="XAV3" s="107"/>
      <c r="XAW3" s="107"/>
      <c r="XAX3" s="107"/>
      <c r="XAY3" s="107"/>
      <c r="XAZ3" s="107"/>
      <c r="XBA3" s="107"/>
      <c r="XBB3" s="107"/>
      <c r="XBC3" s="107"/>
      <c r="XBD3" s="107"/>
      <c r="XBE3" s="107"/>
      <c r="XBF3" s="107"/>
      <c r="XBG3" s="107"/>
      <c r="XBH3" s="107"/>
      <c r="XBI3" s="107"/>
      <c r="XBJ3" s="107"/>
      <c r="XBK3" s="107"/>
      <c r="XBL3" s="107"/>
      <c r="XBM3" s="107"/>
      <c r="XBN3" s="107"/>
      <c r="XBO3" s="107"/>
      <c r="XBP3" s="107"/>
      <c r="XBQ3" s="107"/>
      <c r="XBR3" s="107"/>
      <c r="XBS3" s="107"/>
      <c r="XBT3" s="107"/>
      <c r="XBU3" s="107"/>
      <c r="XBV3" s="107"/>
      <c r="XBW3" s="107"/>
      <c r="XBX3" s="107"/>
      <c r="XBY3" s="107"/>
      <c r="XBZ3" s="107"/>
      <c r="XCA3" s="107"/>
      <c r="XCB3" s="107"/>
      <c r="XCC3" s="107"/>
      <c r="XCD3" s="107"/>
      <c r="XCE3" s="107"/>
      <c r="XCF3" s="107"/>
      <c r="XCG3" s="107"/>
      <c r="XCH3" s="107"/>
      <c r="XCI3" s="107"/>
      <c r="XCJ3" s="107"/>
      <c r="XCK3" s="107"/>
      <c r="XCL3" s="107"/>
      <c r="XCM3" s="107"/>
      <c r="XCN3" s="107"/>
      <c r="XCO3" s="107"/>
      <c r="XCP3" s="107"/>
      <c r="XCQ3" s="107"/>
      <c r="XCR3" s="107"/>
      <c r="XCS3" s="107"/>
      <c r="XCT3" s="107"/>
      <c r="XCU3" s="107"/>
      <c r="XCV3" s="107"/>
      <c r="XCW3" s="107"/>
      <c r="XCX3" s="107"/>
      <c r="XCY3" s="107"/>
      <c r="XCZ3" s="107"/>
      <c r="XDA3" s="107"/>
      <c r="XDB3" s="107"/>
      <c r="XDC3" s="107"/>
      <c r="XDD3" s="107"/>
      <c r="XDE3" s="107"/>
      <c r="XDF3" s="107"/>
      <c r="XDG3" s="107"/>
      <c r="XDH3" s="107"/>
      <c r="XDI3" s="107"/>
      <c r="XDJ3" s="107"/>
      <c r="XDK3" s="107"/>
      <c r="XDL3" s="107"/>
      <c r="XDM3" s="107"/>
      <c r="XDN3" s="107"/>
      <c r="XDO3" s="107"/>
      <c r="XDP3" s="107"/>
      <c r="XDQ3" s="107"/>
      <c r="XDR3" s="107"/>
      <c r="XDS3" s="107"/>
      <c r="XDT3" s="107"/>
      <c r="XDU3" s="107"/>
      <c r="XDV3" s="107"/>
      <c r="XDW3" s="107"/>
      <c r="XDX3" s="107"/>
      <c r="XDY3" s="107"/>
      <c r="XDZ3" s="107"/>
      <c r="XEA3" s="107"/>
      <c r="XEB3" s="107"/>
      <c r="XEC3" s="107"/>
      <c r="XED3" s="107"/>
      <c r="XEE3" s="107"/>
      <c r="XEF3" s="107"/>
      <c r="XEG3" s="107"/>
      <c r="XEH3" s="107"/>
      <c r="XEI3" s="107"/>
      <c r="XEJ3" s="107"/>
      <c r="XEK3" s="107"/>
      <c r="XEL3" s="107"/>
      <c r="XEM3" s="107"/>
      <c r="XEN3" s="107"/>
      <c r="XEO3" s="107"/>
      <c r="XEP3" s="107"/>
      <c r="XEQ3" s="107"/>
      <c r="XER3" s="107"/>
      <c r="XES3" s="107"/>
      <c r="XET3" s="107"/>
      <c r="XEU3" s="107"/>
      <c r="XEV3" s="107"/>
      <c r="XEW3" s="107"/>
      <c r="XEX3" s="107"/>
      <c r="XEY3" s="107"/>
      <c r="XEZ3" s="107"/>
      <c r="XFA3" s="107"/>
      <c r="XFB3" s="107"/>
      <c r="XFC3" s="107"/>
    </row>
    <row r="4" spans="1:16383" s="109" customFormat="1" ht="17.25" thickBot="1" x14ac:dyDescent="0.35">
      <c r="B4" s="167"/>
      <c r="C4" s="149"/>
      <c r="D4" s="150"/>
      <c r="E4" s="151"/>
      <c r="F4" s="152"/>
      <c r="G4" s="153"/>
      <c r="H4" s="154"/>
      <c r="I4" s="153"/>
      <c r="J4" s="153"/>
      <c r="K4" s="153"/>
      <c r="L4" s="153"/>
      <c r="M4" s="153"/>
      <c r="N4" s="153"/>
      <c r="O4" s="153"/>
      <c r="P4" s="153"/>
      <c r="Q4" s="152"/>
      <c r="R4" s="155"/>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c r="AMK4" s="107"/>
      <c r="AML4" s="107"/>
      <c r="AMM4" s="107"/>
      <c r="AMN4" s="107"/>
      <c r="AMO4" s="107"/>
      <c r="AMP4" s="107"/>
      <c r="AMQ4" s="107"/>
      <c r="AMR4" s="107"/>
      <c r="AMS4" s="107"/>
      <c r="AMT4" s="107"/>
      <c r="AMU4" s="107"/>
      <c r="AMV4" s="107"/>
      <c r="AMW4" s="107"/>
      <c r="AMX4" s="107"/>
      <c r="AMY4" s="107"/>
      <c r="AMZ4" s="107"/>
      <c r="ANA4" s="107"/>
      <c r="ANB4" s="107"/>
      <c r="ANC4" s="107"/>
      <c r="AND4" s="107"/>
      <c r="ANE4" s="107"/>
      <c r="ANF4" s="107"/>
      <c r="ANG4" s="107"/>
      <c r="ANH4" s="107"/>
      <c r="ANI4" s="107"/>
      <c r="ANJ4" s="107"/>
      <c r="ANK4" s="107"/>
      <c r="ANL4" s="107"/>
      <c r="ANM4" s="107"/>
      <c r="ANN4" s="107"/>
      <c r="ANO4" s="107"/>
      <c r="ANP4" s="107"/>
      <c r="ANQ4" s="107"/>
      <c r="ANR4" s="107"/>
      <c r="ANS4" s="107"/>
      <c r="ANT4" s="107"/>
      <c r="ANU4" s="107"/>
      <c r="ANV4" s="107"/>
      <c r="ANW4" s="107"/>
      <c r="ANX4" s="107"/>
      <c r="ANY4" s="107"/>
      <c r="ANZ4" s="107"/>
      <c r="AOA4" s="107"/>
      <c r="AOB4" s="107"/>
      <c r="AOC4" s="107"/>
      <c r="AOD4" s="107"/>
      <c r="AOE4" s="107"/>
      <c r="AOF4" s="107"/>
      <c r="AOG4" s="107"/>
      <c r="AOH4" s="107"/>
      <c r="AOI4" s="107"/>
      <c r="AOJ4" s="107"/>
      <c r="AOK4" s="107"/>
      <c r="AOL4" s="107"/>
      <c r="AOM4" s="107"/>
      <c r="AON4" s="107"/>
      <c r="AOO4" s="107"/>
      <c r="AOP4" s="107"/>
      <c r="AOQ4" s="107"/>
      <c r="AOR4" s="107"/>
      <c r="AOS4" s="107"/>
      <c r="AOT4" s="107"/>
      <c r="AOU4" s="107"/>
      <c r="AOV4" s="107"/>
      <c r="AOW4" s="107"/>
      <c r="AOX4" s="107"/>
      <c r="AOY4" s="107"/>
      <c r="AOZ4" s="107"/>
      <c r="APA4" s="107"/>
      <c r="APB4" s="107"/>
      <c r="APC4" s="107"/>
      <c r="APD4" s="107"/>
      <c r="APE4" s="107"/>
      <c r="APF4" s="107"/>
      <c r="APG4" s="107"/>
      <c r="APH4" s="107"/>
      <c r="API4" s="107"/>
      <c r="APJ4" s="107"/>
      <c r="APK4" s="107"/>
      <c r="APL4" s="107"/>
      <c r="APM4" s="107"/>
      <c r="APN4" s="107"/>
      <c r="APO4" s="107"/>
      <c r="APP4" s="107"/>
      <c r="APQ4" s="107"/>
      <c r="APR4" s="107"/>
      <c r="APS4" s="107"/>
      <c r="APT4" s="107"/>
      <c r="APU4" s="107"/>
      <c r="APV4" s="107"/>
      <c r="APW4" s="107"/>
      <c r="APX4" s="107"/>
      <c r="APY4" s="107"/>
      <c r="APZ4" s="107"/>
      <c r="AQA4" s="107"/>
      <c r="AQB4" s="107"/>
      <c r="AQC4" s="107"/>
      <c r="AQD4" s="107"/>
      <c r="AQE4" s="107"/>
      <c r="AQF4" s="107"/>
      <c r="AQG4" s="107"/>
      <c r="AQH4" s="107"/>
      <c r="AQI4" s="107"/>
      <c r="AQJ4" s="107"/>
      <c r="AQK4" s="107"/>
      <c r="AQL4" s="107"/>
      <c r="AQM4" s="107"/>
      <c r="AQN4" s="107"/>
      <c r="AQO4" s="107"/>
      <c r="AQP4" s="107"/>
      <c r="AQQ4" s="107"/>
      <c r="AQR4" s="107"/>
      <c r="AQS4" s="107"/>
      <c r="AQT4" s="107"/>
      <c r="AQU4" s="107"/>
      <c r="AQV4" s="107"/>
      <c r="AQW4" s="107"/>
      <c r="AQX4" s="107"/>
      <c r="AQY4" s="107"/>
      <c r="AQZ4" s="107"/>
      <c r="ARA4" s="107"/>
      <c r="ARB4" s="107"/>
      <c r="ARC4" s="107"/>
      <c r="ARD4" s="107"/>
      <c r="ARE4" s="107"/>
      <c r="ARF4" s="107"/>
      <c r="ARG4" s="107"/>
      <c r="ARH4" s="107"/>
      <c r="ARI4" s="107"/>
      <c r="ARJ4" s="107"/>
      <c r="ARK4" s="107"/>
      <c r="ARL4" s="107"/>
      <c r="ARM4" s="107"/>
      <c r="ARN4" s="107"/>
      <c r="ARO4" s="107"/>
      <c r="ARP4" s="107"/>
      <c r="ARQ4" s="107"/>
      <c r="ARR4" s="107"/>
      <c r="ARS4" s="107"/>
      <c r="ART4" s="107"/>
      <c r="ARU4" s="107"/>
      <c r="ARV4" s="107"/>
      <c r="ARW4" s="107"/>
      <c r="ARX4" s="107"/>
      <c r="ARY4" s="107"/>
      <c r="ARZ4" s="107"/>
      <c r="ASA4" s="107"/>
      <c r="ASB4" s="107"/>
      <c r="ASC4" s="107"/>
      <c r="ASD4" s="107"/>
      <c r="ASE4" s="107"/>
      <c r="ASF4" s="107"/>
      <c r="ASG4" s="107"/>
      <c r="ASH4" s="107"/>
      <c r="ASI4" s="107"/>
      <c r="ASJ4" s="107"/>
      <c r="ASK4" s="107"/>
      <c r="ASL4" s="107"/>
      <c r="ASM4" s="107"/>
      <c r="ASN4" s="107"/>
      <c r="ASO4" s="107"/>
      <c r="ASP4" s="107"/>
      <c r="ASQ4" s="107"/>
      <c r="ASR4" s="107"/>
      <c r="ASS4" s="107"/>
      <c r="AST4" s="107"/>
      <c r="ASU4" s="107"/>
      <c r="ASV4" s="107"/>
      <c r="ASW4" s="107"/>
      <c r="ASX4" s="107"/>
      <c r="ASY4" s="107"/>
      <c r="ASZ4" s="107"/>
      <c r="ATA4" s="107"/>
      <c r="ATB4" s="107"/>
      <c r="ATC4" s="107"/>
      <c r="ATD4" s="107"/>
      <c r="ATE4" s="107"/>
      <c r="ATF4" s="107"/>
      <c r="ATG4" s="107"/>
      <c r="ATH4" s="107"/>
      <c r="ATI4" s="107"/>
      <c r="ATJ4" s="107"/>
      <c r="ATK4" s="107"/>
      <c r="ATL4" s="107"/>
      <c r="ATM4" s="107"/>
      <c r="ATN4" s="107"/>
      <c r="ATO4" s="107"/>
      <c r="ATP4" s="107"/>
      <c r="ATQ4" s="107"/>
      <c r="ATR4" s="107"/>
      <c r="ATS4" s="107"/>
      <c r="ATT4" s="107"/>
      <c r="ATU4" s="107"/>
      <c r="ATV4" s="107"/>
      <c r="ATW4" s="107"/>
      <c r="ATX4" s="107"/>
      <c r="ATY4" s="107"/>
      <c r="ATZ4" s="107"/>
      <c r="AUA4" s="107"/>
      <c r="AUB4" s="107"/>
      <c r="AUC4" s="107"/>
      <c r="AUD4" s="107"/>
      <c r="AUE4" s="107"/>
      <c r="AUF4" s="107"/>
      <c r="AUG4" s="107"/>
      <c r="AUH4" s="107"/>
      <c r="AUI4" s="107"/>
      <c r="AUJ4" s="107"/>
      <c r="AUK4" s="107"/>
      <c r="AUL4" s="107"/>
      <c r="AUM4" s="107"/>
      <c r="AUN4" s="107"/>
      <c r="AUO4" s="107"/>
      <c r="AUP4" s="107"/>
      <c r="AUQ4" s="107"/>
      <c r="AUR4" s="107"/>
      <c r="AUS4" s="107"/>
      <c r="AUT4" s="107"/>
      <c r="AUU4" s="107"/>
      <c r="AUV4" s="107"/>
      <c r="AUW4" s="107"/>
      <c r="AUX4" s="107"/>
      <c r="AUY4" s="107"/>
      <c r="AUZ4" s="107"/>
      <c r="AVA4" s="107"/>
      <c r="AVB4" s="107"/>
      <c r="AVC4" s="107"/>
      <c r="AVD4" s="107"/>
      <c r="AVE4" s="107"/>
      <c r="AVF4" s="107"/>
      <c r="AVG4" s="107"/>
      <c r="AVH4" s="107"/>
      <c r="AVI4" s="107"/>
      <c r="AVJ4" s="107"/>
      <c r="AVK4" s="107"/>
      <c r="AVL4" s="107"/>
      <c r="AVM4" s="107"/>
      <c r="AVN4" s="107"/>
      <c r="AVO4" s="107"/>
      <c r="AVP4" s="107"/>
      <c r="AVQ4" s="107"/>
      <c r="AVR4" s="107"/>
      <c r="AVS4" s="107"/>
      <c r="AVT4" s="107"/>
      <c r="AVU4" s="107"/>
      <c r="AVV4" s="107"/>
      <c r="AVW4" s="107"/>
      <c r="AVX4" s="107"/>
      <c r="AVY4" s="107"/>
      <c r="AVZ4" s="107"/>
      <c r="AWA4" s="107"/>
      <c r="AWB4" s="107"/>
      <c r="AWC4" s="107"/>
      <c r="AWD4" s="107"/>
      <c r="AWE4" s="107"/>
      <c r="AWF4" s="107"/>
      <c r="AWG4" s="107"/>
      <c r="AWH4" s="107"/>
      <c r="AWI4" s="107"/>
      <c r="AWJ4" s="107"/>
      <c r="AWK4" s="107"/>
      <c r="AWL4" s="107"/>
      <c r="AWM4" s="107"/>
      <c r="AWN4" s="107"/>
      <c r="AWO4" s="107"/>
      <c r="AWP4" s="107"/>
      <c r="AWQ4" s="107"/>
      <c r="AWR4" s="107"/>
      <c r="AWS4" s="107"/>
      <c r="AWT4" s="107"/>
      <c r="AWU4" s="107"/>
      <c r="AWV4" s="107"/>
      <c r="AWW4" s="107"/>
      <c r="AWX4" s="107"/>
      <c r="AWY4" s="107"/>
      <c r="AWZ4" s="107"/>
      <c r="AXA4" s="107"/>
      <c r="AXB4" s="107"/>
      <c r="AXC4" s="107"/>
      <c r="AXD4" s="107"/>
      <c r="AXE4" s="107"/>
      <c r="AXF4" s="107"/>
      <c r="AXG4" s="107"/>
      <c r="AXH4" s="107"/>
      <c r="AXI4" s="107"/>
      <c r="AXJ4" s="107"/>
      <c r="AXK4" s="107"/>
      <c r="AXL4" s="107"/>
      <c r="AXM4" s="107"/>
      <c r="AXN4" s="107"/>
      <c r="AXO4" s="107"/>
      <c r="AXP4" s="107"/>
      <c r="AXQ4" s="107"/>
      <c r="AXR4" s="107"/>
      <c r="AXS4" s="107"/>
      <c r="AXT4" s="107"/>
      <c r="AXU4" s="107"/>
      <c r="AXV4" s="107"/>
      <c r="AXW4" s="107"/>
      <c r="AXX4" s="107"/>
      <c r="AXY4" s="107"/>
      <c r="AXZ4" s="107"/>
      <c r="AYA4" s="107"/>
      <c r="AYB4" s="107"/>
      <c r="AYC4" s="107"/>
      <c r="AYD4" s="107"/>
      <c r="AYE4" s="107"/>
      <c r="AYF4" s="107"/>
      <c r="AYG4" s="107"/>
      <c r="AYH4" s="107"/>
      <c r="AYI4" s="107"/>
      <c r="AYJ4" s="107"/>
      <c r="AYK4" s="107"/>
      <c r="AYL4" s="107"/>
      <c r="AYM4" s="107"/>
      <c r="AYN4" s="107"/>
      <c r="AYO4" s="107"/>
      <c r="AYP4" s="107"/>
      <c r="AYQ4" s="107"/>
      <c r="AYR4" s="107"/>
      <c r="AYS4" s="107"/>
      <c r="AYT4" s="107"/>
      <c r="AYU4" s="107"/>
      <c r="AYV4" s="107"/>
      <c r="AYW4" s="107"/>
      <c r="AYX4" s="107"/>
      <c r="AYY4" s="107"/>
      <c r="AYZ4" s="107"/>
      <c r="AZA4" s="107"/>
      <c r="AZB4" s="107"/>
      <c r="AZC4" s="107"/>
      <c r="AZD4" s="107"/>
      <c r="AZE4" s="107"/>
      <c r="AZF4" s="107"/>
      <c r="AZG4" s="107"/>
      <c r="AZH4" s="107"/>
      <c r="AZI4" s="107"/>
      <c r="AZJ4" s="107"/>
      <c r="AZK4" s="107"/>
      <c r="AZL4" s="107"/>
      <c r="AZM4" s="107"/>
      <c r="AZN4" s="107"/>
      <c r="AZO4" s="107"/>
      <c r="AZP4" s="107"/>
      <c r="AZQ4" s="107"/>
      <c r="AZR4" s="107"/>
      <c r="AZS4" s="107"/>
      <c r="AZT4" s="107"/>
      <c r="AZU4" s="107"/>
      <c r="AZV4" s="107"/>
      <c r="AZW4" s="107"/>
      <c r="AZX4" s="107"/>
      <c r="AZY4" s="107"/>
      <c r="AZZ4" s="107"/>
      <c r="BAA4" s="107"/>
      <c r="BAB4" s="107"/>
      <c r="BAC4" s="107"/>
      <c r="BAD4" s="107"/>
      <c r="BAE4" s="107"/>
      <c r="BAF4" s="107"/>
      <c r="BAG4" s="107"/>
      <c r="BAH4" s="107"/>
      <c r="BAI4" s="107"/>
      <c r="BAJ4" s="107"/>
      <c r="BAK4" s="107"/>
      <c r="BAL4" s="107"/>
      <c r="BAM4" s="107"/>
      <c r="BAN4" s="107"/>
      <c r="BAO4" s="107"/>
      <c r="BAP4" s="107"/>
      <c r="BAQ4" s="107"/>
      <c r="BAR4" s="107"/>
      <c r="BAS4" s="107"/>
      <c r="BAT4" s="107"/>
      <c r="BAU4" s="107"/>
      <c r="BAV4" s="107"/>
      <c r="BAW4" s="107"/>
      <c r="BAX4" s="107"/>
      <c r="BAY4" s="107"/>
      <c r="BAZ4" s="107"/>
      <c r="BBA4" s="107"/>
      <c r="BBB4" s="107"/>
      <c r="BBC4" s="107"/>
      <c r="BBD4" s="107"/>
      <c r="BBE4" s="107"/>
      <c r="BBF4" s="107"/>
      <c r="BBG4" s="107"/>
      <c r="BBH4" s="107"/>
      <c r="BBI4" s="107"/>
      <c r="BBJ4" s="107"/>
      <c r="BBK4" s="107"/>
      <c r="BBL4" s="107"/>
      <c r="BBM4" s="107"/>
      <c r="BBN4" s="107"/>
      <c r="BBO4" s="107"/>
      <c r="BBP4" s="107"/>
      <c r="BBQ4" s="107"/>
      <c r="BBR4" s="107"/>
      <c r="BBS4" s="107"/>
      <c r="BBT4" s="107"/>
      <c r="BBU4" s="107"/>
      <c r="BBV4" s="107"/>
      <c r="BBW4" s="107"/>
      <c r="BBX4" s="107"/>
      <c r="BBY4" s="107"/>
      <c r="BBZ4" s="107"/>
      <c r="BCA4" s="107"/>
      <c r="BCB4" s="107"/>
      <c r="BCC4" s="107"/>
      <c r="BCD4" s="107"/>
      <c r="BCE4" s="107"/>
      <c r="BCF4" s="107"/>
      <c r="BCG4" s="107"/>
      <c r="BCH4" s="107"/>
      <c r="BCI4" s="107"/>
      <c r="BCJ4" s="107"/>
      <c r="BCK4" s="107"/>
      <c r="BCL4" s="107"/>
      <c r="BCM4" s="107"/>
      <c r="BCN4" s="107"/>
      <c r="BCO4" s="107"/>
      <c r="BCP4" s="107"/>
      <c r="BCQ4" s="107"/>
      <c r="BCR4" s="107"/>
      <c r="BCS4" s="107"/>
      <c r="BCT4" s="107"/>
      <c r="BCU4" s="107"/>
      <c r="BCV4" s="107"/>
      <c r="BCW4" s="107"/>
      <c r="BCX4" s="107"/>
      <c r="BCY4" s="107"/>
      <c r="BCZ4" s="107"/>
      <c r="BDA4" s="107"/>
      <c r="BDB4" s="107"/>
      <c r="BDC4" s="107"/>
      <c r="BDD4" s="107"/>
      <c r="BDE4" s="107"/>
      <c r="BDF4" s="107"/>
      <c r="BDG4" s="107"/>
      <c r="BDH4" s="107"/>
      <c r="BDI4" s="107"/>
      <c r="BDJ4" s="107"/>
      <c r="BDK4" s="107"/>
      <c r="BDL4" s="107"/>
      <c r="BDM4" s="107"/>
      <c r="BDN4" s="107"/>
      <c r="BDO4" s="107"/>
      <c r="BDP4" s="107"/>
      <c r="BDQ4" s="107"/>
      <c r="BDR4" s="107"/>
      <c r="BDS4" s="107"/>
      <c r="BDT4" s="107"/>
      <c r="BDU4" s="107"/>
      <c r="BDV4" s="107"/>
      <c r="BDW4" s="107"/>
      <c r="BDX4" s="107"/>
      <c r="BDY4" s="107"/>
      <c r="BDZ4" s="107"/>
      <c r="BEA4" s="107"/>
      <c r="BEB4" s="107"/>
      <c r="BEC4" s="107"/>
      <c r="BED4" s="107"/>
      <c r="BEE4" s="107"/>
      <c r="BEF4" s="107"/>
      <c r="BEG4" s="107"/>
      <c r="BEH4" s="107"/>
      <c r="BEI4" s="107"/>
      <c r="BEJ4" s="107"/>
      <c r="BEK4" s="107"/>
      <c r="BEL4" s="107"/>
      <c r="BEM4" s="107"/>
      <c r="BEN4" s="107"/>
      <c r="BEO4" s="107"/>
      <c r="BEP4" s="107"/>
      <c r="BEQ4" s="107"/>
      <c r="BER4" s="107"/>
      <c r="BES4" s="107"/>
      <c r="BET4" s="107"/>
      <c r="BEU4" s="107"/>
      <c r="BEV4" s="107"/>
      <c r="BEW4" s="107"/>
      <c r="BEX4" s="107"/>
      <c r="BEY4" s="107"/>
      <c r="BEZ4" s="107"/>
      <c r="BFA4" s="107"/>
      <c r="BFB4" s="107"/>
      <c r="BFC4" s="107"/>
      <c r="BFD4" s="107"/>
      <c r="BFE4" s="107"/>
      <c r="BFF4" s="107"/>
      <c r="BFG4" s="107"/>
      <c r="BFH4" s="107"/>
      <c r="BFI4" s="107"/>
      <c r="BFJ4" s="107"/>
      <c r="BFK4" s="107"/>
      <c r="BFL4" s="107"/>
      <c r="BFM4" s="107"/>
      <c r="BFN4" s="107"/>
      <c r="BFO4" s="107"/>
      <c r="BFP4" s="107"/>
      <c r="BFQ4" s="107"/>
      <c r="BFR4" s="107"/>
      <c r="BFS4" s="107"/>
      <c r="BFT4" s="107"/>
      <c r="BFU4" s="107"/>
      <c r="BFV4" s="107"/>
      <c r="BFW4" s="107"/>
      <c r="BFX4" s="107"/>
      <c r="BFY4" s="107"/>
      <c r="BFZ4" s="107"/>
      <c r="BGA4" s="107"/>
      <c r="BGB4" s="107"/>
      <c r="BGC4" s="107"/>
      <c r="BGD4" s="107"/>
      <c r="BGE4" s="107"/>
      <c r="BGF4" s="107"/>
      <c r="BGG4" s="107"/>
      <c r="BGH4" s="107"/>
      <c r="BGI4" s="107"/>
      <c r="BGJ4" s="107"/>
      <c r="BGK4" s="107"/>
      <c r="BGL4" s="107"/>
      <c r="BGM4" s="107"/>
      <c r="BGN4" s="107"/>
      <c r="BGO4" s="107"/>
      <c r="BGP4" s="107"/>
      <c r="BGQ4" s="107"/>
      <c r="BGR4" s="107"/>
      <c r="BGS4" s="107"/>
      <c r="BGT4" s="107"/>
      <c r="BGU4" s="107"/>
      <c r="BGV4" s="107"/>
      <c r="BGW4" s="107"/>
      <c r="BGX4" s="107"/>
      <c r="BGY4" s="107"/>
      <c r="BGZ4" s="107"/>
      <c r="BHA4" s="107"/>
      <c r="BHB4" s="107"/>
      <c r="BHC4" s="107"/>
      <c r="BHD4" s="107"/>
      <c r="BHE4" s="107"/>
      <c r="BHF4" s="107"/>
      <c r="BHG4" s="107"/>
      <c r="BHH4" s="107"/>
      <c r="BHI4" s="107"/>
      <c r="BHJ4" s="107"/>
      <c r="BHK4" s="107"/>
      <c r="BHL4" s="107"/>
      <c r="BHM4" s="107"/>
      <c r="BHN4" s="107"/>
      <c r="BHO4" s="107"/>
      <c r="BHP4" s="107"/>
      <c r="BHQ4" s="107"/>
      <c r="BHR4" s="107"/>
      <c r="BHS4" s="107"/>
      <c r="BHT4" s="107"/>
      <c r="BHU4" s="107"/>
      <c r="BHV4" s="107"/>
      <c r="BHW4" s="107"/>
      <c r="BHX4" s="107"/>
      <c r="BHY4" s="107"/>
      <c r="BHZ4" s="107"/>
      <c r="BIA4" s="107"/>
      <c r="BIB4" s="107"/>
      <c r="BIC4" s="107"/>
      <c r="BID4" s="107"/>
      <c r="BIE4" s="107"/>
      <c r="BIF4" s="107"/>
      <c r="BIG4" s="107"/>
      <c r="BIH4" s="107"/>
      <c r="BII4" s="107"/>
      <c r="BIJ4" s="107"/>
      <c r="BIK4" s="107"/>
      <c r="BIL4" s="107"/>
      <c r="BIM4" s="107"/>
      <c r="BIN4" s="107"/>
      <c r="BIO4" s="107"/>
      <c r="BIP4" s="107"/>
      <c r="BIQ4" s="107"/>
      <c r="BIR4" s="107"/>
      <c r="BIS4" s="107"/>
      <c r="BIT4" s="107"/>
      <c r="BIU4" s="107"/>
      <c r="BIV4" s="107"/>
      <c r="BIW4" s="107"/>
      <c r="BIX4" s="107"/>
      <c r="BIY4" s="107"/>
      <c r="BIZ4" s="107"/>
      <c r="BJA4" s="107"/>
      <c r="BJB4" s="107"/>
      <c r="BJC4" s="107"/>
      <c r="BJD4" s="107"/>
      <c r="BJE4" s="107"/>
      <c r="BJF4" s="107"/>
      <c r="BJG4" s="107"/>
      <c r="BJH4" s="107"/>
      <c r="BJI4" s="107"/>
      <c r="BJJ4" s="107"/>
      <c r="BJK4" s="107"/>
      <c r="BJL4" s="107"/>
      <c r="BJM4" s="107"/>
      <c r="BJN4" s="107"/>
      <c r="BJO4" s="107"/>
      <c r="BJP4" s="107"/>
      <c r="BJQ4" s="107"/>
      <c r="BJR4" s="107"/>
      <c r="BJS4" s="107"/>
      <c r="BJT4" s="107"/>
      <c r="BJU4" s="107"/>
      <c r="BJV4" s="107"/>
      <c r="BJW4" s="107"/>
      <c r="BJX4" s="107"/>
      <c r="BJY4" s="107"/>
      <c r="BJZ4" s="107"/>
      <c r="BKA4" s="107"/>
      <c r="BKB4" s="107"/>
      <c r="BKC4" s="107"/>
      <c r="BKD4" s="107"/>
      <c r="BKE4" s="107"/>
      <c r="BKF4" s="107"/>
      <c r="BKG4" s="107"/>
      <c r="BKH4" s="107"/>
      <c r="BKI4" s="107"/>
      <c r="BKJ4" s="107"/>
      <c r="BKK4" s="107"/>
      <c r="BKL4" s="107"/>
      <c r="BKM4" s="107"/>
      <c r="BKN4" s="107"/>
      <c r="BKO4" s="107"/>
      <c r="BKP4" s="107"/>
      <c r="BKQ4" s="107"/>
      <c r="BKR4" s="107"/>
      <c r="BKS4" s="107"/>
      <c r="BKT4" s="107"/>
      <c r="BKU4" s="107"/>
      <c r="BKV4" s="107"/>
      <c r="BKW4" s="107"/>
      <c r="BKX4" s="107"/>
      <c r="BKY4" s="107"/>
      <c r="BKZ4" s="107"/>
      <c r="BLA4" s="107"/>
      <c r="BLB4" s="107"/>
      <c r="BLC4" s="107"/>
      <c r="BLD4" s="107"/>
      <c r="BLE4" s="107"/>
      <c r="BLF4" s="107"/>
      <c r="BLG4" s="107"/>
      <c r="BLH4" s="107"/>
      <c r="BLI4" s="107"/>
      <c r="BLJ4" s="107"/>
      <c r="BLK4" s="107"/>
      <c r="BLL4" s="107"/>
      <c r="BLM4" s="107"/>
      <c r="BLN4" s="107"/>
      <c r="BLO4" s="107"/>
      <c r="BLP4" s="107"/>
      <c r="BLQ4" s="107"/>
      <c r="BLR4" s="107"/>
      <c r="BLS4" s="107"/>
      <c r="BLT4" s="107"/>
      <c r="BLU4" s="107"/>
      <c r="BLV4" s="107"/>
      <c r="BLW4" s="107"/>
      <c r="BLX4" s="107"/>
      <c r="BLY4" s="107"/>
      <c r="BLZ4" s="107"/>
      <c r="BMA4" s="107"/>
      <c r="BMB4" s="107"/>
      <c r="BMC4" s="107"/>
      <c r="BMD4" s="107"/>
      <c r="BME4" s="107"/>
      <c r="BMF4" s="107"/>
      <c r="BMG4" s="107"/>
      <c r="BMH4" s="107"/>
      <c r="BMI4" s="107"/>
      <c r="BMJ4" s="107"/>
      <c r="BMK4" s="107"/>
      <c r="BML4" s="107"/>
      <c r="BMM4" s="107"/>
      <c r="BMN4" s="107"/>
      <c r="BMO4" s="107"/>
      <c r="BMP4" s="107"/>
      <c r="BMQ4" s="107"/>
      <c r="BMR4" s="107"/>
      <c r="BMS4" s="107"/>
      <c r="BMT4" s="107"/>
      <c r="BMU4" s="107"/>
      <c r="BMV4" s="107"/>
      <c r="BMW4" s="107"/>
      <c r="BMX4" s="107"/>
      <c r="BMY4" s="107"/>
      <c r="BMZ4" s="107"/>
      <c r="BNA4" s="107"/>
      <c r="BNB4" s="107"/>
      <c r="BNC4" s="107"/>
      <c r="BND4" s="107"/>
      <c r="BNE4" s="107"/>
      <c r="BNF4" s="107"/>
      <c r="BNG4" s="107"/>
      <c r="BNH4" s="107"/>
      <c r="BNI4" s="107"/>
      <c r="BNJ4" s="107"/>
      <c r="BNK4" s="107"/>
      <c r="BNL4" s="107"/>
      <c r="BNM4" s="107"/>
      <c r="BNN4" s="107"/>
      <c r="BNO4" s="107"/>
      <c r="BNP4" s="107"/>
      <c r="BNQ4" s="107"/>
      <c r="BNR4" s="107"/>
      <c r="BNS4" s="107"/>
      <c r="BNT4" s="107"/>
      <c r="BNU4" s="107"/>
      <c r="BNV4" s="107"/>
      <c r="BNW4" s="107"/>
      <c r="BNX4" s="107"/>
      <c r="BNY4" s="107"/>
      <c r="BNZ4" s="107"/>
      <c r="BOA4" s="107"/>
      <c r="BOB4" s="107"/>
      <c r="BOC4" s="107"/>
      <c r="BOD4" s="107"/>
      <c r="BOE4" s="107"/>
      <c r="BOF4" s="107"/>
      <c r="BOG4" s="107"/>
      <c r="BOH4" s="107"/>
      <c r="BOI4" s="107"/>
      <c r="BOJ4" s="107"/>
      <c r="BOK4" s="107"/>
      <c r="BOL4" s="107"/>
      <c r="BOM4" s="107"/>
      <c r="BON4" s="107"/>
      <c r="BOO4" s="107"/>
      <c r="BOP4" s="107"/>
      <c r="BOQ4" s="107"/>
      <c r="BOR4" s="107"/>
      <c r="BOS4" s="107"/>
      <c r="BOT4" s="107"/>
      <c r="BOU4" s="107"/>
      <c r="BOV4" s="107"/>
      <c r="BOW4" s="107"/>
      <c r="BOX4" s="107"/>
      <c r="BOY4" s="107"/>
      <c r="BOZ4" s="107"/>
      <c r="BPA4" s="107"/>
      <c r="BPB4" s="107"/>
      <c r="BPC4" s="107"/>
      <c r="BPD4" s="107"/>
      <c r="BPE4" s="107"/>
      <c r="BPF4" s="107"/>
      <c r="BPG4" s="107"/>
      <c r="BPH4" s="107"/>
      <c r="BPI4" s="107"/>
      <c r="BPJ4" s="107"/>
      <c r="BPK4" s="107"/>
      <c r="BPL4" s="107"/>
      <c r="BPM4" s="107"/>
      <c r="BPN4" s="107"/>
      <c r="BPO4" s="107"/>
      <c r="BPP4" s="107"/>
      <c r="BPQ4" s="107"/>
      <c r="BPR4" s="107"/>
      <c r="BPS4" s="107"/>
      <c r="BPT4" s="107"/>
      <c r="BPU4" s="107"/>
      <c r="BPV4" s="107"/>
      <c r="BPW4" s="107"/>
      <c r="BPX4" s="107"/>
      <c r="BPY4" s="107"/>
      <c r="BPZ4" s="107"/>
      <c r="BQA4" s="107"/>
      <c r="BQB4" s="107"/>
      <c r="BQC4" s="107"/>
      <c r="BQD4" s="107"/>
      <c r="BQE4" s="107"/>
      <c r="BQF4" s="107"/>
      <c r="BQG4" s="107"/>
      <c r="BQH4" s="107"/>
      <c r="BQI4" s="107"/>
      <c r="BQJ4" s="107"/>
      <c r="BQK4" s="107"/>
      <c r="BQL4" s="107"/>
      <c r="BQM4" s="107"/>
      <c r="BQN4" s="107"/>
      <c r="BQO4" s="107"/>
      <c r="BQP4" s="107"/>
      <c r="BQQ4" s="107"/>
      <c r="BQR4" s="107"/>
      <c r="BQS4" s="107"/>
      <c r="BQT4" s="107"/>
      <c r="BQU4" s="107"/>
      <c r="BQV4" s="107"/>
      <c r="BQW4" s="107"/>
      <c r="BQX4" s="107"/>
      <c r="BQY4" s="107"/>
      <c r="BQZ4" s="107"/>
      <c r="BRA4" s="107"/>
      <c r="BRB4" s="107"/>
      <c r="BRC4" s="107"/>
      <c r="BRD4" s="107"/>
      <c r="BRE4" s="107"/>
      <c r="BRF4" s="107"/>
      <c r="BRG4" s="107"/>
      <c r="BRH4" s="107"/>
      <c r="BRI4" s="107"/>
      <c r="BRJ4" s="107"/>
      <c r="BRK4" s="107"/>
      <c r="BRL4" s="107"/>
      <c r="BRM4" s="107"/>
      <c r="BRN4" s="107"/>
      <c r="BRO4" s="107"/>
      <c r="BRP4" s="107"/>
      <c r="BRQ4" s="107"/>
      <c r="BRR4" s="107"/>
      <c r="BRS4" s="107"/>
      <c r="BRT4" s="107"/>
      <c r="BRU4" s="107"/>
      <c r="BRV4" s="107"/>
      <c r="BRW4" s="107"/>
      <c r="BRX4" s="107"/>
      <c r="BRY4" s="107"/>
      <c r="BRZ4" s="107"/>
      <c r="BSA4" s="107"/>
      <c r="BSB4" s="107"/>
      <c r="BSC4" s="107"/>
      <c r="BSD4" s="107"/>
      <c r="BSE4" s="107"/>
      <c r="BSF4" s="107"/>
      <c r="BSG4" s="107"/>
      <c r="BSH4" s="107"/>
      <c r="BSI4" s="107"/>
      <c r="BSJ4" s="107"/>
      <c r="BSK4" s="107"/>
      <c r="BSL4" s="107"/>
      <c r="BSM4" s="107"/>
      <c r="BSN4" s="107"/>
      <c r="BSO4" s="107"/>
      <c r="BSP4" s="107"/>
      <c r="BSQ4" s="107"/>
      <c r="BSR4" s="107"/>
      <c r="BSS4" s="107"/>
      <c r="BST4" s="107"/>
      <c r="BSU4" s="107"/>
      <c r="BSV4" s="107"/>
      <c r="BSW4" s="107"/>
      <c r="BSX4" s="107"/>
      <c r="BSY4" s="107"/>
      <c r="BSZ4" s="107"/>
      <c r="BTA4" s="107"/>
      <c r="BTB4" s="107"/>
      <c r="BTC4" s="107"/>
      <c r="BTD4" s="107"/>
      <c r="BTE4" s="107"/>
      <c r="BTF4" s="107"/>
      <c r="BTG4" s="107"/>
      <c r="BTH4" s="107"/>
      <c r="BTI4" s="107"/>
      <c r="BTJ4" s="107"/>
      <c r="BTK4" s="107"/>
      <c r="BTL4" s="107"/>
      <c r="BTM4" s="107"/>
      <c r="BTN4" s="107"/>
      <c r="BTO4" s="107"/>
      <c r="BTP4" s="107"/>
      <c r="BTQ4" s="107"/>
      <c r="BTR4" s="107"/>
      <c r="BTS4" s="107"/>
      <c r="BTT4" s="107"/>
      <c r="BTU4" s="107"/>
      <c r="BTV4" s="107"/>
      <c r="BTW4" s="107"/>
      <c r="BTX4" s="107"/>
      <c r="BTY4" s="107"/>
      <c r="BTZ4" s="107"/>
      <c r="BUA4" s="107"/>
      <c r="BUB4" s="107"/>
      <c r="BUC4" s="107"/>
      <c r="BUD4" s="107"/>
      <c r="BUE4" s="107"/>
      <c r="BUF4" s="107"/>
      <c r="BUG4" s="107"/>
      <c r="BUH4" s="107"/>
      <c r="BUI4" s="107"/>
      <c r="BUJ4" s="107"/>
      <c r="BUK4" s="107"/>
      <c r="BUL4" s="107"/>
      <c r="BUM4" s="107"/>
      <c r="BUN4" s="107"/>
      <c r="BUO4" s="107"/>
      <c r="BUP4" s="107"/>
      <c r="BUQ4" s="107"/>
      <c r="BUR4" s="107"/>
      <c r="BUS4" s="107"/>
      <c r="BUT4" s="107"/>
      <c r="BUU4" s="107"/>
      <c r="BUV4" s="107"/>
      <c r="BUW4" s="107"/>
      <c r="BUX4" s="107"/>
      <c r="BUY4" s="107"/>
      <c r="BUZ4" s="107"/>
      <c r="BVA4" s="107"/>
      <c r="BVB4" s="107"/>
      <c r="BVC4" s="107"/>
      <c r="BVD4" s="107"/>
      <c r="BVE4" s="107"/>
      <c r="BVF4" s="107"/>
      <c r="BVG4" s="107"/>
      <c r="BVH4" s="107"/>
      <c r="BVI4" s="107"/>
      <c r="BVJ4" s="107"/>
      <c r="BVK4" s="107"/>
      <c r="BVL4" s="107"/>
      <c r="BVM4" s="107"/>
      <c r="BVN4" s="107"/>
      <c r="BVO4" s="107"/>
      <c r="BVP4" s="107"/>
      <c r="BVQ4" s="107"/>
      <c r="BVR4" s="107"/>
      <c r="BVS4" s="107"/>
      <c r="BVT4" s="107"/>
      <c r="BVU4" s="107"/>
      <c r="BVV4" s="107"/>
      <c r="BVW4" s="107"/>
      <c r="BVX4" s="107"/>
      <c r="BVY4" s="107"/>
      <c r="BVZ4" s="107"/>
      <c r="BWA4" s="107"/>
      <c r="BWB4" s="107"/>
      <c r="BWC4" s="107"/>
      <c r="BWD4" s="107"/>
      <c r="BWE4" s="107"/>
      <c r="BWF4" s="107"/>
      <c r="BWG4" s="107"/>
      <c r="BWH4" s="107"/>
      <c r="BWI4" s="107"/>
      <c r="BWJ4" s="107"/>
      <c r="BWK4" s="107"/>
      <c r="BWL4" s="107"/>
      <c r="BWM4" s="107"/>
      <c r="BWN4" s="107"/>
      <c r="BWO4" s="107"/>
      <c r="BWP4" s="107"/>
      <c r="BWQ4" s="107"/>
      <c r="BWR4" s="107"/>
      <c r="BWS4" s="107"/>
      <c r="BWT4" s="107"/>
      <c r="BWU4" s="107"/>
      <c r="BWV4" s="107"/>
      <c r="BWW4" s="107"/>
      <c r="BWX4" s="107"/>
      <c r="BWY4" s="107"/>
      <c r="BWZ4" s="107"/>
      <c r="BXA4" s="107"/>
      <c r="BXB4" s="107"/>
      <c r="BXC4" s="107"/>
      <c r="BXD4" s="107"/>
      <c r="BXE4" s="107"/>
      <c r="BXF4" s="107"/>
      <c r="BXG4" s="107"/>
      <c r="BXH4" s="107"/>
      <c r="BXI4" s="107"/>
      <c r="BXJ4" s="107"/>
      <c r="BXK4" s="107"/>
      <c r="BXL4" s="107"/>
      <c r="BXM4" s="107"/>
      <c r="BXN4" s="107"/>
      <c r="BXO4" s="107"/>
      <c r="BXP4" s="107"/>
      <c r="BXQ4" s="107"/>
      <c r="BXR4" s="107"/>
      <c r="BXS4" s="107"/>
      <c r="BXT4" s="107"/>
      <c r="BXU4" s="107"/>
      <c r="BXV4" s="107"/>
      <c r="BXW4" s="107"/>
      <c r="BXX4" s="107"/>
      <c r="BXY4" s="107"/>
      <c r="BXZ4" s="107"/>
      <c r="BYA4" s="107"/>
      <c r="BYB4" s="107"/>
      <c r="BYC4" s="107"/>
      <c r="BYD4" s="107"/>
      <c r="BYE4" s="107"/>
      <c r="BYF4" s="107"/>
      <c r="BYG4" s="107"/>
      <c r="BYH4" s="107"/>
      <c r="BYI4" s="107"/>
      <c r="BYJ4" s="107"/>
      <c r="BYK4" s="107"/>
      <c r="BYL4" s="107"/>
      <c r="BYM4" s="107"/>
      <c r="BYN4" s="107"/>
      <c r="BYO4" s="107"/>
      <c r="BYP4" s="107"/>
      <c r="BYQ4" s="107"/>
      <c r="BYR4" s="107"/>
      <c r="BYS4" s="107"/>
      <c r="BYT4" s="107"/>
      <c r="BYU4" s="107"/>
      <c r="BYV4" s="107"/>
      <c r="BYW4" s="107"/>
      <c r="BYX4" s="107"/>
      <c r="BYY4" s="107"/>
      <c r="BYZ4" s="107"/>
      <c r="BZA4" s="107"/>
      <c r="BZB4" s="107"/>
      <c r="BZC4" s="107"/>
      <c r="BZD4" s="107"/>
      <c r="BZE4" s="107"/>
      <c r="BZF4" s="107"/>
      <c r="BZG4" s="107"/>
      <c r="BZH4" s="107"/>
      <c r="BZI4" s="107"/>
      <c r="BZJ4" s="107"/>
      <c r="BZK4" s="107"/>
      <c r="BZL4" s="107"/>
      <c r="BZM4" s="107"/>
      <c r="BZN4" s="107"/>
      <c r="BZO4" s="107"/>
      <c r="BZP4" s="107"/>
      <c r="BZQ4" s="107"/>
      <c r="BZR4" s="107"/>
      <c r="BZS4" s="107"/>
      <c r="BZT4" s="107"/>
      <c r="BZU4" s="107"/>
      <c r="BZV4" s="107"/>
      <c r="BZW4" s="107"/>
      <c r="BZX4" s="107"/>
      <c r="BZY4" s="107"/>
      <c r="BZZ4" s="107"/>
      <c r="CAA4" s="107"/>
      <c r="CAB4" s="107"/>
      <c r="CAC4" s="107"/>
      <c r="CAD4" s="107"/>
      <c r="CAE4" s="107"/>
      <c r="CAF4" s="107"/>
      <c r="CAG4" s="107"/>
      <c r="CAH4" s="107"/>
      <c r="CAI4" s="107"/>
      <c r="CAJ4" s="107"/>
      <c r="CAK4" s="107"/>
      <c r="CAL4" s="107"/>
      <c r="CAM4" s="107"/>
      <c r="CAN4" s="107"/>
      <c r="CAO4" s="107"/>
      <c r="CAP4" s="107"/>
      <c r="CAQ4" s="107"/>
      <c r="CAR4" s="107"/>
      <c r="CAS4" s="107"/>
      <c r="CAT4" s="107"/>
      <c r="CAU4" s="107"/>
      <c r="CAV4" s="107"/>
      <c r="CAW4" s="107"/>
      <c r="CAX4" s="107"/>
      <c r="CAY4" s="107"/>
      <c r="CAZ4" s="107"/>
      <c r="CBA4" s="107"/>
      <c r="CBB4" s="107"/>
      <c r="CBC4" s="107"/>
      <c r="CBD4" s="107"/>
      <c r="CBE4" s="107"/>
      <c r="CBF4" s="107"/>
      <c r="CBG4" s="107"/>
      <c r="CBH4" s="107"/>
      <c r="CBI4" s="107"/>
      <c r="CBJ4" s="107"/>
      <c r="CBK4" s="107"/>
      <c r="CBL4" s="107"/>
      <c r="CBM4" s="107"/>
      <c r="CBN4" s="107"/>
      <c r="CBO4" s="107"/>
      <c r="CBP4" s="107"/>
      <c r="CBQ4" s="107"/>
      <c r="CBR4" s="107"/>
      <c r="CBS4" s="107"/>
      <c r="CBT4" s="107"/>
      <c r="CBU4" s="107"/>
      <c r="CBV4" s="107"/>
      <c r="CBW4" s="107"/>
      <c r="CBX4" s="107"/>
      <c r="CBY4" s="107"/>
      <c r="CBZ4" s="107"/>
      <c r="CCA4" s="107"/>
      <c r="CCB4" s="107"/>
      <c r="CCC4" s="107"/>
      <c r="CCD4" s="107"/>
      <c r="CCE4" s="107"/>
      <c r="CCF4" s="107"/>
      <c r="CCG4" s="107"/>
      <c r="CCH4" s="107"/>
      <c r="CCI4" s="107"/>
      <c r="CCJ4" s="107"/>
      <c r="CCK4" s="107"/>
      <c r="CCL4" s="107"/>
      <c r="CCM4" s="107"/>
      <c r="CCN4" s="107"/>
      <c r="CCO4" s="107"/>
      <c r="CCP4" s="107"/>
      <c r="CCQ4" s="107"/>
      <c r="CCR4" s="107"/>
      <c r="CCS4" s="107"/>
      <c r="CCT4" s="107"/>
      <c r="CCU4" s="107"/>
      <c r="CCV4" s="107"/>
      <c r="CCW4" s="107"/>
      <c r="CCX4" s="107"/>
      <c r="CCY4" s="107"/>
      <c r="CCZ4" s="107"/>
      <c r="CDA4" s="107"/>
      <c r="CDB4" s="107"/>
      <c r="CDC4" s="107"/>
      <c r="CDD4" s="107"/>
      <c r="CDE4" s="107"/>
      <c r="CDF4" s="107"/>
      <c r="CDG4" s="107"/>
      <c r="CDH4" s="107"/>
      <c r="CDI4" s="107"/>
      <c r="CDJ4" s="107"/>
      <c r="CDK4" s="107"/>
      <c r="CDL4" s="107"/>
      <c r="CDM4" s="107"/>
      <c r="CDN4" s="107"/>
      <c r="CDO4" s="107"/>
      <c r="CDP4" s="107"/>
      <c r="CDQ4" s="107"/>
      <c r="CDR4" s="107"/>
      <c r="CDS4" s="107"/>
      <c r="CDT4" s="107"/>
      <c r="CDU4" s="107"/>
      <c r="CDV4" s="107"/>
      <c r="CDW4" s="107"/>
      <c r="CDX4" s="107"/>
      <c r="CDY4" s="107"/>
      <c r="CDZ4" s="107"/>
      <c r="CEA4" s="107"/>
      <c r="CEB4" s="107"/>
      <c r="CEC4" s="107"/>
      <c r="CED4" s="107"/>
      <c r="CEE4" s="107"/>
      <c r="CEF4" s="107"/>
      <c r="CEG4" s="107"/>
      <c r="CEH4" s="107"/>
      <c r="CEI4" s="107"/>
      <c r="CEJ4" s="107"/>
      <c r="CEK4" s="107"/>
      <c r="CEL4" s="107"/>
      <c r="CEM4" s="107"/>
      <c r="CEN4" s="107"/>
      <c r="CEO4" s="107"/>
      <c r="CEP4" s="107"/>
      <c r="CEQ4" s="107"/>
      <c r="CER4" s="107"/>
      <c r="CES4" s="107"/>
      <c r="CET4" s="107"/>
      <c r="CEU4" s="107"/>
      <c r="CEV4" s="107"/>
      <c r="CEW4" s="107"/>
      <c r="CEX4" s="107"/>
      <c r="CEY4" s="107"/>
      <c r="CEZ4" s="107"/>
      <c r="CFA4" s="107"/>
      <c r="CFB4" s="107"/>
      <c r="CFC4" s="107"/>
      <c r="CFD4" s="107"/>
      <c r="CFE4" s="107"/>
      <c r="CFF4" s="107"/>
      <c r="CFG4" s="107"/>
      <c r="CFH4" s="107"/>
      <c r="CFI4" s="107"/>
      <c r="CFJ4" s="107"/>
      <c r="CFK4" s="107"/>
      <c r="CFL4" s="107"/>
      <c r="CFM4" s="107"/>
      <c r="CFN4" s="107"/>
      <c r="CFO4" s="107"/>
      <c r="CFP4" s="107"/>
      <c r="CFQ4" s="107"/>
      <c r="CFR4" s="107"/>
      <c r="CFS4" s="107"/>
      <c r="CFT4" s="107"/>
      <c r="CFU4" s="107"/>
      <c r="CFV4" s="107"/>
      <c r="CFW4" s="107"/>
      <c r="CFX4" s="107"/>
      <c r="CFY4" s="107"/>
      <c r="CFZ4" s="107"/>
      <c r="CGA4" s="107"/>
      <c r="CGB4" s="107"/>
      <c r="CGC4" s="107"/>
      <c r="CGD4" s="107"/>
      <c r="CGE4" s="107"/>
      <c r="CGF4" s="107"/>
      <c r="CGG4" s="107"/>
      <c r="CGH4" s="107"/>
      <c r="CGI4" s="107"/>
      <c r="CGJ4" s="107"/>
      <c r="CGK4" s="107"/>
      <c r="CGL4" s="107"/>
      <c r="CGM4" s="107"/>
      <c r="CGN4" s="107"/>
      <c r="CGO4" s="107"/>
      <c r="CGP4" s="107"/>
      <c r="CGQ4" s="107"/>
      <c r="CGR4" s="107"/>
      <c r="CGS4" s="107"/>
      <c r="CGT4" s="107"/>
      <c r="CGU4" s="107"/>
      <c r="CGV4" s="107"/>
      <c r="CGW4" s="107"/>
      <c r="CGX4" s="107"/>
      <c r="CGY4" s="107"/>
      <c r="CGZ4" s="107"/>
      <c r="CHA4" s="107"/>
      <c r="CHB4" s="107"/>
      <c r="CHC4" s="107"/>
      <c r="CHD4" s="107"/>
      <c r="CHE4" s="107"/>
      <c r="CHF4" s="107"/>
      <c r="CHG4" s="107"/>
      <c r="CHH4" s="107"/>
      <c r="CHI4" s="107"/>
      <c r="CHJ4" s="107"/>
      <c r="CHK4" s="107"/>
      <c r="CHL4" s="107"/>
      <c r="CHM4" s="107"/>
      <c r="CHN4" s="107"/>
      <c r="CHO4" s="107"/>
      <c r="CHP4" s="107"/>
      <c r="CHQ4" s="107"/>
      <c r="CHR4" s="107"/>
      <c r="CHS4" s="107"/>
      <c r="CHT4" s="107"/>
      <c r="CHU4" s="107"/>
      <c r="CHV4" s="107"/>
      <c r="CHW4" s="107"/>
      <c r="CHX4" s="107"/>
      <c r="CHY4" s="107"/>
      <c r="CHZ4" s="107"/>
      <c r="CIA4" s="107"/>
      <c r="CIB4" s="107"/>
      <c r="CIC4" s="107"/>
      <c r="CID4" s="107"/>
      <c r="CIE4" s="107"/>
      <c r="CIF4" s="107"/>
      <c r="CIG4" s="107"/>
      <c r="CIH4" s="107"/>
      <c r="CII4" s="107"/>
      <c r="CIJ4" s="107"/>
      <c r="CIK4" s="107"/>
      <c r="CIL4" s="107"/>
      <c r="CIM4" s="107"/>
      <c r="CIN4" s="107"/>
      <c r="CIO4" s="107"/>
      <c r="CIP4" s="107"/>
      <c r="CIQ4" s="107"/>
      <c r="CIR4" s="107"/>
      <c r="CIS4" s="107"/>
      <c r="CIT4" s="107"/>
      <c r="CIU4" s="107"/>
      <c r="CIV4" s="107"/>
      <c r="CIW4" s="107"/>
      <c r="CIX4" s="107"/>
      <c r="CIY4" s="107"/>
      <c r="CIZ4" s="107"/>
      <c r="CJA4" s="107"/>
      <c r="CJB4" s="107"/>
      <c r="CJC4" s="107"/>
      <c r="CJD4" s="107"/>
      <c r="CJE4" s="107"/>
      <c r="CJF4" s="107"/>
      <c r="CJG4" s="107"/>
      <c r="CJH4" s="107"/>
      <c r="CJI4" s="107"/>
      <c r="CJJ4" s="107"/>
      <c r="CJK4" s="107"/>
      <c r="CJL4" s="107"/>
      <c r="CJM4" s="107"/>
      <c r="CJN4" s="107"/>
      <c r="CJO4" s="107"/>
      <c r="CJP4" s="107"/>
      <c r="CJQ4" s="107"/>
      <c r="CJR4" s="107"/>
      <c r="CJS4" s="107"/>
      <c r="CJT4" s="107"/>
      <c r="CJU4" s="107"/>
      <c r="CJV4" s="107"/>
      <c r="CJW4" s="107"/>
      <c r="CJX4" s="107"/>
      <c r="CJY4" s="107"/>
      <c r="CJZ4" s="107"/>
      <c r="CKA4" s="107"/>
      <c r="CKB4" s="107"/>
      <c r="CKC4" s="107"/>
      <c r="CKD4" s="107"/>
      <c r="CKE4" s="107"/>
      <c r="CKF4" s="107"/>
      <c r="CKG4" s="107"/>
      <c r="CKH4" s="107"/>
      <c r="CKI4" s="107"/>
      <c r="CKJ4" s="107"/>
      <c r="CKK4" s="107"/>
      <c r="CKL4" s="107"/>
      <c r="CKM4" s="107"/>
      <c r="CKN4" s="107"/>
      <c r="CKO4" s="107"/>
      <c r="CKP4" s="107"/>
      <c r="CKQ4" s="107"/>
      <c r="CKR4" s="107"/>
      <c r="CKS4" s="107"/>
      <c r="CKT4" s="107"/>
      <c r="CKU4" s="107"/>
      <c r="CKV4" s="107"/>
      <c r="CKW4" s="107"/>
      <c r="CKX4" s="107"/>
      <c r="CKY4" s="107"/>
      <c r="CKZ4" s="107"/>
      <c r="CLA4" s="107"/>
      <c r="CLB4" s="107"/>
      <c r="CLC4" s="107"/>
      <c r="CLD4" s="107"/>
      <c r="CLE4" s="107"/>
      <c r="CLF4" s="107"/>
      <c r="CLG4" s="107"/>
      <c r="CLH4" s="107"/>
      <c r="CLI4" s="107"/>
      <c r="CLJ4" s="107"/>
      <c r="CLK4" s="107"/>
      <c r="CLL4" s="107"/>
      <c r="CLM4" s="107"/>
      <c r="CLN4" s="107"/>
      <c r="CLO4" s="107"/>
      <c r="CLP4" s="107"/>
      <c r="CLQ4" s="107"/>
      <c r="CLR4" s="107"/>
      <c r="CLS4" s="107"/>
      <c r="CLT4" s="107"/>
      <c r="CLU4" s="107"/>
      <c r="CLV4" s="107"/>
      <c r="CLW4" s="107"/>
      <c r="CLX4" s="107"/>
      <c r="CLY4" s="107"/>
      <c r="CLZ4" s="107"/>
      <c r="CMA4" s="107"/>
      <c r="CMB4" s="107"/>
      <c r="CMC4" s="107"/>
      <c r="CMD4" s="107"/>
      <c r="CME4" s="107"/>
      <c r="CMF4" s="107"/>
      <c r="CMG4" s="107"/>
      <c r="CMH4" s="107"/>
      <c r="CMI4" s="107"/>
      <c r="CMJ4" s="107"/>
      <c r="CMK4" s="107"/>
      <c r="CML4" s="107"/>
      <c r="CMM4" s="107"/>
      <c r="CMN4" s="107"/>
      <c r="CMO4" s="107"/>
      <c r="CMP4" s="107"/>
      <c r="CMQ4" s="107"/>
      <c r="CMR4" s="107"/>
      <c r="CMS4" s="107"/>
      <c r="CMT4" s="107"/>
      <c r="CMU4" s="107"/>
      <c r="CMV4" s="107"/>
      <c r="CMW4" s="107"/>
      <c r="CMX4" s="107"/>
      <c r="CMY4" s="107"/>
      <c r="CMZ4" s="107"/>
      <c r="CNA4" s="107"/>
      <c r="CNB4" s="107"/>
      <c r="CNC4" s="107"/>
      <c r="CND4" s="107"/>
      <c r="CNE4" s="107"/>
      <c r="CNF4" s="107"/>
      <c r="CNG4" s="107"/>
      <c r="CNH4" s="107"/>
      <c r="CNI4" s="107"/>
      <c r="CNJ4" s="107"/>
      <c r="CNK4" s="107"/>
      <c r="CNL4" s="107"/>
      <c r="CNM4" s="107"/>
      <c r="CNN4" s="107"/>
      <c r="CNO4" s="107"/>
      <c r="CNP4" s="107"/>
      <c r="CNQ4" s="107"/>
      <c r="CNR4" s="107"/>
      <c r="CNS4" s="107"/>
      <c r="CNT4" s="107"/>
      <c r="CNU4" s="107"/>
      <c r="CNV4" s="107"/>
      <c r="CNW4" s="107"/>
      <c r="CNX4" s="107"/>
      <c r="CNY4" s="107"/>
      <c r="CNZ4" s="107"/>
      <c r="COA4" s="107"/>
      <c r="COB4" s="107"/>
      <c r="COC4" s="107"/>
      <c r="COD4" s="107"/>
      <c r="COE4" s="107"/>
      <c r="COF4" s="107"/>
      <c r="COG4" s="107"/>
      <c r="COH4" s="107"/>
      <c r="COI4" s="107"/>
      <c r="COJ4" s="107"/>
      <c r="COK4" s="107"/>
      <c r="COL4" s="107"/>
      <c r="COM4" s="107"/>
      <c r="CON4" s="107"/>
      <c r="COO4" s="107"/>
      <c r="COP4" s="107"/>
      <c r="COQ4" s="107"/>
      <c r="COR4" s="107"/>
      <c r="COS4" s="107"/>
      <c r="COT4" s="107"/>
      <c r="COU4" s="107"/>
      <c r="COV4" s="107"/>
      <c r="COW4" s="107"/>
      <c r="COX4" s="107"/>
      <c r="COY4" s="107"/>
      <c r="COZ4" s="107"/>
      <c r="CPA4" s="107"/>
      <c r="CPB4" s="107"/>
      <c r="CPC4" s="107"/>
      <c r="CPD4" s="107"/>
      <c r="CPE4" s="107"/>
      <c r="CPF4" s="107"/>
      <c r="CPG4" s="107"/>
      <c r="CPH4" s="107"/>
      <c r="CPI4" s="107"/>
      <c r="CPJ4" s="107"/>
      <c r="CPK4" s="107"/>
      <c r="CPL4" s="107"/>
      <c r="CPM4" s="107"/>
      <c r="CPN4" s="107"/>
      <c r="CPO4" s="107"/>
      <c r="CPP4" s="107"/>
      <c r="CPQ4" s="107"/>
      <c r="CPR4" s="107"/>
      <c r="CPS4" s="107"/>
      <c r="CPT4" s="107"/>
      <c r="CPU4" s="107"/>
      <c r="CPV4" s="107"/>
      <c r="CPW4" s="107"/>
      <c r="CPX4" s="107"/>
      <c r="CPY4" s="107"/>
      <c r="CPZ4" s="107"/>
      <c r="CQA4" s="107"/>
      <c r="CQB4" s="107"/>
      <c r="CQC4" s="107"/>
      <c r="CQD4" s="107"/>
      <c r="CQE4" s="107"/>
      <c r="CQF4" s="107"/>
      <c r="CQG4" s="107"/>
      <c r="CQH4" s="107"/>
      <c r="CQI4" s="107"/>
      <c r="CQJ4" s="107"/>
      <c r="CQK4" s="107"/>
      <c r="CQL4" s="107"/>
      <c r="CQM4" s="107"/>
      <c r="CQN4" s="107"/>
      <c r="CQO4" s="107"/>
      <c r="CQP4" s="107"/>
      <c r="CQQ4" s="107"/>
      <c r="CQR4" s="107"/>
      <c r="CQS4" s="107"/>
      <c r="CQT4" s="107"/>
      <c r="CQU4" s="107"/>
      <c r="CQV4" s="107"/>
      <c r="CQW4" s="107"/>
      <c r="CQX4" s="107"/>
      <c r="CQY4" s="107"/>
      <c r="CQZ4" s="107"/>
      <c r="CRA4" s="107"/>
      <c r="CRB4" s="107"/>
      <c r="CRC4" s="107"/>
      <c r="CRD4" s="107"/>
      <c r="CRE4" s="107"/>
      <c r="CRF4" s="107"/>
      <c r="CRG4" s="107"/>
      <c r="CRH4" s="107"/>
      <c r="CRI4" s="107"/>
      <c r="CRJ4" s="107"/>
      <c r="CRK4" s="107"/>
      <c r="CRL4" s="107"/>
      <c r="CRM4" s="107"/>
      <c r="CRN4" s="107"/>
      <c r="CRO4" s="107"/>
      <c r="CRP4" s="107"/>
      <c r="CRQ4" s="107"/>
      <c r="CRR4" s="107"/>
      <c r="CRS4" s="107"/>
      <c r="CRT4" s="107"/>
      <c r="CRU4" s="107"/>
      <c r="CRV4" s="107"/>
      <c r="CRW4" s="107"/>
      <c r="CRX4" s="107"/>
      <c r="CRY4" s="107"/>
      <c r="CRZ4" s="107"/>
      <c r="CSA4" s="107"/>
      <c r="CSB4" s="107"/>
      <c r="CSC4" s="107"/>
      <c r="CSD4" s="107"/>
      <c r="CSE4" s="107"/>
      <c r="CSF4" s="107"/>
      <c r="CSG4" s="107"/>
      <c r="CSH4" s="107"/>
      <c r="CSI4" s="107"/>
      <c r="CSJ4" s="107"/>
      <c r="CSK4" s="107"/>
      <c r="CSL4" s="107"/>
      <c r="CSM4" s="107"/>
      <c r="CSN4" s="107"/>
      <c r="CSO4" s="107"/>
      <c r="CSP4" s="107"/>
      <c r="CSQ4" s="107"/>
      <c r="CSR4" s="107"/>
      <c r="CSS4" s="107"/>
      <c r="CST4" s="107"/>
      <c r="CSU4" s="107"/>
      <c r="CSV4" s="107"/>
      <c r="CSW4" s="107"/>
      <c r="CSX4" s="107"/>
      <c r="CSY4" s="107"/>
      <c r="CSZ4" s="107"/>
      <c r="CTA4" s="107"/>
      <c r="CTB4" s="107"/>
      <c r="CTC4" s="107"/>
      <c r="CTD4" s="107"/>
      <c r="CTE4" s="107"/>
      <c r="CTF4" s="107"/>
      <c r="CTG4" s="107"/>
      <c r="CTH4" s="107"/>
      <c r="CTI4" s="107"/>
      <c r="CTJ4" s="107"/>
      <c r="CTK4" s="107"/>
      <c r="CTL4" s="107"/>
      <c r="CTM4" s="107"/>
      <c r="CTN4" s="107"/>
      <c r="CTO4" s="107"/>
      <c r="CTP4" s="107"/>
      <c r="CTQ4" s="107"/>
      <c r="CTR4" s="107"/>
      <c r="CTS4" s="107"/>
      <c r="CTT4" s="107"/>
      <c r="CTU4" s="107"/>
      <c r="CTV4" s="107"/>
      <c r="CTW4" s="107"/>
      <c r="CTX4" s="107"/>
      <c r="CTY4" s="107"/>
      <c r="CTZ4" s="107"/>
      <c r="CUA4" s="107"/>
      <c r="CUB4" s="107"/>
      <c r="CUC4" s="107"/>
      <c r="CUD4" s="107"/>
      <c r="CUE4" s="107"/>
      <c r="CUF4" s="107"/>
      <c r="CUG4" s="107"/>
      <c r="CUH4" s="107"/>
      <c r="CUI4" s="107"/>
      <c r="CUJ4" s="107"/>
      <c r="CUK4" s="107"/>
      <c r="CUL4" s="107"/>
      <c r="CUM4" s="107"/>
      <c r="CUN4" s="107"/>
      <c r="CUO4" s="107"/>
      <c r="CUP4" s="107"/>
      <c r="CUQ4" s="107"/>
      <c r="CUR4" s="107"/>
      <c r="CUS4" s="107"/>
      <c r="CUT4" s="107"/>
      <c r="CUU4" s="107"/>
      <c r="CUV4" s="107"/>
      <c r="CUW4" s="107"/>
      <c r="CUX4" s="107"/>
      <c r="CUY4" s="107"/>
      <c r="CUZ4" s="107"/>
      <c r="CVA4" s="107"/>
      <c r="CVB4" s="107"/>
      <c r="CVC4" s="107"/>
      <c r="CVD4" s="107"/>
      <c r="CVE4" s="107"/>
      <c r="CVF4" s="107"/>
      <c r="CVG4" s="107"/>
      <c r="CVH4" s="107"/>
      <c r="CVI4" s="107"/>
      <c r="CVJ4" s="107"/>
      <c r="CVK4" s="107"/>
      <c r="CVL4" s="107"/>
      <c r="CVM4" s="107"/>
      <c r="CVN4" s="107"/>
      <c r="CVO4" s="107"/>
      <c r="CVP4" s="107"/>
      <c r="CVQ4" s="107"/>
      <c r="CVR4" s="107"/>
      <c r="CVS4" s="107"/>
      <c r="CVT4" s="107"/>
      <c r="CVU4" s="107"/>
      <c r="CVV4" s="107"/>
      <c r="CVW4" s="107"/>
      <c r="CVX4" s="107"/>
      <c r="CVY4" s="107"/>
      <c r="CVZ4" s="107"/>
      <c r="CWA4" s="107"/>
      <c r="CWB4" s="107"/>
      <c r="CWC4" s="107"/>
      <c r="CWD4" s="107"/>
      <c r="CWE4" s="107"/>
      <c r="CWF4" s="107"/>
      <c r="CWG4" s="107"/>
      <c r="CWH4" s="107"/>
      <c r="CWI4" s="107"/>
      <c r="CWJ4" s="107"/>
      <c r="CWK4" s="107"/>
      <c r="CWL4" s="107"/>
      <c r="CWM4" s="107"/>
      <c r="CWN4" s="107"/>
      <c r="CWO4" s="107"/>
      <c r="CWP4" s="107"/>
      <c r="CWQ4" s="107"/>
      <c r="CWR4" s="107"/>
      <c r="CWS4" s="107"/>
      <c r="CWT4" s="107"/>
      <c r="CWU4" s="107"/>
      <c r="CWV4" s="107"/>
      <c r="CWW4" s="107"/>
      <c r="CWX4" s="107"/>
      <c r="CWY4" s="107"/>
      <c r="CWZ4" s="107"/>
      <c r="CXA4" s="107"/>
      <c r="CXB4" s="107"/>
      <c r="CXC4" s="107"/>
      <c r="CXD4" s="107"/>
      <c r="CXE4" s="107"/>
      <c r="CXF4" s="107"/>
      <c r="CXG4" s="107"/>
      <c r="CXH4" s="107"/>
      <c r="CXI4" s="107"/>
      <c r="CXJ4" s="107"/>
      <c r="CXK4" s="107"/>
      <c r="CXL4" s="107"/>
      <c r="CXM4" s="107"/>
      <c r="CXN4" s="107"/>
      <c r="CXO4" s="107"/>
      <c r="CXP4" s="107"/>
      <c r="CXQ4" s="107"/>
      <c r="CXR4" s="107"/>
      <c r="CXS4" s="107"/>
      <c r="CXT4" s="107"/>
      <c r="CXU4" s="107"/>
      <c r="CXV4" s="107"/>
      <c r="CXW4" s="107"/>
      <c r="CXX4" s="107"/>
      <c r="CXY4" s="107"/>
      <c r="CXZ4" s="107"/>
      <c r="CYA4" s="107"/>
      <c r="CYB4" s="107"/>
      <c r="CYC4" s="107"/>
      <c r="CYD4" s="107"/>
      <c r="CYE4" s="107"/>
      <c r="CYF4" s="107"/>
      <c r="CYG4" s="107"/>
      <c r="CYH4" s="107"/>
      <c r="CYI4" s="107"/>
      <c r="CYJ4" s="107"/>
      <c r="CYK4" s="107"/>
      <c r="CYL4" s="107"/>
      <c r="CYM4" s="107"/>
      <c r="CYN4" s="107"/>
      <c r="CYO4" s="107"/>
      <c r="CYP4" s="107"/>
      <c r="CYQ4" s="107"/>
      <c r="CYR4" s="107"/>
      <c r="CYS4" s="107"/>
      <c r="CYT4" s="107"/>
      <c r="CYU4" s="107"/>
      <c r="CYV4" s="107"/>
      <c r="CYW4" s="107"/>
      <c r="CYX4" s="107"/>
      <c r="CYY4" s="107"/>
      <c r="CYZ4" s="107"/>
      <c r="CZA4" s="107"/>
      <c r="CZB4" s="107"/>
      <c r="CZC4" s="107"/>
      <c r="CZD4" s="107"/>
      <c r="CZE4" s="107"/>
      <c r="CZF4" s="107"/>
      <c r="CZG4" s="107"/>
      <c r="CZH4" s="107"/>
      <c r="CZI4" s="107"/>
      <c r="CZJ4" s="107"/>
      <c r="CZK4" s="107"/>
      <c r="CZL4" s="107"/>
      <c r="CZM4" s="107"/>
      <c r="CZN4" s="107"/>
      <c r="CZO4" s="107"/>
      <c r="CZP4" s="107"/>
      <c r="CZQ4" s="107"/>
      <c r="CZR4" s="107"/>
      <c r="CZS4" s="107"/>
      <c r="CZT4" s="107"/>
      <c r="CZU4" s="107"/>
      <c r="CZV4" s="107"/>
      <c r="CZW4" s="107"/>
      <c r="CZX4" s="107"/>
      <c r="CZY4" s="107"/>
      <c r="CZZ4" s="107"/>
      <c r="DAA4" s="107"/>
      <c r="DAB4" s="107"/>
      <c r="DAC4" s="107"/>
      <c r="DAD4" s="107"/>
      <c r="DAE4" s="107"/>
      <c r="DAF4" s="107"/>
      <c r="DAG4" s="107"/>
      <c r="DAH4" s="107"/>
      <c r="DAI4" s="107"/>
      <c r="DAJ4" s="107"/>
      <c r="DAK4" s="107"/>
      <c r="DAL4" s="107"/>
      <c r="DAM4" s="107"/>
      <c r="DAN4" s="107"/>
      <c r="DAO4" s="107"/>
      <c r="DAP4" s="107"/>
      <c r="DAQ4" s="107"/>
      <c r="DAR4" s="107"/>
      <c r="DAS4" s="107"/>
      <c r="DAT4" s="107"/>
      <c r="DAU4" s="107"/>
      <c r="DAV4" s="107"/>
      <c r="DAW4" s="107"/>
      <c r="DAX4" s="107"/>
      <c r="DAY4" s="107"/>
      <c r="DAZ4" s="107"/>
      <c r="DBA4" s="107"/>
      <c r="DBB4" s="107"/>
      <c r="DBC4" s="107"/>
      <c r="DBD4" s="107"/>
      <c r="DBE4" s="107"/>
      <c r="DBF4" s="107"/>
      <c r="DBG4" s="107"/>
      <c r="DBH4" s="107"/>
      <c r="DBI4" s="107"/>
      <c r="DBJ4" s="107"/>
      <c r="DBK4" s="107"/>
      <c r="DBL4" s="107"/>
      <c r="DBM4" s="107"/>
      <c r="DBN4" s="107"/>
      <c r="DBO4" s="107"/>
      <c r="DBP4" s="107"/>
      <c r="DBQ4" s="107"/>
      <c r="DBR4" s="107"/>
      <c r="DBS4" s="107"/>
      <c r="DBT4" s="107"/>
      <c r="DBU4" s="107"/>
      <c r="DBV4" s="107"/>
      <c r="DBW4" s="107"/>
      <c r="DBX4" s="107"/>
      <c r="DBY4" s="107"/>
      <c r="DBZ4" s="107"/>
      <c r="DCA4" s="107"/>
      <c r="DCB4" s="107"/>
      <c r="DCC4" s="107"/>
      <c r="DCD4" s="107"/>
      <c r="DCE4" s="107"/>
      <c r="DCF4" s="107"/>
      <c r="DCG4" s="107"/>
      <c r="DCH4" s="107"/>
      <c r="DCI4" s="107"/>
      <c r="DCJ4" s="107"/>
      <c r="DCK4" s="107"/>
      <c r="DCL4" s="107"/>
      <c r="DCM4" s="107"/>
      <c r="DCN4" s="107"/>
      <c r="DCO4" s="107"/>
      <c r="DCP4" s="107"/>
      <c r="DCQ4" s="107"/>
      <c r="DCR4" s="107"/>
      <c r="DCS4" s="107"/>
      <c r="DCT4" s="107"/>
      <c r="DCU4" s="107"/>
      <c r="DCV4" s="107"/>
      <c r="DCW4" s="107"/>
      <c r="DCX4" s="107"/>
      <c r="DCY4" s="107"/>
      <c r="DCZ4" s="107"/>
      <c r="DDA4" s="107"/>
      <c r="DDB4" s="107"/>
      <c r="DDC4" s="107"/>
      <c r="DDD4" s="107"/>
      <c r="DDE4" s="107"/>
      <c r="DDF4" s="107"/>
      <c r="DDG4" s="107"/>
      <c r="DDH4" s="107"/>
      <c r="DDI4" s="107"/>
      <c r="DDJ4" s="107"/>
      <c r="DDK4" s="107"/>
      <c r="DDL4" s="107"/>
      <c r="DDM4" s="107"/>
      <c r="DDN4" s="107"/>
      <c r="DDO4" s="107"/>
      <c r="DDP4" s="107"/>
      <c r="DDQ4" s="107"/>
      <c r="DDR4" s="107"/>
      <c r="DDS4" s="107"/>
      <c r="DDT4" s="107"/>
      <c r="DDU4" s="107"/>
      <c r="DDV4" s="107"/>
      <c r="DDW4" s="107"/>
      <c r="DDX4" s="107"/>
      <c r="DDY4" s="107"/>
      <c r="DDZ4" s="107"/>
      <c r="DEA4" s="107"/>
      <c r="DEB4" s="107"/>
      <c r="DEC4" s="107"/>
      <c r="DED4" s="107"/>
      <c r="DEE4" s="107"/>
      <c r="DEF4" s="107"/>
      <c r="DEG4" s="107"/>
      <c r="DEH4" s="107"/>
      <c r="DEI4" s="107"/>
      <c r="DEJ4" s="107"/>
      <c r="DEK4" s="107"/>
      <c r="DEL4" s="107"/>
      <c r="DEM4" s="107"/>
      <c r="DEN4" s="107"/>
      <c r="DEO4" s="107"/>
      <c r="DEP4" s="107"/>
      <c r="DEQ4" s="107"/>
      <c r="DER4" s="107"/>
      <c r="DES4" s="107"/>
      <c r="DET4" s="107"/>
      <c r="DEU4" s="107"/>
      <c r="DEV4" s="107"/>
      <c r="DEW4" s="107"/>
      <c r="DEX4" s="107"/>
      <c r="DEY4" s="107"/>
      <c r="DEZ4" s="107"/>
      <c r="DFA4" s="107"/>
      <c r="DFB4" s="107"/>
      <c r="DFC4" s="107"/>
      <c r="DFD4" s="107"/>
      <c r="DFE4" s="107"/>
      <c r="DFF4" s="107"/>
      <c r="DFG4" s="107"/>
      <c r="DFH4" s="107"/>
      <c r="DFI4" s="107"/>
      <c r="DFJ4" s="107"/>
      <c r="DFK4" s="107"/>
      <c r="DFL4" s="107"/>
      <c r="DFM4" s="107"/>
      <c r="DFN4" s="107"/>
      <c r="DFO4" s="107"/>
      <c r="DFP4" s="107"/>
      <c r="DFQ4" s="107"/>
      <c r="DFR4" s="107"/>
      <c r="DFS4" s="107"/>
      <c r="DFT4" s="107"/>
      <c r="DFU4" s="107"/>
      <c r="DFV4" s="107"/>
      <c r="DFW4" s="107"/>
      <c r="DFX4" s="107"/>
      <c r="DFY4" s="107"/>
      <c r="DFZ4" s="107"/>
      <c r="DGA4" s="107"/>
      <c r="DGB4" s="107"/>
      <c r="DGC4" s="107"/>
      <c r="DGD4" s="107"/>
      <c r="DGE4" s="107"/>
      <c r="DGF4" s="107"/>
      <c r="DGG4" s="107"/>
      <c r="DGH4" s="107"/>
      <c r="DGI4" s="107"/>
      <c r="DGJ4" s="107"/>
      <c r="DGK4" s="107"/>
      <c r="DGL4" s="107"/>
      <c r="DGM4" s="107"/>
      <c r="DGN4" s="107"/>
      <c r="DGO4" s="107"/>
      <c r="DGP4" s="107"/>
      <c r="DGQ4" s="107"/>
      <c r="DGR4" s="107"/>
      <c r="DGS4" s="107"/>
      <c r="DGT4" s="107"/>
      <c r="DGU4" s="107"/>
      <c r="DGV4" s="107"/>
      <c r="DGW4" s="107"/>
      <c r="DGX4" s="107"/>
      <c r="DGY4" s="107"/>
      <c r="DGZ4" s="107"/>
      <c r="DHA4" s="107"/>
      <c r="DHB4" s="107"/>
      <c r="DHC4" s="107"/>
      <c r="DHD4" s="107"/>
      <c r="DHE4" s="107"/>
      <c r="DHF4" s="107"/>
      <c r="DHG4" s="107"/>
      <c r="DHH4" s="107"/>
      <c r="DHI4" s="107"/>
      <c r="DHJ4" s="107"/>
      <c r="DHK4" s="107"/>
      <c r="DHL4" s="107"/>
      <c r="DHM4" s="107"/>
      <c r="DHN4" s="107"/>
      <c r="DHO4" s="107"/>
      <c r="DHP4" s="107"/>
      <c r="DHQ4" s="107"/>
      <c r="DHR4" s="107"/>
      <c r="DHS4" s="107"/>
      <c r="DHT4" s="107"/>
      <c r="DHU4" s="107"/>
      <c r="DHV4" s="107"/>
      <c r="DHW4" s="107"/>
      <c r="DHX4" s="107"/>
      <c r="DHY4" s="107"/>
      <c r="DHZ4" s="107"/>
      <c r="DIA4" s="107"/>
      <c r="DIB4" s="107"/>
      <c r="DIC4" s="107"/>
      <c r="DID4" s="107"/>
      <c r="DIE4" s="107"/>
      <c r="DIF4" s="107"/>
      <c r="DIG4" s="107"/>
      <c r="DIH4" s="107"/>
      <c r="DII4" s="107"/>
      <c r="DIJ4" s="107"/>
      <c r="DIK4" s="107"/>
      <c r="DIL4" s="107"/>
      <c r="DIM4" s="107"/>
      <c r="DIN4" s="107"/>
      <c r="DIO4" s="107"/>
      <c r="DIP4" s="107"/>
      <c r="DIQ4" s="107"/>
      <c r="DIR4" s="107"/>
      <c r="DIS4" s="107"/>
      <c r="DIT4" s="107"/>
      <c r="DIU4" s="107"/>
      <c r="DIV4" s="107"/>
      <c r="DIW4" s="107"/>
      <c r="DIX4" s="107"/>
      <c r="DIY4" s="107"/>
      <c r="DIZ4" s="107"/>
      <c r="DJA4" s="107"/>
      <c r="DJB4" s="107"/>
      <c r="DJC4" s="107"/>
      <c r="DJD4" s="107"/>
      <c r="DJE4" s="107"/>
      <c r="DJF4" s="107"/>
      <c r="DJG4" s="107"/>
      <c r="DJH4" s="107"/>
      <c r="DJI4" s="107"/>
      <c r="DJJ4" s="107"/>
      <c r="DJK4" s="107"/>
      <c r="DJL4" s="107"/>
      <c r="DJM4" s="107"/>
      <c r="DJN4" s="107"/>
      <c r="DJO4" s="107"/>
      <c r="DJP4" s="107"/>
      <c r="DJQ4" s="107"/>
      <c r="DJR4" s="107"/>
      <c r="DJS4" s="107"/>
      <c r="DJT4" s="107"/>
      <c r="DJU4" s="107"/>
      <c r="DJV4" s="107"/>
      <c r="DJW4" s="107"/>
      <c r="DJX4" s="107"/>
      <c r="DJY4" s="107"/>
      <c r="DJZ4" s="107"/>
      <c r="DKA4" s="107"/>
      <c r="DKB4" s="107"/>
      <c r="DKC4" s="107"/>
      <c r="DKD4" s="107"/>
      <c r="DKE4" s="107"/>
      <c r="DKF4" s="107"/>
      <c r="DKG4" s="107"/>
      <c r="DKH4" s="107"/>
      <c r="DKI4" s="107"/>
      <c r="DKJ4" s="107"/>
      <c r="DKK4" s="107"/>
      <c r="DKL4" s="107"/>
      <c r="DKM4" s="107"/>
      <c r="DKN4" s="107"/>
      <c r="DKO4" s="107"/>
      <c r="DKP4" s="107"/>
      <c r="DKQ4" s="107"/>
      <c r="DKR4" s="107"/>
      <c r="DKS4" s="107"/>
      <c r="DKT4" s="107"/>
      <c r="DKU4" s="107"/>
      <c r="DKV4" s="107"/>
      <c r="DKW4" s="107"/>
      <c r="DKX4" s="107"/>
      <c r="DKY4" s="107"/>
      <c r="DKZ4" s="107"/>
      <c r="DLA4" s="107"/>
      <c r="DLB4" s="107"/>
      <c r="DLC4" s="107"/>
      <c r="DLD4" s="107"/>
      <c r="DLE4" s="107"/>
      <c r="DLF4" s="107"/>
      <c r="DLG4" s="107"/>
      <c r="DLH4" s="107"/>
      <c r="DLI4" s="107"/>
      <c r="DLJ4" s="107"/>
      <c r="DLK4" s="107"/>
      <c r="DLL4" s="107"/>
      <c r="DLM4" s="107"/>
      <c r="DLN4" s="107"/>
      <c r="DLO4" s="107"/>
      <c r="DLP4" s="107"/>
      <c r="DLQ4" s="107"/>
      <c r="DLR4" s="107"/>
      <c r="DLS4" s="107"/>
      <c r="DLT4" s="107"/>
      <c r="DLU4" s="107"/>
      <c r="DLV4" s="107"/>
      <c r="DLW4" s="107"/>
      <c r="DLX4" s="107"/>
      <c r="DLY4" s="107"/>
      <c r="DLZ4" s="107"/>
      <c r="DMA4" s="107"/>
      <c r="DMB4" s="107"/>
      <c r="DMC4" s="107"/>
      <c r="DMD4" s="107"/>
      <c r="DME4" s="107"/>
      <c r="DMF4" s="107"/>
      <c r="DMG4" s="107"/>
      <c r="DMH4" s="107"/>
      <c r="DMI4" s="107"/>
      <c r="DMJ4" s="107"/>
      <c r="DMK4" s="107"/>
      <c r="DML4" s="107"/>
      <c r="DMM4" s="107"/>
      <c r="DMN4" s="107"/>
      <c r="DMO4" s="107"/>
      <c r="DMP4" s="107"/>
      <c r="DMQ4" s="107"/>
      <c r="DMR4" s="107"/>
      <c r="DMS4" s="107"/>
      <c r="DMT4" s="107"/>
      <c r="DMU4" s="107"/>
      <c r="DMV4" s="107"/>
      <c r="DMW4" s="107"/>
      <c r="DMX4" s="107"/>
      <c r="DMY4" s="107"/>
      <c r="DMZ4" s="107"/>
      <c r="DNA4" s="107"/>
      <c r="DNB4" s="107"/>
      <c r="DNC4" s="107"/>
      <c r="DND4" s="107"/>
      <c r="DNE4" s="107"/>
      <c r="DNF4" s="107"/>
      <c r="DNG4" s="107"/>
      <c r="DNH4" s="107"/>
      <c r="DNI4" s="107"/>
      <c r="DNJ4" s="107"/>
      <c r="DNK4" s="107"/>
      <c r="DNL4" s="107"/>
      <c r="DNM4" s="107"/>
      <c r="DNN4" s="107"/>
      <c r="DNO4" s="107"/>
      <c r="DNP4" s="107"/>
      <c r="DNQ4" s="107"/>
      <c r="DNR4" s="107"/>
      <c r="DNS4" s="107"/>
      <c r="DNT4" s="107"/>
      <c r="DNU4" s="107"/>
      <c r="DNV4" s="107"/>
      <c r="DNW4" s="107"/>
      <c r="DNX4" s="107"/>
      <c r="DNY4" s="107"/>
      <c r="DNZ4" s="107"/>
      <c r="DOA4" s="107"/>
      <c r="DOB4" s="107"/>
      <c r="DOC4" s="107"/>
      <c r="DOD4" s="107"/>
      <c r="DOE4" s="107"/>
      <c r="DOF4" s="107"/>
      <c r="DOG4" s="107"/>
      <c r="DOH4" s="107"/>
      <c r="DOI4" s="107"/>
      <c r="DOJ4" s="107"/>
      <c r="DOK4" s="107"/>
      <c r="DOL4" s="107"/>
      <c r="DOM4" s="107"/>
      <c r="DON4" s="107"/>
      <c r="DOO4" s="107"/>
      <c r="DOP4" s="107"/>
      <c r="DOQ4" s="107"/>
      <c r="DOR4" s="107"/>
      <c r="DOS4" s="107"/>
      <c r="DOT4" s="107"/>
      <c r="DOU4" s="107"/>
      <c r="DOV4" s="107"/>
      <c r="DOW4" s="107"/>
      <c r="DOX4" s="107"/>
      <c r="DOY4" s="107"/>
      <c r="DOZ4" s="107"/>
      <c r="DPA4" s="107"/>
      <c r="DPB4" s="107"/>
      <c r="DPC4" s="107"/>
      <c r="DPD4" s="107"/>
      <c r="DPE4" s="107"/>
      <c r="DPF4" s="107"/>
      <c r="DPG4" s="107"/>
      <c r="DPH4" s="107"/>
      <c r="DPI4" s="107"/>
      <c r="DPJ4" s="107"/>
      <c r="DPK4" s="107"/>
      <c r="DPL4" s="107"/>
      <c r="DPM4" s="107"/>
      <c r="DPN4" s="107"/>
      <c r="DPO4" s="107"/>
      <c r="DPP4" s="107"/>
      <c r="DPQ4" s="107"/>
      <c r="DPR4" s="107"/>
      <c r="DPS4" s="107"/>
      <c r="DPT4" s="107"/>
      <c r="DPU4" s="107"/>
      <c r="DPV4" s="107"/>
      <c r="DPW4" s="107"/>
      <c r="DPX4" s="107"/>
      <c r="DPY4" s="107"/>
      <c r="DPZ4" s="107"/>
      <c r="DQA4" s="107"/>
      <c r="DQB4" s="107"/>
      <c r="DQC4" s="107"/>
      <c r="DQD4" s="107"/>
      <c r="DQE4" s="107"/>
      <c r="DQF4" s="107"/>
      <c r="DQG4" s="107"/>
      <c r="DQH4" s="107"/>
      <c r="DQI4" s="107"/>
      <c r="DQJ4" s="107"/>
      <c r="DQK4" s="107"/>
      <c r="DQL4" s="107"/>
      <c r="DQM4" s="107"/>
      <c r="DQN4" s="107"/>
      <c r="DQO4" s="107"/>
      <c r="DQP4" s="107"/>
      <c r="DQQ4" s="107"/>
      <c r="DQR4" s="107"/>
      <c r="DQS4" s="107"/>
      <c r="DQT4" s="107"/>
      <c r="DQU4" s="107"/>
      <c r="DQV4" s="107"/>
      <c r="DQW4" s="107"/>
      <c r="DQX4" s="107"/>
      <c r="DQY4" s="107"/>
      <c r="DQZ4" s="107"/>
      <c r="DRA4" s="107"/>
      <c r="DRB4" s="107"/>
      <c r="DRC4" s="107"/>
      <c r="DRD4" s="107"/>
      <c r="DRE4" s="107"/>
      <c r="DRF4" s="107"/>
      <c r="DRG4" s="107"/>
      <c r="DRH4" s="107"/>
      <c r="DRI4" s="107"/>
      <c r="DRJ4" s="107"/>
      <c r="DRK4" s="107"/>
      <c r="DRL4" s="107"/>
      <c r="DRM4" s="107"/>
      <c r="DRN4" s="107"/>
      <c r="DRO4" s="107"/>
      <c r="DRP4" s="107"/>
      <c r="DRQ4" s="107"/>
      <c r="DRR4" s="107"/>
      <c r="DRS4" s="107"/>
      <c r="DRT4" s="107"/>
      <c r="DRU4" s="107"/>
      <c r="DRV4" s="107"/>
      <c r="DRW4" s="107"/>
      <c r="DRX4" s="107"/>
      <c r="DRY4" s="107"/>
      <c r="DRZ4" s="107"/>
      <c r="DSA4" s="107"/>
      <c r="DSB4" s="107"/>
      <c r="DSC4" s="107"/>
      <c r="DSD4" s="107"/>
      <c r="DSE4" s="107"/>
      <c r="DSF4" s="107"/>
      <c r="DSG4" s="107"/>
      <c r="DSH4" s="107"/>
      <c r="DSI4" s="107"/>
      <c r="DSJ4" s="107"/>
      <c r="DSK4" s="107"/>
      <c r="DSL4" s="107"/>
      <c r="DSM4" s="107"/>
      <c r="DSN4" s="107"/>
      <c r="DSO4" s="107"/>
      <c r="DSP4" s="107"/>
      <c r="DSQ4" s="107"/>
      <c r="DSR4" s="107"/>
      <c r="DSS4" s="107"/>
      <c r="DST4" s="107"/>
      <c r="DSU4" s="107"/>
      <c r="DSV4" s="107"/>
      <c r="DSW4" s="107"/>
      <c r="DSX4" s="107"/>
      <c r="DSY4" s="107"/>
      <c r="DSZ4" s="107"/>
      <c r="DTA4" s="107"/>
      <c r="DTB4" s="107"/>
      <c r="DTC4" s="107"/>
      <c r="DTD4" s="107"/>
      <c r="DTE4" s="107"/>
      <c r="DTF4" s="107"/>
      <c r="DTG4" s="107"/>
      <c r="DTH4" s="107"/>
      <c r="DTI4" s="107"/>
      <c r="DTJ4" s="107"/>
      <c r="DTK4" s="107"/>
      <c r="DTL4" s="107"/>
      <c r="DTM4" s="107"/>
      <c r="DTN4" s="107"/>
      <c r="DTO4" s="107"/>
      <c r="DTP4" s="107"/>
      <c r="DTQ4" s="107"/>
      <c r="DTR4" s="107"/>
      <c r="DTS4" s="107"/>
      <c r="DTT4" s="107"/>
      <c r="DTU4" s="107"/>
      <c r="DTV4" s="107"/>
      <c r="DTW4" s="107"/>
      <c r="DTX4" s="107"/>
      <c r="DTY4" s="107"/>
      <c r="DTZ4" s="107"/>
      <c r="DUA4" s="107"/>
      <c r="DUB4" s="107"/>
      <c r="DUC4" s="107"/>
      <c r="DUD4" s="107"/>
      <c r="DUE4" s="107"/>
      <c r="DUF4" s="107"/>
      <c r="DUG4" s="107"/>
      <c r="DUH4" s="107"/>
      <c r="DUI4" s="107"/>
      <c r="DUJ4" s="107"/>
      <c r="DUK4" s="107"/>
      <c r="DUL4" s="107"/>
      <c r="DUM4" s="107"/>
      <c r="DUN4" s="107"/>
      <c r="DUO4" s="107"/>
      <c r="DUP4" s="107"/>
      <c r="DUQ4" s="107"/>
      <c r="DUR4" s="107"/>
      <c r="DUS4" s="107"/>
      <c r="DUT4" s="107"/>
      <c r="DUU4" s="107"/>
      <c r="DUV4" s="107"/>
      <c r="DUW4" s="107"/>
      <c r="DUX4" s="107"/>
      <c r="DUY4" s="107"/>
      <c r="DUZ4" s="107"/>
      <c r="DVA4" s="107"/>
      <c r="DVB4" s="107"/>
      <c r="DVC4" s="107"/>
      <c r="DVD4" s="107"/>
      <c r="DVE4" s="107"/>
      <c r="DVF4" s="107"/>
      <c r="DVG4" s="107"/>
      <c r="DVH4" s="107"/>
      <c r="DVI4" s="107"/>
      <c r="DVJ4" s="107"/>
      <c r="DVK4" s="107"/>
      <c r="DVL4" s="107"/>
      <c r="DVM4" s="107"/>
      <c r="DVN4" s="107"/>
      <c r="DVO4" s="107"/>
      <c r="DVP4" s="107"/>
      <c r="DVQ4" s="107"/>
      <c r="DVR4" s="107"/>
      <c r="DVS4" s="107"/>
      <c r="DVT4" s="107"/>
      <c r="DVU4" s="107"/>
      <c r="DVV4" s="107"/>
      <c r="DVW4" s="107"/>
      <c r="DVX4" s="107"/>
      <c r="DVY4" s="107"/>
      <c r="DVZ4" s="107"/>
      <c r="DWA4" s="107"/>
      <c r="DWB4" s="107"/>
      <c r="DWC4" s="107"/>
      <c r="DWD4" s="107"/>
      <c r="DWE4" s="107"/>
      <c r="DWF4" s="107"/>
      <c r="DWG4" s="107"/>
      <c r="DWH4" s="107"/>
      <c r="DWI4" s="107"/>
      <c r="DWJ4" s="107"/>
      <c r="DWK4" s="107"/>
      <c r="DWL4" s="107"/>
      <c r="DWM4" s="107"/>
      <c r="DWN4" s="107"/>
      <c r="DWO4" s="107"/>
      <c r="DWP4" s="107"/>
      <c r="DWQ4" s="107"/>
      <c r="DWR4" s="107"/>
      <c r="DWS4" s="107"/>
      <c r="DWT4" s="107"/>
      <c r="DWU4" s="107"/>
      <c r="DWV4" s="107"/>
      <c r="DWW4" s="107"/>
      <c r="DWX4" s="107"/>
      <c r="DWY4" s="107"/>
      <c r="DWZ4" s="107"/>
      <c r="DXA4" s="107"/>
      <c r="DXB4" s="107"/>
      <c r="DXC4" s="107"/>
      <c r="DXD4" s="107"/>
      <c r="DXE4" s="107"/>
      <c r="DXF4" s="107"/>
      <c r="DXG4" s="107"/>
      <c r="DXH4" s="107"/>
      <c r="DXI4" s="107"/>
      <c r="DXJ4" s="107"/>
      <c r="DXK4" s="107"/>
      <c r="DXL4" s="107"/>
      <c r="DXM4" s="107"/>
      <c r="DXN4" s="107"/>
      <c r="DXO4" s="107"/>
      <c r="DXP4" s="107"/>
      <c r="DXQ4" s="107"/>
      <c r="DXR4" s="107"/>
      <c r="DXS4" s="107"/>
      <c r="DXT4" s="107"/>
      <c r="DXU4" s="107"/>
      <c r="DXV4" s="107"/>
      <c r="DXW4" s="107"/>
      <c r="DXX4" s="107"/>
      <c r="DXY4" s="107"/>
      <c r="DXZ4" s="107"/>
      <c r="DYA4" s="107"/>
      <c r="DYB4" s="107"/>
      <c r="DYC4" s="107"/>
      <c r="DYD4" s="107"/>
      <c r="DYE4" s="107"/>
      <c r="DYF4" s="107"/>
      <c r="DYG4" s="107"/>
      <c r="DYH4" s="107"/>
      <c r="DYI4" s="107"/>
      <c r="DYJ4" s="107"/>
      <c r="DYK4" s="107"/>
      <c r="DYL4" s="107"/>
      <c r="DYM4" s="107"/>
      <c r="DYN4" s="107"/>
      <c r="DYO4" s="107"/>
      <c r="DYP4" s="107"/>
      <c r="DYQ4" s="107"/>
      <c r="DYR4" s="107"/>
      <c r="DYS4" s="107"/>
      <c r="DYT4" s="107"/>
      <c r="DYU4" s="107"/>
      <c r="DYV4" s="107"/>
      <c r="DYW4" s="107"/>
      <c r="DYX4" s="107"/>
      <c r="DYY4" s="107"/>
      <c r="DYZ4" s="107"/>
      <c r="DZA4" s="107"/>
      <c r="DZB4" s="107"/>
      <c r="DZC4" s="107"/>
      <c r="DZD4" s="107"/>
      <c r="DZE4" s="107"/>
      <c r="DZF4" s="107"/>
      <c r="DZG4" s="107"/>
      <c r="DZH4" s="107"/>
      <c r="DZI4" s="107"/>
      <c r="DZJ4" s="107"/>
      <c r="DZK4" s="107"/>
      <c r="DZL4" s="107"/>
      <c r="DZM4" s="107"/>
      <c r="DZN4" s="107"/>
      <c r="DZO4" s="107"/>
      <c r="DZP4" s="107"/>
      <c r="DZQ4" s="107"/>
      <c r="DZR4" s="107"/>
      <c r="DZS4" s="107"/>
      <c r="DZT4" s="107"/>
      <c r="DZU4" s="107"/>
      <c r="DZV4" s="107"/>
      <c r="DZW4" s="107"/>
      <c r="DZX4" s="107"/>
      <c r="DZY4" s="107"/>
      <c r="DZZ4" s="107"/>
      <c r="EAA4" s="107"/>
      <c r="EAB4" s="107"/>
      <c r="EAC4" s="107"/>
      <c r="EAD4" s="107"/>
      <c r="EAE4" s="107"/>
      <c r="EAF4" s="107"/>
      <c r="EAG4" s="107"/>
      <c r="EAH4" s="107"/>
      <c r="EAI4" s="107"/>
      <c r="EAJ4" s="107"/>
      <c r="EAK4" s="107"/>
      <c r="EAL4" s="107"/>
      <c r="EAM4" s="107"/>
      <c r="EAN4" s="107"/>
      <c r="EAO4" s="107"/>
      <c r="EAP4" s="107"/>
      <c r="EAQ4" s="107"/>
      <c r="EAR4" s="107"/>
      <c r="EAS4" s="107"/>
      <c r="EAT4" s="107"/>
      <c r="EAU4" s="107"/>
      <c r="EAV4" s="107"/>
      <c r="EAW4" s="107"/>
      <c r="EAX4" s="107"/>
      <c r="EAY4" s="107"/>
      <c r="EAZ4" s="107"/>
      <c r="EBA4" s="107"/>
      <c r="EBB4" s="107"/>
      <c r="EBC4" s="107"/>
      <c r="EBD4" s="107"/>
      <c r="EBE4" s="107"/>
      <c r="EBF4" s="107"/>
      <c r="EBG4" s="107"/>
      <c r="EBH4" s="107"/>
      <c r="EBI4" s="107"/>
      <c r="EBJ4" s="107"/>
      <c r="EBK4" s="107"/>
      <c r="EBL4" s="107"/>
      <c r="EBM4" s="107"/>
      <c r="EBN4" s="107"/>
      <c r="EBO4" s="107"/>
      <c r="EBP4" s="107"/>
      <c r="EBQ4" s="107"/>
      <c r="EBR4" s="107"/>
      <c r="EBS4" s="107"/>
      <c r="EBT4" s="107"/>
      <c r="EBU4" s="107"/>
      <c r="EBV4" s="107"/>
      <c r="EBW4" s="107"/>
      <c r="EBX4" s="107"/>
      <c r="EBY4" s="107"/>
      <c r="EBZ4" s="107"/>
      <c r="ECA4" s="107"/>
      <c r="ECB4" s="107"/>
      <c r="ECC4" s="107"/>
      <c r="ECD4" s="107"/>
      <c r="ECE4" s="107"/>
      <c r="ECF4" s="107"/>
      <c r="ECG4" s="107"/>
      <c r="ECH4" s="107"/>
      <c r="ECI4" s="107"/>
      <c r="ECJ4" s="107"/>
      <c r="ECK4" s="107"/>
      <c r="ECL4" s="107"/>
      <c r="ECM4" s="107"/>
      <c r="ECN4" s="107"/>
      <c r="ECO4" s="107"/>
      <c r="ECP4" s="107"/>
      <c r="ECQ4" s="107"/>
      <c r="ECR4" s="107"/>
      <c r="ECS4" s="107"/>
      <c r="ECT4" s="107"/>
      <c r="ECU4" s="107"/>
      <c r="ECV4" s="107"/>
      <c r="ECW4" s="107"/>
      <c r="ECX4" s="107"/>
      <c r="ECY4" s="107"/>
      <c r="ECZ4" s="107"/>
      <c r="EDA4" s="107"/>
      <c r="EDB4" s="107"/>
      <c r="EDC4" s="107"/>
      <c r="EDD4" s="107"/>
      <c r="EDE4" s="107"/>
      <c r="EDF4" s="107"/>
      <c r="EDG4" s="107"/>
      <c r="EDH4" s="107"/>
      <c r="EDI4" s="107"/>
      <c r="EDJ4" s="107"/>
      <c r="EDK4" s="107"/>
      <c r="EDL4" s="107"/>
      <c r="EDM4" s="107"/>
      <c r="EDN4" s="107"/>
      <c r="EDO4" s="107"/>
      <c r="EDP4" s="107"/>
      <c r="EDQ4" s="107"/>
      <c r="EDR4" s="107"/>
      <c r="EDS4" s="107"/>
      <c r="EDT4" s="107"/>
      <c r="EDU4" s="107"/>
      <c r="EDV4" s="107"/>
      <c r="EDW4" s="107"/>
      <c r="EDX4" s="107"/>
      <c r="EDY4" s="107"/>
      <c r="EDZ4" s="107"/>
      <c r="EEA4" s="107"/>
      <c r="EEB4" s="107"/>
      <c r="EEC4" s="107"/>
      <c r="EED4" s="107"/>
      <c r="EEE4" s="107"/>
      <c r="EEF4" s="107"/>
      <c r="EEG4" s="107"/>
      <c r="EEH4" s="107"/>
      <c r="EEI4" s="107"/>
      <c r="EEJ4" s="107"/>
      <c r="EEK4" s="107"/>
      <c r="EEL4" s="107"/>
      <c r="EEM4" s="107"/>
      <c r="EEN4" s="107"/>
      <c r="EEO4" s="107"/>
      <c r="EEP4" s="107"/>
      <c r="EEQ4" s="107"/>
      <c r="EER4" s="107"/>
      <c r="EES4" s="107"/>
      <c r="EET4" s="107"/>
      <c r="EEU4" s="107"/>
      <c r="EEV4" s="107"/>
      <c r="EEW4" s="107"/>
      <c r="EEX4" s="107"/>
      <c r="EEY4" s="107"/>
      <c r="EEZ4" s="107"/>
      <c r="EFA4" s="107"/>
      <c r="EFB4" s="107"/>
      <c r="EFC4" s="107"/>
      <c r="EFD4" s="107"/>
      <c r="EFE4" s="107"/>
      <c r="EFF4" s="107"/>
      <c r="EFG4" s="107"/>
      <c r="EFH4" s="107"/>
      <c r="EFI4" s="107"/>
      <c r="EFJ4" s="107"/>
      <c r="EFK4" s="107"/>
      <c r="EFL4" s="107"/>
      <c r="EFM4" s="107"/>
      <c r="EFN4" s="107"/>
      <c r="EFO4" s="107"/>
      <c r="EFP4" s="107"/>
      <c r="EFQ4" s="107"/>
      <c r="EFR4" s="107"/>
      <c r="EFS4" s="107"/>
      <c r="EFT4" s="107"/>
      <c r="EFU4" s="107"/>
      <c r="EFV4" s="107"/>
      <c r="EFW4" s="107"/>
      <c r="EFX4" s="107"/>
      <c r="EFY4" s="107"/>
      <c r="EFZ4" s="107"/>
      <c r="EGA4" s="107"/>
      <c r="EGB4" s="107"/>
      <c r="EGC4" s="107"/>
      <c r="EGD4" s="107"/>
      <c r="EGE4" s="107"/>
      <c r="EGF4" s="107"/>
      <c r="EGG4" s="107"/>
      <c r="EGH4" s="107"/>
      <c r="EGI4" s="107"/>
      <c r="EGJ4" s="107"/>
      <c r="EGK4" s="107"/>
      <c r="EGL4" s="107"/>
      <c r="EGM4" s="107"/>
      <c r="EGN4" s="107"/>
      <c r="EGO4" s="107"/>
      <c r="EGP4" s="107"/>
      <c r="EGQ4" s="107"/>
      <c r="EGR4" s="107"/>
      <c r="EGS4" s="107"/>
      <c r="EGT4" s="107"/>
      <c r="EGU4" s="107"/>
      <c r="EGV4" s="107"/>
      <c r="EGW4" s="107"/>
      <c r="EGX4" s="107"/>
      <c r="EGY4" s="107"/>
      <c r="EGZ4" s="107"/>
      <c r="EHA4" s="107"/>
      <c r="EHB4" s="107"/>
      <c r="EHC4" s="107"/>
      <c r="EHD4" s="107"/>
      <c r="EHE4" s="107"/>
      <c r="EHF4" s="107"/>
      <c r="EHG4" s="107"/>
      <c r="EHH4" s="107"/>
      <c r="EHI4" s="107"/>
      <c r="EHJ4" s="107"/>
      <c r="EHK4" s="107"/>
      <c r="EHL4" s="107"/>
      <c r="EHM4" s="107"/>
      <c r="EHN4" s="107"/>
      <c r="EHO4" s="107"/>
      <c r="EHP4" s="107"/>
      <c r="EHQ4" s="107"/>
      <c r="EHR4" s="107"/>
      <c r="EHS4" s="107"/>
      <c r="EHT4" s="107"/>
      <c r="EHU4" s="107"/>
      <c r="EHV4" s="107"/>
      <c r="EHW4" s="107"/>
      <c r="EHX4" s="107"/>
      <c r="EHY4" s="107"/>
      <c r="EHZ4" s="107"/>
      <c r="EIA4" s="107"/>
      <c r="EIB4" s="107"/>
      <c r="EIC4" s="107"/>
      <c r="EID4" s="107"/>
      <c r="EIE4" s="107"/>
      <c r="EIF4" s="107"/>
      <c r="EIG4" s="107"/>
      <c r="EIH4" s="107"/>
      <c r="EII4" s="107"/>
      <c r="EIJ4" s="107"/>
      <c r="EIK4" s="107"/>
      <c r="EIL4" s="107"/>
      <c r="EIM4" s="107"/>
      <c r="EIN4" s="107"/>
      <c r="EIO4" s="107"/>
      <c r="EIP4" s="107"/>
      <c r="EIQ4" s="107"/>
      <c r="EIR4" s="107"/>
      <c r="EIS4" s="107"/>
      <c r="EIT4" s="107"/>
      <c r="EIU4" s="107"/>
      <c r="EIV4" s="107"/>
      <c r="EIW4" s="107"/>
      <c r="EIX4" s="107"/>
      <c r="EIY4" s="107"/>
      <c r="EIZ4" s="107"/>
      <c r="EJA4" s="107"/>
      <c r="EJB4" s="107"/>
      <c r="EJC4" s="107"/>
      <c r="EJD4" s="107"/>
      <c r="EJE4" s="107"/>
      <c r="EJF4" s="107"/>
      <c r="EJG4" s="107"/>
      <c r="EJH4" s="107"/>
      <c r="EJI4" s="107"/>
      <c r="EJJ4" s="107"/>
      <c r="EJK4" s="107"/>
      <c r="EJL4" s="107"/>
      <c r="EJM4" s="107"/>
      <c r="EJN4" s="107"/>
      <c r="EJO4" s="107"/>
      <c r="EJP4" s="107"/>
      <c r="EJQ4" s="107"/>
      <c r="EJR4" s="107"/>
      <c r="EJS4" s="107"/>
      <c r="EJT4" s="107"/>
      <c r="EJU4" s="107"/>
      <c r="EJV4" s="107"/>
      <c r="EJW4" s="107"/>
      <c r="EJX4" s="107"/>
      <c r="EJY4" s="107"/>
      <c r="EJZ4" s="107"/>
      <c r="EKA4" s="107"/>
      <c r="EKB4" s="107"/>
      <c r="EKC4" s="107"/>
      <c r="EKD4" s="107"/>
      <c r="EKE4" s="107"/>
      <c r="EKF4" s="107"/>
      <c r="EKG4" s="107"/>
      <c r="EKH4" s="107"/>
      <c r="EKI4" s="107"/>
      <c r="EKJ4" s="107"/>
      <c r="EKK4" s="107"/>
      <c r="EKL4" s="107"/>
      <c r="EKM4" s="107"/>
      <c r="EKN4" s="107"/>
      <c r="EKO4" s="107"/>
      <c r="EKP4" s="107"/>
      <c r="EKQ4" s="107"/>
      <c r="EKR4" s="107"/>
      <c r="EKS4" s="107"/>
      <c r="EKT4" s="107"/>
      <c r="EKU4" s="107"/>
      <c r="EKV4" s="107"/>
      <c r="EKW4" s="107"/>
      <c r="EKX4" s="107"/>
      <c r="EKY4" s="107"/>
      <c r="EKZ4" s="107"/>
      <c r="ELA4" s="107"/>
      <c r="ELB4" s="107"/>
      <c r="ELC4" s="107"/>
      <c r="ELD4" s="107"/>
      <c r="ELE4" s="107"/>
      <c r="ELF4" s="107"/>
      <c r="ELG4" s="107"/>
      <c r="ELH4" s="107"/>
      <c r="ELI4" s="107"/>
      <c r="ELJ4" s="107"/>
      <c r="ELK4" s="107"/>
      <c r="ELL4" s="107"/>
      <c r="ELM4" s="107"/>
      <c r="ELN4" s="107"/>
      <c r="ELO4" s="107"/>
      <c r="ELP4" s="107"/>
      <c r="ELQ4" s="107"/>
      <c r="ELR4" s="107"/>
      <c r="ELS4" s="107"/>
      <c r="ELT4" s="107"/>
      <c r="ELU4" s="107"/>
      <c r="ELV4" s="107"/>
      <c r="ELW4" s="107"/>
      <c r="ELX4" s="107"/>
      <c r="ELY4" s="107"/>
      <c r="ELZ4" s="107"/>
      <c r="EMA4" s="107"/>
      <c r="EMB4" s="107"/>
      <c r="EMC4" s="107"/>
      <c r="EMD4" s="107"/>
      <c r="EME4" s="107"/>
      <c r="EMF4" s="107"/>
      <c r="EMG4" s="107"/>
      <c r="EMH4" s="107"/>
      <c r="EMI4" s="107"/>
      <c r="EMJ4" s="107"/>
      <c r="EMK4" s="107"/>
      <c r="EML4" s="107"/>
      <c r="EMM4" s="107"/>
      <c r="EMN4" s="107"/>
      <c r="EMO4" s="107"/>
      <c r="EMP4" s="107"/>
      <c r="EMQ4" s="107"/>
      <c r="EMR4" s="107"/>
      <c r="EMS4" s="107"/>
      <c r="EMT4" s="107"/>
      <c r="EMU4" s="107"/>
      <c r="EMV4" s="107"/>
      <c r="EMW4" s="107"/>
      <c r="EMX4" s="107"/>
      <c r="EMY4" s="107"/>
      <c r="EMZ4" s="107"/>
      <c r="ENA4" s="107"/>
      <c r="ENB4" s="107"/>
      <c r="ENC4" s="107"/>
      <c r="END4" s="107"/>
      <c r="ENE4" s="107"/>
      <c r="ENF4" s="107"/>
      <c r="ENG4" s="107"/>
      <c r="ENH4" s="107"/>
      <c r="ENI4" s="107"/>
      <c r="ENJ4" s="107"/>
      <c r="ENK4" s="107"/>
      <c r="ENL4" s="107"/>
      <c r="ENM4" s="107"/>
      <c r="ENN4" s="107"/>
      <c r="ENO4" s="107"/>
      <c r="ENP4" s="107"/>
      <c r="ENQ4" s="107"/>
      <c r="ENR4" s="107"/>
      <c r="ENS4" s="107"/>
      <c r="ENT4" s="107"/>
      <c r="ENU4" s="107"/>
      <c r="ENV4" s="107"/>
      <c r="ENW4" s="107"/>
      <c r="ENX4" s="107"/>
      <c r="ENY4" s="107"/>
      <c r="ENZ4" s="107"/>
      <c r="EOA4" s="107"/>
      <c r="EOB4" s="107"/>
      <c r="EOC4" s="107"/>
      <c r="EOD4" s="107"/>
      <c r="EOE4" s="107"/>
      <c r="EOF4" s="107"/>
      <c r="EOG4" s="107"/>
      <c r="EOH4" s="107"/>
      <c r="EOI4" s="107"/>
      <c r="EOJ4" s="107"/>
      <c r="EOK4" s="107"/>
      <c r="EOL4" s="107"/>
      <c r="EOM4" s="107"/>
      <c r="EON4" s="107"/>
      <c r="EOO4" s="107"/>
      <c r="EOP4" s="107"/>
      <c r="EOQ4" s="107"/>
      <c r="EOR4" s="107"/>
      <c r="EOS4" s="107"/>
      <c r="EOT4" s="107"/>
      <c r="EOU4" s="107"/>
      <c r="EOV4" s="107"/>
      <c r="EOW4" s="107"/>
      <c r="EOX4" s="107"/>
      <c r="EOY4" s="107"/>
      <c r="EOZ4" s="107"/>
      <c r="EPA4" s="107"/>
      <c r="EPB4" s="107"/>
      <c r="EPC4" s="107"/>
      <c r="EPD4" s="107"/>
      <c r="EPE4" s="107"/>
      <c r="EPF4" s="107"/>
      <c r="EPG4" s="107"/>
      <c r="EPH4" s="107"/>
      <c r="EPI4" s="107"/>
      <c r="EPJ4" s="107"/>
      <c r="EPK4" s="107"/>
      <c r="EPL4" s="107"/>
      <c r="EPM4" s="107"/>
      <c r="EPN4" s="107"/>
      <c r="EPO4" s="107"/>
      <c r="EPP4" s="107"/>
      <c r="EPQ4" s="107"/>
      <c r="EPR4" s="107"/>
      <c r="EPS4" s="107"/>
      <c r="EPT4" s="107"/>
      <c r="EPU4" s="107"/>
      <c r="EPV4" s="107"/>
      <c r="EPW4" s="107"/>
      <c r="EPX4" s="107"/>
      <c r="EPY4" s="107"/>
      <c r="EPZ4" s="107"/>
      <c r="EQA4" s="107"/>
      <c r="EQB4" s="107"/>
      <c r="EQC4" s="107"/>
      <c r="EQD4" s="107"/>
      <c r="EQE4" s="107"/>
      <c r="EQF4" s="107"/>
      <c r="EQG4" s="107"/>
      <c r="EQH4" s="107"/>
      <c r="EQI4" s="107"/>
      <c r="EQJ4" s="107"/>
      <c r="EQK4" s="107"/>
      <c r="EQL4" s="107"/>
      <c r="EQM4" s="107"/>
      <c r="EQN4" s="107"/>
      <c r="EQO4" s="107"/>
      <c r="EQP4" s="107"/>
      <c r="EQQ4" s="107"/>
      <c r="EQR4" s="107"/>
      <c r="EQS4" s="107"/>
      <c r="EQT4" s="107"/>
      <c r="EQU4" s="107"/>
      <c r="EQV4" s="107"/>
      <c r="EQW4" s="107"/>
      <c r="EQX4" s="107"/>
      <c r="EQY4" s="107"/>
      <c r="EQZ4" s="107"/>
      <c r="ERA4" s="107"/>
      <c r="ERB4" s="107"/>
      <c r="ERC4" s="107"/>
      <c r="ERD4" s="107"/>
      <c r="ERE4" s="107"/>
      <c r="ERF4" s="107"/>
      <c r="ERG4" s="107"/>
      <c r="ERH4" s="107"/>
      <c r="ERI4" s="107"/>
      <c r="ERJ4" s="107"/>
      <c r="ERK4" s="107"/>
      <c r="ERL4" s="107"/>
      <c r="ERM4" s="107"/>
      <c r="ERN4" s="107"/>
      <c r="ERO4" s="107"/>
      <c r="ERP4" s="107"/>
      <c r="ERQ4" s="107"/>
      <c r="ERR4" s="107"/>
      <c r="ERS4" s="107"/>
      <c r="ERT4" s="107"/>
      <c r="ERU4" s="107"/>
      <c r="ERV4" s="107"/>
      <c r="ERW4" s="107"/>
      <c r="ERX4" s="107"/>
      <c r="ERY4" s="107"/>
      <c r="ERZ4" s="107"/>
      <c r="ESA4" s="107"/>
      <c r="ESB4" s="107"/>
      <c r="ESC4" s="107"/>
      <c r="ESD4" s="107"/>
      <c r="ESE4" s="107"/>
      <c r="ESF4" s="107"/>
      <c r="ESG4" s="107"/>
      <c r="ESH4" s="107"/>
      <c r="ESI4" s="107"/>
      <c r="ESJ4" s="107"/>
      <c r="ESK4" s="107"/>
      <c r="ESL4" s="107"/>
      <c r="ESM4" s="107"/>
      <c r="ESN4" s="107"/>
      <c r="ESO4" s="107"/>
      <c r="ESP4" s="107"/>
      <c r="ESQ4" s="107"/>
      <c r="ESR4" s="107"/>
      <c r="ESS4" s="107"/>
      <c r="EST4" s="107"/>
      <c r="ESU4" s="107"/>
      <c r="ESV4" s="107"/>
      <c r="ESW4" s="107"/>
      <c r="ESX4" s="107"/>
      <c r="ESY4" s="107"/>
      <c r="ESZ4" s="107"/>
      <c r="ETA4" s="107"/>
      <c r="ETB4" s="107"/>
      <c r="ETC4" s="107"/>
      <c r="ETD4" s="107"/>
      <c r="ETE4" s="107"/>
      <c r="ETF4" s="107"/>
      <c r="ETG4" s="107"/>
      <c r="ETH4" s="107"/>
      <c r="ETI4" s="107"/>
      <c r="ETJ4" s="107"/>
      <c r="ETK4" s="107"/>
      <c r="ETL4" s="107"/>
      <c r="ETM4" s="107"/>
      <c r="ETN4" s="107"/>
      <c r="ETO4" s="107"/>
      <c r="ETP4" s="107"/>
      <c r="ETQ4" s="107"/>
      <c r="ETR4" s="107"/>
      <c r="ETS4" s="107"/>
      <c r="ETT4" s="107"/>
      <c r="ETU4" s="107"/>
      <c r="ETV4" s="107"/>
      <c r="ETW4" s="107"/>
      <c r="ETX4" s="107"/>
      <c r="ETY4" s="107"/>
      <c r="ETZ4" s="107"/>
      <c r="EUA4" s="107"/>
      <c r="EUB4" s="107"/>
      <c r="EUC4" s="107"/>
      <c r="EUD4" s="107"/>
      <c r="EUE4" s="107"/>
      <c r="EUF4" s="107"/>
      <c r="EUG4" s="107"/>
      <c r="EUH4" s="107"/>
      <c r="EUI4" s="107"/>
      <c r="EUJ4" s="107"/>
      <c r="EUK4" s="107"/>
      <c r="EUL4" s="107"/>
      <c r="EUM4" s="107"/>
      <c r="EUN4" s="107"/>
      <c r="EUO4" s="107"/>
      <c r="EUP4" s="107"/>
      <c r="EUQ4" s="107"/>
      <c r="EUR4" s="107"/>
      <c r="EUS4" s="107"/>
      <c r="EUT4" s="107"/>
      <c r="EUU4" s="107"/>
      <c r="EUV4" s="107"/>
      <c r="EUW4" s="107"/>
      <c r="EUX4" s="107"/>
      <c r="EUY4" s="107"/>
      <c r="EUZ4" s="107"/>
      <c r="EVA4" s="107"/>
      <c r="EVB4" s="107"/>
      <c r="EVC4" s="107"/>
      <c r="EVD4" s="107"/>
      <c r="EVE4" s="107"/>
      <c r="EVF4" s="107"/>
      <c r="EVG4" s="107"/>
      <c r="EVH4" s="107"/>
      <c r="EVI4" s="107"/>
      <c r="EVJ4" s="107"/>
      <c r="EVK4" s="107"/>
      <c r="EVL4" s="107"/>
      <c r="EVM4" s="107"/>
      <c r="EVN4" s="107"/>
      <c r="EVO4" s="107"/>
      <c r="EVP4" s="107"/>
      <c r="EVQ4" s="107"/>
      <c r="EVR4" s="107"/>
      <c r="EVS4" s="107"/>
      <c r="EVT4" s="107"/>
      <c r="EVU4" s="107"/>
      <c r="EVV4" s="107"/>
      <c r="EVW4" s="107"/>
      <c r="EVX4" s="107"/>
      <c r="EVY4" s="107"/>
      <c r="EVZ4" s="107"/>
      <c r="EWA4" s="107"/>
      <c r="EWB4" s="107"/>
      <c r="EWC4" s="107"/>
      <c r="EWD4" s="107"/>
      <c r="EWE4" s="107"/>
      <c r="EWF4" s="107"/>
      <c r="EWG4" s="107"/>
      <c r="EWH4" s="107"/>
      <c r="EWI4" s="107"/>
      <c r="EWJ4" s="107"/>
      <c r="EWK4" s="107"/>
      <c r="EWL4" s="107"/>
      <c r="EWM4" s="107"/>
      <c r="EWN4" s="107"/>
      <c r="EWO4" s="107"/>
      <c r="EWP4" s="107"/>
      <c r="EWQ4" s="107"/>
      <c r="EWR4" s="107"/>
      <c r="EWS4" s="107"/>
      <c r="EWT4" s="107"/>
      <c r="EWU4" s="107"/>
      <c r="EWV4" s="107"/>
      <c r="EWW4" s="107"/>
      <c r="EWX4" s="107"/>
      <c r="EWY4" s="107"/>
      <c r="EWZ4" s="107"/>
      <c r="EXA4" s="107"/>
      <c r="EXB4" s="107"/>
      <c r="EXC4" s="107"/>
      <c r="EXD4" s="107"/>
      <c r="EXE4" s="107"/>
      <c r="EXF4" s="107"/>
      <c r="EXG4" s="107"/>
      <c r="EXH4" s="107"/>
      <c r="EXI4" s="107"/>
      <c r="EXJ4" s="107"/>
      <c r="EXK4" s="107"/>
      <c r="EXL4" s="107"/>
      <c r="EXM4" s="107"/>
      <c r="EXN4" s="107"/>
      <c r="EXO4" s="107"/>
      <c r="EXP4" s="107"/>
      <c r="EXQ4" s="107"/>
      <c r="EXR4" s="107"/>
      <c r="EXS4" s="107"/>
      <c r="EXT4" s="107"/>
      <c r="EXU4" s="107"/>
      <c r="EXV4" s="107"/>
      <c r="EXW4" s="107"/>
      <c r="EXX4" s="107"/>
      <c r="EXY4" s="107"/>
      <c r="EXZ4" s="107"/>
      <c r="EYA4" s="107"/>
      <c r="EYB4" s="107"/>
      <c r="EYC4" s="107"/>
      <c r="EYD4" s="107"/>
      <c r="EYE4" s="107"/>
      <c r="EYF4" s="107"/>
      <c r="EYG4" s="107"/>
      <c r="EYH4" s="107"/>
      <c r="EYI4" s="107"/>
      <c r="EYJ4" s="107"/>
      <c r="EYK4" s="107"/>
      <c r="EYL4" s="107"/>
      <c r="EYM4" s="107"/>
      <c r="EYN4" s="107"/>
      <c r="EYO4" s="107"/>
      <c r="EYP4" s="107"/>
      <c r="EYQ4" s="107"/>
      <c r="EYR4" s="107"/>
      <c r="EYS4" s="107"/>
      <c r="EYT4" s="107"/>
      <c r="EYU4" s="107"/>
      <c r="EYV4" s="107"/>
      <c r="EYW4" s="107"/>
      <c r="EYX4" s="107"/>
      <c r="EYY4" s="107"/>
      <c r="EYZ4" s="107"/>
      <c r="EZA4" s="107"/>
      <c r="EZB4" s="107"/>
      <c r="EZC4" s="107"/>
      <c r="EZD4" s="107"/>
      <c r="EZE4" s="107"/>
      <c r="EZF4" s="107"/>
      <c r="EZG4" s="107"/>
      <c r="EZH4" s="107"/>
      <c r="EZI4" s="107"/>
      <c r="EZJ4" s="107"/>
      <c r="EZK4" s="107"/>
      <c r="EZL4" s="107"/>
      <c r="EZM4" s="107"/>
      <c r="EZN4" s="107"/>
      <c r="EZO4" s="107"/>
      <c r="EZP4" s="107"/>
      <c r="EZQ4" s="107"/>
      <c r="EZR4" s="107"/>
      <c r="EZS4" s="107"/>
      <c r="EZT4" s="107"/>
      <c r="EZU4" s="107"/>
      <c r="EZV4" s="107"/>
      <c r="EZW4" s="107"/>
      <c r="EZX4" s="107"/>
      <c r="EZY4" s="107"/>
      <c r="EZZ4" s="107"/>
      <c r="FAA4" s="107"/>
      <c r="FAB4" s="107"/>
      <c r="FAC4" s="107"/>
      <c r="FAD4" s="107"/>
      <c r="FAE4" s="107"/>
      <c r="FAF4" s="107"/>
      <c r="FAG4" s="107"/>
      <c r="FAH4" s="107"/>
      <c r="FAI4" s="107"/>
      <c r="FAJ4" s="107"/>
      <c r="FAK4" s="107"/>
      <c r="FAL4" s="107"/>
      <c r="FAM4" s="107"/>
      <c r="FAN4" s="107"/>
      <c r="FAO4" s="107"/>
      <c r="FAP4" s="107"/>
      <c r="FAQ4" s="107"/>
      <c r="FAR4" s="107"/>
      <c r="FAS4" s="107"/>
      <c r="FAT4" s="107"/>
      <c r="FAU4" s="107"/>
      <c r="FAV4" s="107"/>
      <c r="FAW4" s="107"/>
      <c r="FAX4" s="107"/>
      <c r="FAY4" s="107"/>
      <c r="FAZ4" s="107"/>
      <c r="FBA4" s="107"/>
      <c r="FBB4" s="107"/>
      <c r="FBC4" s="107"/>
      <c r="FBD4" s="107"/>
      <c r="FBE4" s="107"/>
      <c r="FBF4" s="107"/>
      <c r="FBG4" s="107"/>
      <c r="FBH4" s="107"/>
      <c r="FBI4" s="107"/>
      <c r="FBJ4" s="107"/>
      <c r="FBK4" s="107"/>
      <c r="FBL4" s="107"/>
      <c r="FBM4" s="107"/>
      <c r="FBN4" s="107"/>
      <c r="FBO4" s="107"/>
      <c r="FBP4" s="107"/>
      <c r="FBQ4" s="107"/>
      <c r="FBR4" s="107"/>
      <c r="FBS4" s="107"/>
      <c r="FBT4" s="107"/>
      <c r="FBU4" s="107"/>
      <c r="FBV4" s="107"/>
      <c r="FBW4" s="107"/>
      <c r="FBX4" s="107"/>
      <c r="FBY4" s="107"/>
      <c r="FBZ4" s="107"/>
      <c r="FCA4" s="107"/>
      <c r="FCB4" s="107"/>
      <c r="FCC4" s="107"/>
      <c r="FCD4" s="107"/>
      <c r="FCE4" s="107"/>
      <c r="FCF4" s="107"/>
      <c r="FCG4" s="107"/>
      <c r="FCH4" s="107"/>
      <c r="FCI4" s="107"/>
      <c r="FCJ4" s="107"/>
      <c r="FCK4" s="107"/>
      <c r="FCL4" s="107"/>
      <c r="FCM4" s="107"/>
      <c r="FCN4" s="107"/>
      <c r="FCO4" s="107"/>
      <c r="FCP4" s="107"/>
      <c r="FCQ4" s="107"/>
      <c r="FCR4" s="107"/>
      <c r="FCS4" s="107"/>
      <c r="FCT4" s="107"/>
      <c r="FCU4" s="107"/>
      <c r="FCV4" s="107"/>
      <c r="FCW4" s="107"/>
      <c r="FCX4" s="107"/>
      <c r="FCY4" s="107"/>
      <c r="FCZ4" s="107"/>
      <c r="FDA4" s="107"/>
      <c r="FDB4" s="107"/>
      <c r="FDC4" s="107"/>
      <c r="FDD4" s="107"/>
      <c r="FDE4" s="107"/>
      <c r="FDF4" s="107"/>
      <c r="FDG4" s="107"/>
      <c r="FDH4" s="107"/>
      <c r="FDI4" s="107"/>
      <c r="FDJ4" s="107"/>
      <c r="FDK4" s="107"/>
      <c r="FDL4" s="107"/>
      <c r="FDM4" s="107"/>
      <c r="FDN4" s="107"/>
      <c r="FDO4" s="107"/>
      <c r="FDP4" s="107"/>
      <c r="FDQ4" s="107"/>
      <c r="FDR4" s="107"/>
      <c r="FDS4" s="107"/>
      <c r="FDT4" s="107"/>
      <c r="FDU4" s="107"/>
      <c r="FDV4" s="107"/>
      <c r="FDW4" s="107"/>
      <c r="FDX4" s="107"/>
      <c r="FDY4" s="107"/>
      <c r="FDZ4" s="107"/>
      <c r="FEA4" s="107"/>
      <c r="FEB4" s="107"/>
      <c r="FEC4" s="107"/>
      <c r="FED4" s="107"/>
      <c r="FEE4" s="107"/>
      <c r="FEF4" s="107"/>
      <c r="FEG4" s="107"/>
      <c r="FEH4" s="107"/>
      <c r="FEI4" s="107"/>
      <c r="FEJ4" s="107"/>
      <c r="FEK4" s="107"/>
      <c r="FEL4" s="107"/>
      <c r="FEM4" s="107"/>
      <c r="FEN4" s="107"/>
      <c r="FEO4" s="107"/>
      <c r="FEP4" s="107"/>
      <c r="FEQ4" s="107"/>
      <c r="FER4" s="107"/>
      <c r="FES4" s="107"/>
      <c r="FET4" s="107"/>
      <c r="FEU4" s="107"/>
      <c r="FEV4" s="107"/>
      <c r="FEW4" s="107"/>
      <c r="FEX4" s="107"/>
      <c r="FEY4" s="107"/>
      <c r="FEZ4" s="107"/>
      <c r="FFA4" s="107"/>
      <c r="FFB4" s="107"/>
      <c r="FFC4" s="107"/>
      <c r="FFD4" s="107"/>
      <c r="FFE4" s="107"/>
      <c r="FFF4" s="107"/>
      <c r="FFG4" s="107"/>
      <c r="FFH4" s="107"/>
      <c r="FFI4" s="107"/>
      <c r="FFJ4" s="107"/>
      <c r="FFK4" s="107"/>
      <c r="FFL4" s="107"/>
      <c r="FFM4" s="107"/>
      <c r="FFN4" s="107"/>
      <c r="FFO4" s="107"/>
      <c r="FFP4" s="107"/>
      <c r="FFQ4" s="107"/>
      <c r="FFR4" s="107"/>
      <c r="FFS4" s="107"/>
      <c r="FFT4" s="107"/>
      <c r="FFU4" s="107"/>
      <c r="FFV4" s="107"/>
      <c r="FFW4" s="107"/>
      <c r="FFX4" s="107"/>
      <c r="FFY4" s="107"/>
      <c r="FFZ4" s="107"/>
      <c r="FGA4" s="107"/>
      <c r="FGB4" s="107"/>
      <c r="FGC4" s="107"/>
      <c r="FGD4" s="107"/>
      <c r="FGE4" s="107"/>
      <c r="FGF4" s="107"/>
      <c r="FGG4" s="107"/>
      <c r="FGH4" s="107"/>
      <c r="FGI4" s="107"/>
      <c r="FGJ4" s="107"/>
      <c r="FGK4" s="107"/>
      <c r="FGL4" s="107"/>
      <c r="FGM4" s="107"/>
      <c r="FGN4" s="107"/>
      <c r="FGO4" s="107"/>
      <c r="FGP4" s="107"/>
      <c r="FGQ4" s="107"/>
      <c r="FGR4" s="107"/>
      <c r="FGS4" s="107"/>
      <c r="FGT4" s="107"/>
      <c r="FGU4" s="107"/>
      <c r="FGV4" s="107"/>
      <c r="FGW4" s="107"/>
      <c r="FGX4" s="107"/>
      <c r="FGY4" s="107"/>
      <c r="FGZ4" s="107"/>
      <c r="FHA4" s="107"/>
      <c r="FHB4" s="107"/>
      <c r="FHC4" s="107"/>
      <c r="FHD4" s="107"/>
      <c r="FHE4" s="107"/>
      <c r="FHF4" s="107"/>
      <c r="FHG4" s="107"/>
      <c r="FHH4" s="107"/>
      <c r="FHI4" s="107"/>
      <c r="FHJ4" s="107"/>
      <c r="FHK4" s="107"/>
      <c r="FHL4" s="107"/>
      <c r="FHM4" s="107"/>
      <c r="FHN4" s="107"/>
      <c r="FHO4" s="107"/>
      <c r="FHP4" s="107"/>
      <c r="FHQ4" s="107"/>
      <c r="FHR4" s="107"/>
      <c r="FHS4" s="107"/>
      <c r="FHT4" s="107"/>
      <c r="FHU4" s="107"/>
      <c r="FHV4" s="107"/>
      <c r="FHW4" s="107"/>
      <c r="FHX4" s="107"/>
      <c r="FHY4" s="107"/>
      <c r="FHZ4" s="107"/>
      <c r="FIA4" s="107"/>
      <c r="FIB4" s="107"/>
      <c r="FIC4" s="107"/>
      <c r="FID4" s="107"/>
      <c r="FIE4" s="107"/>
      <c r="FIF4" s="107"/>
      <c r="FIG4" s="107"/>
      <c r="FIH4" s="107"/>
      <c r="FII4" s="107"/>
      <c r="FIJ4" s="107"/>
      <c r="FIK4" s="107"/>
      <c r="FIL4" s="107"/>
      <c r="FIM4" s="107"/>
      <c r="FIN4" s="107"/>
      <c r="FIO4" s="107"/>
      <c r="FIP4" s="107"/>
      <c r="FIQ4" s="107"/>
      <c r="FIR4" s="107"/>
      <c r="FIS4" s="107"/>
      <c r="FIT4" s="107"/>
      <c r="FIU4" s="107"/>
      <c r="FIV4" s="107"/>
      <c r="FIW4" s="107"/>
      <c r="FIX4" s="107"/>
      <c r="FIY4" s="107"/>
      <c r="FIZ4" s="107"/>
      <c r="FJA4" s="107"/>
      <c r="FJB4" s="107"/>
      <c r="FJC4" s="107"/>
      <c r="FJD4" s="107"/>
      <c r="FJE4" s="107"/>
      <c r="FJF4" s="107"/>
      <c r="FJG4" s="107"/>
      <c r="FJH4" s="107"/>
      <c r="FJI4" s="107"/>
      <c r="FJJ4" s="107"/>
      <c r="FJK4" s="107"/>
      <c r="FJL4" s="107"/>
      <c r="FJM4" s="107"/>
      <c r="FJN4" s="107"/>
      <c r="FJO4" s="107"/>
      <c r="FJP4" s="107"/>
      <c r="FJQ4" s="107"/>
      <c r="FJR4" s="107"/>
      <c r="FJS4" s="107"/>
      <c r="FJT4" s="107"/>
      <c r="FJU4" s="107"/>
      <c r="FJV4" s="107"/>
      <c r="FJW4" s="107"/>
      <c r="FJX4" s="107"/>
      <c r="FJY4" s="107"/>
      <c r="FJZ4" s="107"/>
      <c r="FKA4" s="107"/>
      <c r="FKB4" s="107"/>
      <c r="FKC4" s="107"/>
      <c r="FKD4" s="107"/>
      <c r="FKE4" s="107"/>
      <c r="FKF4" s="107"/>
      <c r="FKG4" s="107"/>
      <c r="FKH4" s="107"/>
      <c r="FKI4" s="107"/>
      <c r="FKJ4" s="107"/>
      <c r="FKK4" s="107"/>
      <c r="FKL4" s="107"/>
      <c r="FKM4" s="107"/>
      <c r="FKN4" s="107"/>
      <c r="FKO4" s="107"/>
      <c r="FKP4" s="107"/>
      <c r="FKQ4" s="107"/>
      <c r="FKR4" s="107"/>
      <c r="FKS4" s="107"/>
      <c r="FKT4" s="107"/>
      <c r="FKU4" s="107"/>
      <c r="FKV4" s="107"/>
      <c r="FKW4" s="107"/>
      <c r="FKX4" s="107"/>
      <c r="FKY4" s="107"/>
      <c r="FKZ4" s="107"/>
      <c r="FLA4" s="107"/>
      <c r="FLB4" s="107"/>
      <c r="FLC4" s="107"/>
      <c r="FLD4" s="107"/>
      <c r="FLE4" s="107"/>
      <c r="FLF4" s="107"/>
      <c r="FLG4" s="107"/>
      <c r="FLH4" s="107"/>
      <c r="FLI4" s="107"/>
      <c r="FLJ4" s="107"/>
      <c r="FLK4" s="107"/>
      <c r="FLL4" s="107"/>
      <c r="FLM4" s="107"/>
      <c r="FLN4" s="107"/>
      <c r="FLO4" s="107"/>
      <c r="FLP4" s="107"/>
      <c r="FLQ4" s="107"/>
      <c r="FLR4" s="107"/>
      <c r="FLS4" s="107"/>
      <c r="FLT4" s="107"/>
      <c r="FLU4" s="107"/>
      <c r="FLV4" s="107"/>
      <c r="FLW4" s="107"/>
      <c r="FLX4" s="107"/>
      <c r="FLY4" s="107"/>
      <c r="FLZ4" s="107"/>
      <c r="FMA4" s="107"/>
      <c r="FMB4" s="107"/>
      <c r="FMC4" s="107"/>
      <c r="FMD4" s="107"/>
      <c r="FME4" s="107"/>
      <c r="FMF4" s="107"/>
      <c r="FMG4" s="107"/>
      <c r="FMH4" s="107"/>
      <c r="FMI4" s="107"/>
      <c r="FMJ4" s="107"/>
      <c r="FMK4" s="107"/>
      <c r="FML4" s="107"/>
      <c r="FMM4" s="107"/>
      <c r="FMN4" s="107"/>
      <c r="FMO4" s="107"/>
      <c r="FMP4" s="107"/>
      <c r="FMQ4" s="107"/>
      <c r="FMR4" s="107"/>
      <c r="FMS4" s="107"/>
      <c r="FMT4" s="107"/>
      <c r="FMU4" s="107"/>
      <c r="FMV4" s="107"/>
      <c r="FMW4" s="107"/>
      <c r="FMX4" s="107"/>
      <c r="FMY4" s="107"/>
      <c r="FMZ4" s="107"/>
      <c r="FNA4" s="107"/>
      <c r="FNB4" s="107"/>
      <c r="FNC4" s="107"/>
      <c r="FND4" s="107"/>
      <c r="FNE4" s="107"/>
      <c r="FNF4" s="107"/>
      <c r="FNG4" s="107"/>
      <c r="FNH4" s="107"/>
      <c r="FNI4" s="107"/>
      <c r="FNJ4" s="107"/>
      <c r="FNK4" s="107"/>
      <c r="FNL4" s="107"/>
      <c r="FNM4" s="107"/>
      <c r="FNN4" s="107"/>
      <c r="FNO4" s="107"/>
      <c r="FNP4" s="107"/>
      <c r="FNQ4" s="107"/>
      <c r="FNR4" s="107"/>
      <c r="FNS4" s="107"/>
      <c r="FNT4" s="107"/>
      <c r="FNU4" s="107"/>
      <c r="FNV4" s="107"/>
      <c r="FNW4" s="107"/>
      <c r="FNX4" s="107"/>
      <c r="FNY4" s="107"/>
      <c r="FNZ4" s="107"/>
      <c r="FOA4" s="107"/>
      <c r="FOB4" s="107"/>
      <c r="FOC4" s="107"/>
      <c r="FOD4" s="107"/>
      <c r="FOE4" s="107"/>
      <c r="FOF4" s="107"/>
      <c r="FOG4" s="107"/>
      <c r="FOH4" s="107"/>
      <c r="FOI4" s="107"/>
      <c r="FOJ4" s="107"/>
      <c r="FOK4" s="107"/>
      <c r="FOL4" s="107"/>
      <c r="FOM4" s="107"/>
      <c r="FON4" s="107"/>
      <c r="FOO4" s="107"/>
      <c r="FOP4" s="107"/>
      <c r="FOQ4" s="107"/>
      <c r="FOR4" s="107"/>
      <c r="FOS4" s="107"/>
      <c r="FOT4" s="107"/>
      <c r="FOU4" s="107"/>
      <c r="FOV4" s="107"/>
      <c r="FOW4" s="107"/>
      <c r="FOX4" s="107"/>
      <c r="FOY4" s="107"/>
      <c r="FOZ4" s="107"/>
      <c r="FPA4" s="107"/>
      <c r="FPB4" s="107"/>
      <c r="FPC4" s="107"/>
      <c r="FPD4" s="107"/>
      <c r="FPE4" s="107"/>
      <c r="FPF4" s="107"/>
      <c r="FPG4" s="107"/>
      <c r="FPH4" s="107"/>
      <c r="FPI4" s="107"/>
      <c r="FPJ4" s="107"/>
      <c r="FPK4" s="107"/>
      <c r="FPL4" s="107"/>
      <c r="FPM4" s="107"/>
      <c r="FPN4" s="107"/>
      <c r="FPO4" s="107"/>
      <c r="FPP4" s="107"/>
      <c r="FPQ4" s="107"/>
      <c r="FPR4" s="107"/>
      <c r="FPS4" s="107"/>
      <c r="FPT4" s="107"/>
      <c r="FPU4" s="107"/>
      <c r="FPV4" s="107"/>
      <c r="FPW4" s="107"/>
      <c r="FPX4" s="107"/>
      <c r="FPY4" s="107"/>
      <c r="FPZ4" s="107"/>
      <c r="FQA4" s="107"/>
      <c r="FQB4" s="107"/>
      <c r="FQC4" s="107"/>
      <c r="FQD4" s="107"/>
      <c r="FQE4" s="107"/>
      <c r="FQF4" s="107"/>
      <c r="FQG4" s="107"/>
      <c r="FQH4" s="107"/>
      <c r="FQI4" s="107"/>
      <c r="FQJ4" s="107"/>
      <c r="FQK4" s="107"/>
      <c r="FQL4" s="107"/>
      <c r="FQM4" s="107"/>
      <c r="FQN4" s="107"/>
      <c r="FQO4" s="107"/>
      <c r="FQP4" s="107"/>
      <c r="FQQ4" s="107"/>
      <c r="FQR4" s="107"/>
      <c r="FQS4" s="107"/>
      <c r="FQT4" s="107"/>
      <c r="FQU4" s="107"/>
      <c r="FQV4" s="107"/>
      <c r="FQW4" s="107"/>
      <c r="FQX4" s="107"/>
      <c r="FQY4" s="107"/>
      <c r="FQZ4" s="107"/>
      <c r="FRA4" s="107"/>
      <c r="FRB4" s="107"/>
      <c r="FRC4" s="107"/>
      <c r="FRD4" s="107"/>
      <c r="FRE4" s="107"/>
      <c r="FRF4" s="107"/>
      <c r="FRG4" s="107"/>
      <c r="FRH4" s="107"/>
      <c r="FRI4" s="107"/>
      <c r="FRJ4" s="107"/>
      <c r="FRK4" s="107"/>
      <c r="FRL4" s="107"/>
      <c r="FRM4" s="107"/>
      <c r="FRN4" s="107"/>
      <c r="FRO4" s="107"/>
      <c r="FRP4" s="107"/>
      <c r="FRQ4" s="107"/>
      <c r="FRR4" s="107"/>
      <c r="FRS4" s="107"/>
      <c r="FRT4" s="107"/>
      <c r="FRU4" s="107"/>
      <c r="FRV4" s="107"/>
      <c r="FRW4" s="107"/>
      <c r="FRX4" s="107"/>
      <c r="FRY4" s="107"/>
      <c r="FRZ4" s="107"/>
      <c r="FSA4" s="107"/>
      <c r="FSB4" s="107"/>
      <c r="FSC4" s="107"/>
      <c r="FSD4" s="107"/>
      <c r="FSE4" s="107"/>
      <c r="FSF4" s="107"/>
      <c r="FSG4" s="107"/>
      <c r="FSH4" s="107"/>
      <c r="FSI4" s="107"/>
      <c r="FSJ4" s="107"/>
      <c r="FSK4" s="107"/>
      <c r="FSL4" s="107"/>
      <c r="FSM4" s="107"/>
      <c r="FSN4" s="107"/>
      <c r="FSO4" s="107"/>
      <c r="FSP4" s="107"/>
      <c r="FSQ4" s="107"/>
      <c r="FSR4" s="107"/>
      <c r="FSS4" s="107"/>
      <c r="FST4" s="107"/>
      <c r="FSU4" s="107"/>
      <c r="FSV4" s="107"/>
      <c r="FSW4" s="107"/>
      <c r="FSX4" s="107"/>
      <c r="FSY4" s="107"/>
      <c r="FSZ4" s="107"/>
      <c r="FTA4" s="107"/>
      <c r="FTB4" s="107"/>
      <c r="FTC4" s="107"/>
      <c r="FTD4" s="107"/>
      <c r="FTE4" s="107"/>
      <c r="FTF4" s="107"/>
      <c r="FTG4" s="107"/>
      <c r="FTH4" s="107"/>
      <c r="FTI4" s="107"/>
      <c r="FTJ4" s="107"/>
      <c r="FTK4" s="107"/>
      <c r="FTL4" s="107"/>
      <c r="FTM4" s="107"/>
      <c r="FTN4" s="107"/>
      <c r="FTO4" s="107"/>
      <c r="FTP4" s="107"/>
      <c r="FTQ4" s="107"/>
      <c r="FTR4" s="107"/>
      <c r="FTS4" s="107"/>
      <c r="FTT4" s="107"/>
      <c r="FTU4" s="107"/>
      <c r="FTV4" s="107"/>
      <c r="FTW4" s="107"/>
      <c r="FTX4" s="107"/>
      <c r="FTY4" s="107"/>
      <c r="FTZ4" s="107"/>
      <c r="FUA4" s="107"/>
      <c r="FUB4" s="107"/>
      <c r="FUC4" s="107"/>
      <c r="FUD4" s="107"/>
      <c r="FUE4" s="107"/>
      <c r="FUF4" s="107"/>
      <c r="FUG4" s="107"/>
      <c r="FUH4" s="107"/>
      <c r="FUI4" s="107"/>
      <c r="FUJ4" s="107"/>
      <c r="FUK4" s="107"/>
      <c r="FUL4" s="107"/>
      <c r="FUM4" s="107"/>
      <c r="FUN4" s="107"/>
      <c r="FUO4" s="107"/>
      <c r="FUP4" s="107"/>
      <c r="FUQ4" s="107"/>
      <c r="FUR4" s="107"/>
      <c r="FUS4" s="107"/>
      <c r="FUT4" s="107"/>
      <c r="FUU4" s="107"/>
      <c r="FUV4" s="107"/>
      <c r="FUW4" s="107"/>
      <c r="FUX4" s="107"/>
      <c r="FUY4" s="107"/>
      <c r="FUZ4" s="107"/>
      <c r="FVA4" s="107"/>
      <c r="FVB4" s="107"/>
      <c r="FVC4" s="107"/>
      <c r="FVD4" s="107"/>
      <c r="FVE4" s="107"/>
      <c r="FVF4" s="107"/>
      <c r="FVG4" s="107"/>
      <c r="FVH4" s="107"/>
      <c r="FVI4" s="107"/>
      <c r="FVJ4" s="107"/>
      <c r="FVK4" s="107"/>
      <c r="FVL4" s="107"/>
      <c r="FVM4" s="107"/>
      <c r="FVN4" s="107"/>
      <c r="FVO4" s="107"/>
      <c r="FVP4" s="107"/>
      <c r="FVQ4" s="107"/>
      <c r="FVR4" s="107"/>
      <c r="FVS4" s="107"/>
      <c r="FVT4" s="107"/>
      <c r="FVU4" s="107"/>
      <c r="FVV4" s="107"/>
      <c r="FVW4" s="107"/>
      <c r="FVX4" s="107"/>
      <c r="FVY4" s="107"/>
      <c r="FVZ4" s="107"/>
      <c r="FWA4" s="107"/>
      <c r="FWB4" s="107"/>
      <c r="FWC4" s="107"/>
      <c r="FWD4" s="107"/>
      <c r="FWE4" s="107"/>
      <c r="FWF4" s="107"/>
      <c r="FWG4" s="107"/>
      <c r="FWH4" s="107"/>
      <c r="FWI4" s="107"/>
      <c r="FWJ4" s="107"/>
      <c r="FWK4" s="107"/>
      <c r="FWL4" s="107"/>
      <c r="FWM4" s="107"/>
      <c r="FWN4" s="107"/>
      <c r="FWO4" s="107"/>
      <c r="FWP4" s="107"/>
      <c r="FWQ4" s="107"/>
      <c r="FWR4" s="107"/>
      <c r="FWS4" s="107"/>
      <c r="FWT4" s="107"/>
      <c r="FWU4" s="107"/>
      <c r="FWV4" s="107"/>
      <c r="FWW4" s="107"/>
      <c r="FWX4" s="107"/>
      <c r="FWY4" s="107"/>
      <c r="FWZ4" s="107"/>
      <c r="FXA4" s="107"/>
      <c r="FXB4" s="107"/>
      <c r="FXC4" s="107"/>
      <c r="FXD4" s="107"/>
      <c r="FXE4" s="107"/>
      <c r="FXF4" s="107"/>
      <c r="FXG4" s="107"/>
      <c r="FXH4" s="107"/>
      <c r="FXI4" s="107"/>
      <c r="FXJ4" s="107"/>
      <c r="FXK4" s="107"/>
      <c r="FXL4" s="107"/>
      <c r="FXM4" s="107"/>
      <c r="FXN4" s="107"/>
      <c r="FXO4" s="107"/>
      <c r="FXP4" s="107"/>
      <c r="FXQ4" s="107"/>
      <c r="FXR4" s="107"/>
      <c r="FXS4" s="107"/>
      <c r="FXT4" s="107"/>
      <c r="FXU4" s="107"/>
      <c r="FXV4" s="107"/>
      <c r="FXW4" s="107"/>
      <c r="FXX4" s="107"/>
      <c r="FXY4" s="107"/>
      <c r="FXZ4" s="107"/>
      <c r="FYA4" s="107"/>
      <c r="FYB4" s="107"/>
      <c r="FYC4" s="107"/>
      <c r="FYD4" s="107"/>
      <c r="FYE4" s="107"/>
      <c r="FYF4" s="107"/>
      <c r="FYG4" s="107"/>
      <c r="FYH4" s="107"/>
      <c r="FYI4" s="107"/>
      <c r="FYJ4" s="107"/>
      <c r="FYK4" s="107"/>
      <c r="FYL4" s="107"/>
      <c r="FYM4" s="107"/>
      <c r="FYN4" s="107"/>
      <c r="FYO4" s="107"/>
      <c r="FYP4" s="107"/>
      <c r="FYQ4" s="107"/>
      <c r="FYR4" s="107"/>
      <c r="FYS4" s="107"/>
      <c r="FYT4" s="107"/>
      <c r="FYU4" s="107"/>
      <c r="FYV4" s="107"/>
      <c r="FYW4" s="107"/>
      <c r="FYX4" s="107"/>
      <c r="FYY4" s="107"/>
      <c r="FYZ4" s="107"/>
      <c r="FZA4" s="107"/>
      <c r="FZB4" s="107"/>
      <c r="FZC4" s="107"/>
      <c r="FZD4" s="107"/>
      <c r="FZE4" s="107"/>
      <c r="FZF4" s="107"/>
      <c r="FZG4" s="107"/>
      <c r="FZH4" s="107"/>
      <c r="FZI4" s="107"/>
      <c r="FZJ4" s="107"/>
      <c r="FZK4" s="107"/>
      <c r="FZL4" s="107"/>
      <c r="FZM4" s="107"/>
      <c r="FZN4" s="107"/>
      <c r="FZO4" s="107"/>
      <c r="FZP4" s="107"/>
      <c r="FZQ4" s="107"/>
      <c r="FZR4" s="107"/>
      <c r="FZS4" s="107"/>
      <c r="FZT4" s="107"/>
      <c r="FZU4" s="107"/>
      <c r="FZV4" s="107"/>
      <c r="FZW4" s="107"/>
      <c r="FZX4" s="107"/>
      <c r="FZY4" s="107"/>
      <c r="FZZ4" s="107"/>
      <c r="GAA4" s="107"/>
      <c r="GAB4" s="107"/>
      <c r="GAC4" s="107"/>
      <c r="GAD4" s="107"/>
      <c r="GAE4" s="107"/>
      <c r="GAF4" s="107"/>
      <c r="GAG4" s="107"/>
      <c r="GAH4" s="107"/>
      <c r="GAI4" s="107"/>
      <c r="GAJ4" s="107"/>
      <c r="GAK4" s="107"/>
      <c r="GAL4" s="107"/>
      <c r="GAM4" s="107"/>
      <c r="GAN4" s="107"/>
      <c r="GAO4" s="107"/>
      <c r="GAP4" s="107"/>
      <c r="GAQ4" s="107"/>
      <c r="GAR4" s="107"/>
      <c r="GAS4" s="107"/>
      <c r="GAT4" s="107"/>
      <c r="GAU4" s="107"/>
      <c r="GAV4" s="107"/>
      <c r="GAW4" s="107"/>
      <c r="GAX4" s="107"/>
      <c r="GAY4" s="107"/>
      <c r="GAZ4" s="107"/>
      <c r="GBA4" s="107"/>
      <c r="GBB4" s="107"/>
      <c r="GBC4" s="107"/>
      <c r="GBD4" s="107"/>
      <c r="GBE4" s="107"/>
      <c r="GBF4" s="107"/>
      <c r="GBG4" s="107"/>
      <c r="GBH4" s="107"/>
      <c r="GBI4" s="107"/>
      <c r="GBJ4" s="107"/>
      <c r="GBK4" s="107"/>
      <c r="GBL4" s="107"/>
      <c r="GBM4" s="107"/>
      <c r="GBN4" s="107"/>
      <c r="GBO4" s="107"/>
      <c r="GBP4" s="107"/>
      <c r="GBQ4" s="107"/>
      <c r="GBR4" s="107"/>
      <c r="GBS4" s="107"/>
      <c r="GBT4" s="107"/>
      <c r="GBU4" s="107"/>
      <c r="GBV4" s="107"/>
      <c r="GBW4" s="107"/>
      <c r="GBX4" s="107"/>
      <c r="GBY4" s="107"/>
      <c r="GBZ4" s="107"/>
      <c r="GCA4" s="107"/>
      <c r="GCB4" s="107"/>
      <c r="GCC4" s="107"/>
      <c r="GCD4" s="107"/>
      <c r="GCE4" s="107"/>
      <c r="GCF4" s="107"/>
      <c r="GCG4" s="107"/>
      <c r="GCH4" s="107"/>
      <c r="GCI4" s="107"/>
      <c r="GCJ4" s="107"/>
      <c r="GCK4" s="107"/>
      <c r="GCL4" s="107"/>
      <c r="GCM4" s="107"/>
      <c r="GCN4" s="107"/>
      <c r="GCO4" s="107"/>
      <c r="GCP4" s="107"/>
      <c r="GCQ4" s="107"/>
      <c r="GCR4" s="107"/>
      <c r="GCS4" s="107"/>
      <c r="GCT4" s="107"/>
      <c r="GCU4" s="107"/>
      <c r="GCV4" s="107"/>
      <c r="GCW4" s="107"/>
      <c r="GCX4" s="107"/>
      <c r="GCY4" s="107"/>
      <c r="GCZ4" s="107"/>
      <c r="GDA4" s="107"/>
      <c r="GDB4" s="107"/>
      <c r="GDC4" s="107"/>
      <c r="GDD4" s="107"/>
      <c r="GDE4" s="107"/>
      <c r="GDF4" s="107"/>
      <c r="GDG4" s="107"/>
      <c r="GDH4" s="107"/>
      <c r="GDI4" s="107"/>
      <c r="GDJ4" s="107"/>
      <c r="GDK4" s="107"/>
      <c r="GDL4" s="107"/>
      <c r="GDM4" s="107"/>
      <c r="GDN4" s="107"/>
      <c r="GDO4" s="107"/>
      <c r="GDP4" s="107"/>
      <c r="GDQ4" s="107"/>
      <c r="GDR4" s="107"/>
      <c r="GDS4" s="107"/>
      <c r="GDT4" s="107"/>
      <c r="GDU4" s="107"/>
      <c r="GDV4" s="107"/>
      <c r="GDW4" s="107"/>
      <c r="GDX4" s="107"/>
      <c r="GDY4" s="107"/>
      <c r="GDZ4" s="107"/>
      <c r="GEA4" s="107"/>
      <c r="GEB4" s="107"/>
      <c r="GEC4" s="107"/>
      <c r="GED4" s="107"/>
      <c r="GEE4" s="107"/>
      <c r="GEF4" s="107"/>
      <c r="GEG4" s="107"/>
      <c r="GEH4" s="107"/>
      <c r="GEI4" s="107"/>
      <c r="GEJ4" s="107"/>
      <c r="GEK4" s="107"/>
      <c r="GEL4" s="107"/>
      <c r="GEM4" s="107"/>
      <c r="GEN4" s="107"/>
      <c r="GEO4" s="107"/>
      <c r="GEP4" s="107"/>
      <c r="GEQ4" s="107"/>
      <c r="GER4" s="107"/>
      <c r="GES4" s="107"/>
      <c r="GET4" s="107"/>
      <c r="GEU4" s="107"/>
      <c r="GEV4" s="107"/>
      <c r="GEW4" s="107"/>
      <c r="GEX4" s="107"/>
      <c r="GEY4" s="107"/>
      <c r="GEZ4" s="107"/>
      <c r="GFA4" s="107"/>
      <c r="GFB4" s="107"/>
      <c r="GFC4" s="107"/>
      <c r="GFD4" s="107"/>
      <c r="GFE4" s="107"/>
      <c r="GFF4" s="107"/>
      <c r="GFG4" s="107"/>
      <c r="GFH4" s="107"/>
      <c r="GFI4" s="107"/>
      <c r="GFJ4" s="107"/>
      <c r="GFK4" s="107"/>
      <c r="GFL4" s="107"/>
      <c r="GFM4" s="107"/>
      <c r="GFN4" s="107"/>
      <c r="GFO4" s="107"/>
      <c r="GFP4" s="107"/>
      <c r="GFQ4" s="107"/>
      <c r="GFR4" s="107"/>
      <c r="GFS4" s="107"/>
      <c r="GFT4" s="107"/>
      <c r="GFU4" s="107"/>
      <c r="GFV4" s="107"/>
      <c r="GFW4" s="107"/>
      <c r="GFX4" s="107"/>
      <c r="GFY4" s="107"/>
      <c r="GFZ4" s="107"/>
      <c r="GGA4" s="107"/>
      <c r="GGB4" s="107"/>
      <c r="GGC4" s="107"/>
      <c r="GGD4" s="107"/>
      <c r="GGE4" s="107"/>
      <c r="GGF4" s="107"/>
      <c r="GGG4" s="107"/>
      <c r="GGH4" s="107"/>
      <c r="GGI4" s="107"/>
      <c r="GGJ4" s="107"/>
      <c r="GGK4" s="107"/>
      <c r="GGL4" s="107"/>
      <c r="GGM4" s="107"/>
      <c r="GGN4" s="107"/>
      <c r="GGO4" s="107"/>
      <c r="GGP4" s="107"/>
      <c r="GGQ4" s="107"/>
      <c r="GGR4" s="107"/>
      <c r="GGS4" s="107"/>
      <c r="GGT4" s="107"/>
      <c r="GGU4" s="107"/>
      <c r="GGV4" s="107"/>
      <c r="GGW4" s="107"/>
      <c r="GGX4" s="107"/>
      <c r="GGY4" s="107"/>
      <c r="GGZ4" s="107"/>
      <c r="GHA4" s="107"/>
      <c r="GHB4" s="107"/>
      <c r="GHC4" s="107"/>
      <c r="GHD4" s="107"/>
      <c r="GHE4" s="107"/>
      <c r="GHF4" s="107"/>
      <c r="GHG4" s="107"/>
      <c r="GHH4" s="107"/>
      <c r="GHI4" s="107"/>
      <c r="GHJ4" s="107"/>
      <c r="GHK4" s="107"/>
      <c r="GHL4" s="107"/>
      <c r="GHM4" s="107"/>
      <c r="GHN4" s="107"/>
      <c r="GHO4" s="107"/>
      <c r="GHP4" s="107"/>
      <c r="GHQ4" s="107"/>
      <c r="GHR4" s="107"/>
      <c r="GHS4" s="107"/>
      <c r="GHT4" s="107"/>
      <c r="GHU4" s="107"/>
      <c r="GHV4" s="107"/>
      <c r="GHW4" s="107"/>
      <c r="GHX4" s="107"/>
      <c r="GHY4" s="107"/>
      <c r="GHZ4" s="107"/>
      <c r="GIA4" s="107"/>
      <c r="GIB4" s="107"/>
      <c r="GIC4" s="107"/>
      <c r="GID4" s="107"/>
      <c r="GIE4" s="107"/>
      <c r="GIF4" s="107"/>
      <c r="GIG4" s="107"/>
      <c r="GIH4" s="107"/>
      <c r="GII4" s="107"/>
      <c r="GIJ4" s="107"/>
      <c r="GIK4" s="107"/>
      <c r="GIL4" s="107"/>
      <c r="GIM4" s="107"/>
      <c r="GIN4" s="107"/>
      <c r="GIO4" s="107"/>
      <c r="GIP4" s="107"/>
      <c r="GIQ4" s="107"/>
      <c r="GIR4" s="107"/>
      <c r="GIS4" s="107"/>
      <c r="GIT4" s="107"/>
      <c r="GIU4" s="107"/>
      <c r="GIV4" s="107"/>
      <c r="GIW4" s="107"/>
      <c r="GIX4" s="107"/>
      <c r="GIY4" s="107"/>
      <c r="GIZ4" s="107"/>
      <c r="GJA4" s="107"/>
      <c r="GJB4" s="107"/>
      <c r="GJC4" s="107"/>
      <c r="GJD4" s="107"/>
      <c r="GJE4" s="107"/>
      <c r="GJF4" s="107"/>
      <c r="GJG4" s="107"/>
      <c r="GJH4" s="107"/>
      <c r="GJI4" s="107"/>
      <c r="GJJ4" s="107"/>
      <c r="GJK4" s="107"/>
      <c r="GJL4" s="107"/>
      <c r="GJM4" s="107"/>
      <c r="GJN4" s="107"/>
      <c r="GJO4" s="107"/>
      <c r="GJP4" s="107"/>
      <c r="GJQ4" s="107"/>
      <c r="GJR4" s="107"/>
      <c r="GJS4" s="107"/>
      <c r="GJT4" s="107"/>
      <c r="GJU4" s="107"/>
      <c r="GJV4" s="107"/>
      <c r="GJW4" s="107"/>
      <c r="GJX4" s="107"/>
      <c r="GJY4" s="107"/>
      <c r="GJZ4" s="107"/>
      <c r="GKA4" s="107"/>
      <c r="GKB4" s="107"/>
      <c r="GKC4" s="107"/>
      <c r="GKD4" s="107"/>
      <c r="GKE4" s="107"/>
      <c r="GKF4" s="107"/>
      <c r="GKG4" s="107"/>
      <c r="GKH4" s="107"/>
      <c r="GKI4" s="107"/>
      <c r="GKJ4" s="107"/>
      <c r="GKK4" s="107"/>
      <c r="GKL4" s="107"/>
      <c r="GKM4" s="107"/>
      <c r="GKN4" s="107"/>
      <c r="GKO4" s="107"/>
      <c r="GKP4" s="107"/>
      <c r="GKQ4" s="107"/>
      <c r="GKR4" s="107"/>
      <c r="GKS4" s="107"/>
      <c r="GKT4" s="107"/>
      <c r="GKU4" s="107"/>
      <c r="GKV4" s="107"/>
      <c r="GKW4" s="107"/>
      <c r="GKX4" s="107"/>
      <c r="GKY4" s="107"/>
      <c r="GKZ4" s="107"/>
      <c r="GLA4" s="107"/>
      <c r="GLB4" s="107"/>
      <c r="GLC4" s="107"/>
      <c r="GLD4" s="107"/>
      <c r="GLE4" s="107"/>
      <c r="GLF4" s="107"/>
      <c r="GLG4" s="107"/>
      <c r="GLH4" s="107"/>
      <c r="GLI4" s="107"/>
      <c r="GLJ4" s="107"/>
      <c r="GLK4" s="107"/>
      <c r="GLL4" s="107"/>
      <c r="GLM4" s="107"/>
      <c r="GLN4" s="107"/>
      <c r="GLO4" s="107"/>
      <c r="GLP4" s="107"/>
      <c r="GLQ4" s="107"/>
      <c r="GLR4" s="107"/>
      <c r="GLS4" s="107"/>
      <c r="GLT4" s="107"/>
      <c r="GLU4" s="107"/>
      <c r="GLV4" s="107"/>
      <c r="GLW4" s="107"/>
      <c r="GLX4" s="107"/>
      <c r="GLY4" s="107"/>
      <c r="GLZ4" s="107"/>
      <c r="GMA4" s="107"/>
      <c r="GMB4" s="107"/>
      <c r="GMC4" s="107"/>
      <c r="GMD4" s="107"/>
      <c r="GME4" s="107"/>
      <c r="GMF4" s="107"/>
      <c r="GMG4" s="107"/>
      <c r="GMH4" s="107"/>
      <c r="GMI4" s="107"/>
      <c r="GMJ4" s="107"/>
      <c r="GMK4" s="107"/>
      <c r="GML4" s="107"/>
      <c r="GMM4" s="107"/>
      <c r="GMN4" s="107"/>
      <c r="GMO4" s="107"/>
      <c r="GMP4" s="107"/>
      <c r="GMQ4" s="107"/>
      <c r="GMR4" s="107"/>
      <c r="GMS4" s="107"/>
      <c r="GMT4" s="107"/>
      <c r="GMU4" s="107"/>
      <c r="GMV4" s="107"/>
      <c r="GMW4" s="107"/>
      <c r="GMX4" s="107"/>
      <c r="GMY4" s="107"/>
      <c r="GMZ4" s="107"/>
      <c r="GNA4" s="107"/>
      <c r="GNB4" s="107"/>
      <c r="GNC4" s="107"/>
      <c r="GND4" s="107"/>
      <c r="GNE4" s="107"/>
      <c r="GNF4" s="107"/>
      <c r="GNG4" s="107"/>
      <c r="GNH4" s="107"/>
      <c r="GNI4" s="107"/>
      <c r="GNJ4" s="107"/>
      <c r="GNK4" s="107"/>
      <c r="GNL4" s="107"/>
      <c r="GNM4" s="107"/>
      <c r="GNN4" s="107"/>
      <c r="GNO4" s="107"/>
      <c r="GNP4" s="107"/>
      <c r="GNQ4" s="107"/>
      <c r="GNR4" s="107"/>
      <c r="GNS4" s="107"/>
      <c r="GNT4" s="107"/>
      <c r="GNU4" s="107"/>
      <c r="GNV4" s="107"/>
      <c r="GNW4" s="107"/>
      <c r="GNX4" s="107"/>
      <c r="GNY4" s="107"/>
      <c r="GNZ4" s="107"/>
      <c r="GOA4" s="107"/>
      <c r="GOB4" s="107"/>
      <c r="GOC4" s="107"/>
      <c r="GOD4" s="107"/>
      <c r="GOE4" s="107"/>
      <c r="GOF4" s="107"/>
      <c r="GOG4" s="107"/>
      <c r="GOH4" s="107"/>
      <c r="GOI4" s="107"/>
      <c r="GOJ4" s="107"/>
      <c r="GOK4" s="107"/>
      <c r="GOL4" s="107"/>
      <c r="GOM4" s="107"/>
      <c r="GON4" s="107"/>
      <c r="GOO4" s="107"/>
      <c r="GOP4" s="107"/>
      <c r="GOQ4" s="107"/>
      <c r="GOR4" s="107"/>
      <c r="GOS4" s="107"/>
      <c r="GOT4" s="107"/>
      <c r="GOU4" s="107"/>
      <c r="GOV4" s="107"/>
      <c r="GOW4" s="107"/>
      <c r="GOX4" s="107"/>
      <c r="GOY4" s="107"/>
      <c r="GOZ4" s="107"/>
      <c r="GPA4" s="107"/>
      <c r="GPB4" s="107"/>
      <c r="GPC4" s="107"/>
      <c r="GPD4" s="107"/>
      <c r="GPE4" s="107"/>
      <c r="GPF4" s="107"/>
      <c r="GPG4" s="107"/>
      <c r="GPH4" s="107"/>
      <c r="GPI4" s="107"/>
      <c r="GPJ4" s="107"/>
      <c r="GPK4" s="107"/>
      <c r="GPL4" s="107"/>
      <c r="GPM4" s="107"/>
      <c r="GPN4" s="107"/>
      <c r="GPO4" s="107"/>
      <c r="GPP4" s="107"/>
      <c r="GPQ4" s="107"/>
      <c r="GPR4" s="107"/>
      <c r="GPS4" s="107"/>
      <c r="GPT4" s="107"/>
      <c r="GPU4" s="107"/>
      <c r="GPV4" s="107"/>
      <c r="GPW4" s="107"/>
      <c r="GPX4" s="107"/>
      <c r="GPY4" s="107"/>
      <c r="GPZ4" s="107"/>
      <c r="GQA4" s="107"/>
      <c r="GQB4" s="107"/>
      <c r="GQC4" s="107"/>
      <c r="GQD4" s="107"/>
      <c r="GQE4" s="107"/>
      <c r="GQF4" s="107"/>
      <c r="GQG4" s="107"/>
      <c r="GQH4" s="107"/>
      <c r="GQI4" s="107"/>
      <c r="GQJ4" s="107"/>
      <c r="GQK4" s="107"/>
      <c r="GQL4" s="107"/>
      <c r="GQM4" s="107"/>
      <c r="GQN4" s="107"/>
      <c r="GQO4" s="107"/>
      <c r="GQP4" s="107"/>
      <c r="GQQ4" s="107"/>
      <c r="GQR4" s="107"/>
      <c r="GQS4" s="107"/>
      <c r="GQT4" s="107"/>
      <c r="GQU4" s="107"/>
      <c r="GQV4" s="107"/>
      <c r="GQW4" s="107"/>
      <c r="GQX4" s="107"/>
      <c r="GQY4" s="107"/>
      <c r="GQZ4" s="107"/>
      <c r="GRA4" s="107"/>
      <c r="GRB4" s="107"/>
      <c r="GRC4" s="107"/>
      <c r="GRD4" s="107"/>
      <c r="GRE4" s="107"/>
      <c r="GRF4" s="107"/>
      <c r="GRG4" s="107"/>
      <c r="GRH4" s="107"/>
      <c r="GRI4" s="107"/>
      <c r="GRJ4" s="107"/>
      <c r="GRK4" s="107"/>
      <c r="GRL4" s="107"/>
      <c r="GRM4" s="107"/>
      <c r="GRN4" s="107"/>
      <c r="GRO4" s="107"/>
      <c r="GRP4" s="107"/>
      <c r="GRQ4" s="107"/>
      <c r="GRR4" s="107"/>
      <c r="GRS4" s="107"/>
      <c r="GRT4" s="107"/>
      <c r="GRU4" s="107"/>
      <c r="GRV4" s="107"/>
      <c r="GRW4" s="107"/>
      <c r="GRX4" s="107"/>
      <c r="GRY4" s="107"/>
      <c r="GRZ4" s="107"/>
      <c r="GSA4" s="107"/>
      <c r="GSB4" s="107"/>
      <c r="GSC4" s="107"/>
      <c r="GSD4" s="107"/>
      <c r="GSE4" s="107"/>
      <c r="GSF4" s="107"/>
      <c r="GSG4" s="107"/>
      <c r="GSH4" s="107"/>
      <c r="GSI4" s="107"/>
      <c r="GSJ4" s="107"/>
      <c r="GSK4" s="107"/>
      <c r="GSL4" s="107"/>
      <c r="GSM4" s="107"/>
      <c r="GSN4" s="107"/>
      <c r="GSO4" s="107"/>
      <c r="GSP4" s="107"/>
      <c r="GSQ4" s="107"/>
      <c r="GSR4" s="107"/>
      <c r="GSS4" s="107"/>
      <c r="GST4" s="107"/>
      <c r="GSU4" s="107"/>
      <c r="GSV4" s="107"/>
      <c r="GSW4" s="107"/>
      <c r="GSX4" s="107"/>
      <c r="GSY4" s="107"/>
      <c r="GSZ4" s="107"/>
      <c r="GTA4" s="107"/>
      <c r="GTB4" s="107"/>
      <c r="GTC4" s="107"/>
      <c r="GTD4" s="107"/>
      <c r="GTE4" s="107"/>
      <c r="GTF4" s="107"/>
      <c r="GTG4" s="107"/>
      <c r="GTH4" s="107"/>
      <c r="GTI4" s="107"/>
      <c r="GTJ4" s="107"/>
      <c r="GTK4" s="107"/>
      <c r="GTL4" s="107"/>
      <c r="GTM4" s="107"/>
      <c r="GTN4" s="107"/>
      <c r="GTO4" s="107"/>
      <c r="GTP4" s="107"/>
      <c r="GTQ4" s="107"/>
      <c r="GTR4" s="107"/>
      <c r="GTS4" s="107"/>
      <c r="GTT4" s="107"/>
      <c r="GTU4" s="107"/>
      <c r="GTV4" s="107"/>
      <c r="GTW4" s="107"/>
      <c r="GTX4" s="107"/>
      <c r="GTY4" s="107"/>
      <c r="GTZ4" s="107"/>
      <c r="GUA4" s="107"/>
      <c r="GUB4" s="107"/>
      <c r="GUC4" s="107"/>
      <c r="GUD4" s="107"/>
      <c r="GUE4" s="107"/>
      <c r="GUF4" s="107"/>
      <c r="GUG4" s="107"/>
      <c r="GUH4" s="107"/>
      <c r="GUI4" s="107"/>
      <c r="GUJ4" s="107"/>
      <c r="GUK4" s="107"/>
      <c r="GUL4" s="107"/>
      <c r="GUM4" s="107"/>
      <c r="GUN4" s="107"/>
      <c r="GUO4" s="107"/>
      <c r="GUP4" s="107"/>
      <c r="GUQ4" s="107"/>
      <c r="GUR4" s="107"/>
      <c r="GUS4" s="107"/>
      <c r="GUT4" s="107"/>
      <c r="GUU4" s="107"/>
      <c r="GUV4" s="107"/>
      <c r="GUW4" s="107"/>
      <c r="GUX4" s="107"/>
      <c r="GUY4" s="107"/>
      <c r="GUZ4" s="107"/>
      <c r="GVA4" s="107"/>
      <c r="GVB4" s="107"/>
      <c r="GVC4" s="107"/>
      <c r="GVD4" s="107"/>
      <c r="GVE4" s="107"/>
      <c r="GVF4" s="107"/>
      <c r="GVG4" s="107"/>
      <c r="GVH4" s="107"/>
      <c r="GVI4" s="107"/>
      <c r="GVJ4" s="107"/>
      <c r="GVK4" s="107"/>
      <c r="GVL4" s="107"/>
      <c r="GVM4" s="107"/>
      <c r="GVN4" s="107"/>
      <c r="GVO4" s="107"/>
      <c r="GVP4" s="107"/>
      <c r="GVQ4" s="107"/>
      <c r="GVR4" s="107"/>
      <c r="GVS4" s="107"/>
      <c r="GVT4" s="107"/>
      <c r="GVU4" s="107"/>
      <c r="GVV4" s="107"/>
      <c r="GVW4" s="107"/>
      <c r="GVX4" s="107"/>
      <c r="GVY4" s="107"/>
      <c r="GVZ4" s="107"/>
      <c r="GWA4" s="107"/>
      <c r="GWB4" s="107"/>
      <c r="GWC4" s="107"/>
      <c r="GWD4" s="107"/>
      <c r="GWE4" s="107"/>
      <c r="GWF4" s="107"/>
      <c r="GWG4" s="107"/>
      <c r="GWH4" s="107"/>
      <c r="GWI4" s="107"/>
      <c r="GWJ4" s="107"/>
      <c r="GWK4" s="107"/>
      <c r="GWL4" s="107"/>
      <c r="GWM4" s="107"/>
      <c r="GWN4" s="107"/>
      <c r="GWO4" s="107"/>
      <c r="GWP4" s="107"/>
      <c r="GWQ4" s="107"/>
      <c r="GWR4" s="107"/>
      <c r="GWS4" s="107"/>
      <c r="GWT4" s="107"/>
      <c r="GWU4" s="107"/>
      <c r="GWV4" s="107"/>
      <c r="GWW4" s="107"/>
      <c r="GWX4" s="107"/>
      <c r="GWY4" s="107"/>
      <c r="GWZ4" s="107"/>
      <c r="GXA4" s="107"/>
      <c r="GXB4" s="107"/>
      <c r="GXC4" s="107"/>
      <c r="GXD4" s="107"/>
      <c r="GXE4" s="107"/>
      <c r="GXF4" s="107"/>
      <c r="GXG4" s="107"/>
      <c r="GXH4" s="107"/>
      <c r="GXI4" s="107"/>
      <c r="GXJ4" s="107"/>
      <c r="GXK4" s="107"/>
      <c r="GXL4" s="107"/>
      <c r="GXM4" s="107"/>
      <c r="GXN4" s="107"/>
      <c r="GXO4" s="107"/>
      <c r="GXP4" s="107"/>
      <c r="GXQ4" s="107"/>
      <c r="GXR4" s="107"/>
      <c r="GXS4" s="107"/>
      <c r="GXT4" s="107"/>
      <c r="GXU4" s="107"/>
      <c r="GXV4" s="107"/>
      <c r="GXW4" s="107"/>
      <c r="GXX4" s="107"/>
      <c r="GXY4" s="107"/>
      <c r="GXZ4" s="107"/>
      <c r="GYA4" s="107"/>
      <c r="GYB4" s="107"/>
      <c r="GYC4" s="107"/>
      <c r="GYD4" s="107"/>
      <c r="GYE4" s="107"/>
      <c r="GYF4" s="107"/>
      <c r="GYG4" s="107"/>
      <c r="GYH4" s="107"/>
      <c r="GYI4" s="107"/>
      <c r="GYJ4" s="107"/>
      <c r="GYK4" s="107"/>
      <c r="GYL4" s="107"/>
      <c r="GYM4" s="107"/>
      <c r="GYN4" s="107"/>
      <c r="GYO4" s="107"/>
      <c r="GYP4" s="107"/>
      <c r="GYQ4" s="107"/>
      <c r="GYR4" s="107"/>
      <c r="GYS4" s="107"/>
      <c r="GYT4" s="107"/>
      <c r="GYU4" s="107"/>
      <c r="GYV4" s="107"/>
      <c r="GYW4" s="107"/>
      <c r="GYX4" s="107"/>
      <c r="GYY4" s="107"/>
      <c r="GYZ4" s="107"/>
      <c r="GZA4" s="107"/>
      <c r="GZB4" s="107"/>
      <c r="GZC4" s="107"/>
      <c r="GZD4" s="107"/>
      <c r="GZE4" s="107"/>
      <c r="GZF4" s="107"/>
      <c r="GZG4" s="107"/>
      <c r="GZH4" s="107"/>
      <c r="GZI4" s="107"/>
      <c r="GZJ4" s="107"/>
      <c r="GZK4" s="107"/>
      <c r="GZL4" s="107"/>
      <c r="GZM4" s="107"/>
      <c r="GZN4" s="107"/>
      <c r="GZO4" s="107"/>
      <c r="GZP4" s="107"/>
      <c r="GZQ4" s="107"/>
      <c r="GZR4" s="107"/>
      <c r="GZS4" s="107"/>
      <c r="GZT4" s="107"/>
      <c r="GZU4" s="107"/>
      <c r="GZV4" s="107"/>
      <c r="GZW4" s="107"/>
      <c r="GZX4" s="107"/>
      <c r="GZY4" s="107"/>
      <c r="GZZ4" s="107"/>
      <c r="HAA4" s="107"/>
      <c r="HAB4" s="107"/>
      <c r="HAC4" s="107"/>
      <c r="HAD4" s="107"/>
      <c r="HAE4" s="107"/>
      <c r="HAF4" s="107"/>
      <c r="HAG4" s="107"/>
      <c r="HAH4" s="107"/>
      <c r="HAI4" s="107"/>
      <c r="HAJ4" s="107"/>
      <c r="HAK4" s="107"/>
      <c r="HAL4" s="107"/>
      <c r="HAM4" s="107"/>
      <c r="HAN4" s="107"/>
      <c r="HAO4" s="107"/>
      <c r="HAP4" s="107"/>
      <c r="HAQ4" s="107"/>
      <c r="HAR4" s="107"/>
      <c r="HAS4" s="107"/>
      <c r="HAT4" s="107"/>
      <c r="HAU4" s="107"/>
      <c r="HAV4" s="107"/>
      <c r="HAW4" s="107"/>
      <c r="HAX4" s="107"/>
      <c r="HAY4" s="107"/>
      <c r="HAZ4" s="107"/>
      <c r="HBA4" s="107"/>
      <c r="HBB4" s="107"/>
      <c r="HBC4" s="107"/>
      <c r="HBD4" s="107"/>
      <c r="HBE4" s="107"/>
      <c r="HBF4" s="107"/>
      <c r="HBG4" s="107"/>
      <c r="HBH4" s="107"/>
      <c r="HBI4" s="107"/>
      <c r="HBJ4" s="107"/>
      <c r="HBK4" s="107"/>
      <c r="HBL4" s="107"/>
      <c r="HBM4" s="107"/>
      <c r="HBN4" s="107"/>
      <c r="HBO4" s="107"/>
      <c r="HBP4" s="107"/>
      <c r="HBQ4" s="107"/>
      <c r="HBR4" s="107"/>
      <c r="HBS4" s="107"/>
      <c r="HBT4" s="107"/>
      <c r="HBU4" s="107"/>
      <c r="HBV4" s="107"/>
      <c r="HBW4" s="107"/>
      <c r="HBX4" s="107"/>
      <c r="HBY4" s="107"/>
      <c r="HBZ4" s="107"/>
      <c r="HCA4" s="107"/>
      <c r="HCB4" s="107"/>
      <c r="HCC4" s="107"/>
      <c r="HCD4" s="107"/>
      <c r="HCE4" s="107"/>
      <c r="HCF4" s="107"/>
      <c r="HCG4" s="107"/>
      <c r="HCH4" s="107"/>
      <c r="HCI4" s="107"/>
      <c r="HCJ4" s="107"/>
      <c r="HCK4" s="107"/>
      <c r="HCL4" s="107"/>
      <c r="HCM4" s="107"/>
      <c r="HCN4" s="107"/>
      <c r="HCO4" s="107"/>
      <c r="HCP4" s="107"/>
      <c r="HCQ4" s="107"/>
      <c r="HCR4" s="107"/>
      <c r="HCS4" s="107"/>
      <c r="HCT4" s="107"/>
      <c r="HCU4" s="107"/>
      <c r="HCV4" s="107"/>
      <c r="HCW4" s="107"/>
      <c r="HCX4" s="107"/>
      <c r="HCY4" s="107"/>
      <c r="HCZ4" s="107"/>
      <c r="HDA4" s="107"/>
      <c r="HDB4" s="107"/>
      <c r="HDC4" s="107"/>
      <c r="HDD4" s="107"/>
      <c r="HDE4" s="107"/>
      <c r="HDF4" s="107"/>
      <c r="HDG4" s="107"/>
      <c r="HDH4" s="107"/>
      <c r="HDI4" s="107"/>
      <c r="HDJ4" s="107"/>
      <c r="HDK4" s="107"/>
      <c r="HDL4" s="107"/>
      <c r="HDM4" s="107"/>
      <c r="HDN4" s="107"/>
      <c r="HDO4" s="107"/>
      <c r="HDP4" s="107"/>
      <c r="HDQ4" s="107"/>
      <c r="HDR4" s="107"/>
      <c r="HDS4" s="107"/>
      <c r="HDT4" s="107"/>
      <c r="HDU4" s="107"/>
      <c r="HDV4" s="107"/>
      <c r="HDW4" s="107"/>
      <c r="HDX4" s="107"/>
      <c r="HDY4" s="107"/>
      <c r="HDZ4" s="107"/>
      <c r="HEA4" s="107"/>
      <c r="HEB4" s="107"/>
      <c r="HEC4" s="107"/>
      <c r="HED4" s="107"/>
      <c r="HEE4" s="107"/>
      <c r="HEF4" s="107"/>
      <c r="HEG4" s="107"/>
      <c r="HEH4" s="107"/>
      <c r="HEI4" s="107"/>
      <c r="HEJ4" s="107"/>
      <c r="HEK4" s="107"/>
      <c r="HEL4" s="107"/>
      <c r="HEM4" s="107"/>
      <c r="HEN4" s="107"/>
      <c r="HEO4" s="107"/>
      <c r="HEP4" s="107"/>
      <c r="HEQ4" s="107"/>
      <c r="HER4" s="107"/>
      <c r="HES4" s="107"/>
      <c r="HET4" s="107"/>
      <c r="HEU4" s="107"/>
      <c r="HEV4" s="107"/>
      <c r="HEW4" s="107"/>
      <c r="HEX4" s="107"/>
      <c r="HEY4" s="107"/>
      <c r="HEZ4" s="107"/>
      <c r="HFA4" s="107"/>
      <c r="HFB4" s="107"/>
      <c r="HFC4" s="107"/>
      <c r="HFD4" s="107"/>
      <c r="HFE4" s="107"/>
      <c r="HFF4" s="107"/>
      <c r="HFG4" s="107"/>
      <c r="HFH4" s="107"/>
      <c r="HFI4" s="107"/>
      <c r="HFJ4" s="107"/>
      <c r="HFK4" s="107"/>
      <c r="HFL4" s="107"/>
      <c r="HFM4" s="107"/>
      <c r="HFN4" s="107"/>
      <c r="HFO4" s="107"/>
      <c r="HFP4" s="107"/>
      <c r="HFQ4" s="107"/>
      <c r="HFR4" s="107"/>
      <c r="HFS4" s="107"/>
      <c r="HFT4" s="107"/>
      <c r="HFU4" s="107"/>
      <c r="HFV4" s="107"/>
      <c r="HFW4" s="107"/>
      <c r="HFX4" s="107"/>
      <c r="HFY4" s="107"/>
      <c r="HFZ4" s="107"/>
      <c r="HGA4" s="107"/>
      <c r="HGB4" s="107"/>
      <c r="HGC4" s="107"/>
      <c r="HGD4" s="107"/>
      <c r="HGE4" s="107"/>
      <c r="HGF4" s="107"/>
      <c r="HGG4" s="107"/>
      <c r="HGH4" s="107"/>
      <c r="HGI4" s="107"/>
      <c r="HGJ4" s="107"/>
      <c r="HGK4" s="107"/>
      <c r="HGL4" s="107"/>
      <c r="HGM4" s="107"/>
      <c r="HGN4" s="107"/>
      <c r="HGO4" s="107"/>
      <c r="HGP4" s="107"/>
      <c r="HGQ4" s="107"/>
      <c r="HGR4" s="107"/>
      <c r="HGS4" s="107"/>
      <c r="HGT4" s="107"/>
      <c r="HGU4" s="107"/>
      <c r="HGV4" s="107"/>
      <c r="HGW4" s="107"/>
      <c r="HGX4" s="107"/>
      <c r="HGY4" s="107"/>
      <c r="HGZ4" s="107"/>
      <c r="HHA4" s="107"/>
      <c r="HHB4" s="107"/>
      <c r="HHC4" s="107"/>
      <c r="HHD4" s="107"/>
      <c r="HHE4" s="107"/>
      <c r="HHF4" s="107"/>
      <c r="HHG4" s="107"/>
      <c r="HHH4" s="107"/>
      <c r="HHI4" s="107"/>
      <c r="HHJ4" s="107"/>
      <c r="HHK4" s="107"/>
      <c r="HHL4" s="107"/>
      <c r="HHM4" s="107"/>
      <c r="HHN4" s="107"/>
      <c r="HHO4" s="107"/>
      <c r="HHP4" s="107"/>
      <c r="HHQ4" s="107"/>
      <c r="HHR4" s="107"/>
      <c r="HHS4" s="107"/>
      <c r="HHT4" s="107"/>
      <c r="HHU4" s="107"/>
      <c r="HHV4" s="107"/>
      <c r="HHW4" s="107"/>
      <c r="HHX4" s="107"/>
      <c r="HHY4" s="107"/>
      <c r="HHZ4" s="107"/>
      <c r="HIA4" s="107"/>
      <c r="HIB4" s="107"/>
      <c r="HIC4" s="107"/>
      <c r="HID4" s="107"/>
      <c r="HIE4" s="107"/>
      <c r="HIF4" s="107"/>
      <c r="HIG4" s="107"/>
      <c r="HIH4" s="107"/>
      <c r="HII4" s="107"/>
      <c r="HIJ4" s="107"/>
      <c r="HIK4" s="107"/>
      <c r="HIL4" s="107"/>
      <c r="HIM4" s="107"/>
      <c r="HIN4" s="107"/>
      <c r="HIO4" s="107"/>
      <c r="HIP4" s="107"/>
      <c r="HIQ4" s="107"/>
      <c r="HIR4" s="107"/>
      <c r="HIS4" s="107"/>
      <c r="HIT4" s="107"/>
      <c r="HIU4" s="107"/>
      <c r="HIV4" s="107"/>
      <c r="HIW4" s="107"/>
      <c r="HIX4" s="107"/>
      <c r="HIY4" s="107"/>
      <c r="HIZ4" s="107"/>
      <c r="HJA4" s="107"/>
      <c r="HJB4" s="107"/>
      <c r="HJC4" s="107"/>
      <c r="HJD4" s="107"/>
      <c r="HJE4" s="107"/>
      <c r="HJF4" s="107"/>
      <c r="HJG4" s="107"/>
      <c r="HJH4" s="107"/>
      <c r="HJI4" s="107"/>
      <c r="HJJ4" s="107"/>
      <c r="HJK4" s="107"/>
      <c r="HJL4" s="107"/>
      <c r="HJM4" s="107"/>
      <c r="HJN4" s="107"/>
      <c r="HJO4" s="107"/>
      <c r="HJP4" s="107"/>
      <c r="HJQ4" s="107"/>
      <c r="HJR4" s="107"/>
      <c r="HJS4" s="107"/>
      <c r="HJT4" s="107"/>
      <c r="HJU4" s="107"/>
      <c r="HJV4" s="107"/>
      <c r="HJW4" s="107"/>
      <c r="HJX4" s="107"/>
      <c r="HJY4" s="107"/>
      <c r="HJZ4" s="107"/>
      <c r="HKA4" s="107"/>
      <c r="HKB4" s="107"/>
      <c r="HKC4" s="107"/>
      <c r="HKD4" s="107"/>
      <c r="HKE4" s="107"/>
      <c r="HKF4" s="107"/>
      <c r="HKG4" s="107"/>
      <c r="HKH4" s="107"/>
      <c r="HKI4" s="107"/>
      <c r="HKJ4" s="107"/>
      <c r="HKK4" s="107"/>
      <c r="HKL4" s="107"/>
      <c r="HKM4" s="107"/>
      <c r="HKN4" s="107"/>
      <c r="HKO4" s="107"/>
      <c r="HKP4" s="107"/>
      <c r="HKQ4" s="107"/>
      <c r="HKR4" s="107"/>
      <c r="HKS4" s="107"/>
      <c r="HKT4" s="107"/>
      <c r="HKU4" s="107"/>
      <c r="HKV4" s="107"/>
      <c r="HKW4" s="107"/>
      <c r="HKX4" s="107"/>
      <c r="HKY4" s="107"/>
      <c r="HKZ4" s="107"/>
      <c r="HLA4" s="107"/>
      <c r="HLB4" s="107"/>
      <c r="HLC4" s="107"/>
      <c r="HLD4" s="107"/>
      <c r="HLE4" s="107"/>
      <c r="HLF4" s="107"/>
      <c r="HLG4" s="107"/>
      <c r="HLH4" s="107"/>
      <c r="HLI4" s="107"/>
      <c r="HLJ4" s="107"/>
      <c r="HLK4" s="107"/>
      <c r="HLL4" s="107"/>
      <c r="HLM4" s="107"/>
      <c r="HLN4" s="107"/>
      <c r="HLO4" s="107"/>
      <c r="HLP4" s="107"/>
      <c r="HLQ4" s="107"/>
      <c r="HLR4" s="107"/>
      <c r="HLS4" s="107"/>
      <c r="HLT4" s="107"/>
      <c r="HLU4" s="107"/>
      <c r="HLV4" s="107"/>
      <c r="HLW4" s="107"/>
      <c r="HLX4" s="107"/>
      <c r="HLY4" s="107"/>
      <c r="HLZ4" s="107"/>
      <c r="HMA4" s="107"/>
      <c r="HMB4" s="107"/>
      <c r="HMC4" s="107"/>
      <c r="HMD4" s="107"/>
      <c r="HME4" s="107"/>
      <c r="HMF4" s="107"/>
      <c r="HMG4" s="107"/>
      <c r="HMH4" s="107"/>
      <c r="HMI4" s="107"/>
      <c r="HMJ4" s="107"/>
      <c r="HMK4" s="107"/>
      <c r="HML4" s="107"/>
      <c r="HMM4" s="107"/>
      <c r="HMN4" s="107"/>
      <c r="HMO4" s="107"/>
      <c r="HMP4" s="107"/>
      <c r="HMQ4" s="107"/>
      <c r="HMR4" s="107"/>
      <c r="HMS4" s="107"/>
      <c r="HMT4" s="107"/>
      <c r="HMU4" s="107"/>
      <c r="HMV4" s="107"/>
      <c r="HMW4" s="107"/>
      <c r="HMX4" s="107"/>
      <c r="HMY4" s="107"/>
      <c r="HMZ4" s="107"/>
      <c r="HNA4" s="107"/>
      <c r="HNB4" s="107"/>
      <c r="HNC4" s="107"/>
      <c r="HND4" s="107"/>
      <c r="HNE4" s="107"/>
      <c r="HNF4" s="107"/>
      <c r="HNG4" s="107"/>
      <c r="HNH4" s="107"/>
      <c r="HNI4" s="107"/>
      <c r="HNJ4" s="107"/>
      <c r="HNK4" s="107"/>
      <c r="HNL4" s="107"/>
      <c r="HNM4" s="107"/>
      <c r="HNN4" s="107"/>
      <c r="HNO4" s="107"/>
      <c r="HNP4" s="107"/>
      <c r="HNQ4" s="107"/>
      <c r="HNR4" s="107"/>
      <c r="HNS4" s="107"/>
      <c r="HNT4" s="107"/>
      <c r="HNU4" s="107"/>
      <c r="HNV4" s="107"/>
      <c r="HNW4" s="107"/>
      <c r="HNX4" s="107"/>
      <c r="HNY4" s="107"/>
      <c r="HNZ4" s="107"/>
      <c r="HOA4" s="107"/>
      <c r="HOB4" s="107"/>
      <c r="HOC4" s="107"/>
      <c r="HOD4" s="107"/>
      <c r="HOE4" s="107"/>
      <c r="HOF4" s="107"/>
      <c r="HOG4" s="107"/>
      <c r="HOH4" s="107"/>
      <c r="HOI4" s="107"/>
      <c r="HOJ4" s="107"/>
      <c r="HOK4" s="107"/>
      <c r="HOL4" s="107"/>
      <c r="HOM4" s="107"/>
      <c r="HON4" s="107"/>
      <c r="HOO4" s="107"/>
      <c r="HOP4" s="107"/>
      <c r="HOQ4" s="107"/>
      <c r="HOR4" s="107"/>
      <c r="HOS4" s="107"/>
      <c r="HOT4" s="107"/>
      <c r="HOU4" s="107"/>
      <c r="HOV4" s="107"/>
      <c r="HOW4" s="107"/>
      <c r="HOX4" s="107"/>
      <c r="HOY4" s="107"/>
      <c r="HOZ4" s="107"/>
      <c r="HPA4" s="107"/>
      <c r="HPB4" s="107"/>
      <c r="HPC4" s="107"/>
      <c r="HPD4" s="107"/>
      <c r="HPE4" s="107"/>
      <c r="HPF4" s="107"/>
      <c r="HPG4" s="107"/>
      <c r="HPH4" s="107"/>
      <c r="HPI4" s="107"/>
      <c r="HPJ4" s="107"/>
      <c r="HPK4" s="107"/>
      <c r="HPL4" s="107"/>
      <c r="HPM4" s="107"/>
      <c r="HPN4" s="107"/>
      <c r="HPO4" s="107"/>
      <c r="HPP4" s="107"/>
      <c r="HPQ4" s="107"/>
      <c r="HPR4" s="107"/>
      <c r="HPS4" s="107"/>
      <c r="HPT4" s="107"/>
      <c r="HPU4" s="107"/>
      <c r="HPV4" s="107"/>
      <c r="HPW4" s="107"/>
      <c r="HPX4" s="107"/>
      <c r="HPY4" s="107"/>
      <c r="HPZ4" s="107"/>
      <c r="HQA4" s="107"/>
      <c r="HQB4" s="107"/>
      <c r="HQC4" s="107"/>
      <c r="HQD4" s="107"/>
      <c r="HQE4" s="107"/>
      <c r="HQF4" s="107"/>
      <c r="HQG4" s="107"/>
      <c r="HQH4" s="107"/>
      <c r="HQI4" s="107"/>
      <c r="HQJ4" s="107"/>
      <c r="HQK4" s="107"/>
      <c r="HQL4" s="107"/>
      <c r="HQM4" s="107"/>
      <c r="HQN4" s="107"/>
      <c r="HQO4" s="107"/>
      <c r="HQP4" s="107"/>
      <c r="HQQ4" s="107"/>
      <c r="HQR4" s="107"/>
      <c r="HQS4" s="107"/>
      <c r="HQT4" s="107"/>
      <c r="HQU4" s="107"/>
      <c r="HQV4" s="107"/>
      <c r="HQW4" s="107"/>
      <c r="HQX4" s="107"/>
      <c r="HQY4" s="107"/>
      <c r="HQZ4" s="107"/>
      <c r="HRA4" s="107"/>
      <c r="HRB4" s="107"/>
      <c r="HRC4" s="107"/>
      <c r="HRD4" s="107"/>
      <c r="HRE4" s="107"/>
      <c r="HRF4" s="107"/>
      <c r="HRG4" s="107"/>
      <c r="HRH4" s="107"/>
      <c r="HRI4" s="107"/>
      <c r="HRJ4" s="107"/>
      <c r="HRK4" s="107"/>
      <c r="HRL4" s="107"/>
      <c r="HRM4" s="107"/>
      <c r="HRN4" s="107"/>
      <c r="HRO4" s="107"/>
      <c r="HRP4" s="107"/>
      <c r="HRQ4" s="107"/>
      <c r="HRR4" s="107"/>
      <c r="HRS4" s="107"/>
      <c r="HRT4" s="107"/>
      <c r="HRU4" s="107"/>
      <c r="HRV4" s="107"/>
      <c r="HRW4" s="107"/>
      <c r="HRX4" s="107"/>
      <c r="HRY4" s="107"/>
      <c r="HRZ4" s="107"/>
      <c r="HSA4" s="107"/>
      <c r="HSB4" s="107"/>
      <c r="HSC4" s="107"/>
      <c r="HSD4" s="107"/>
      <c r="HSE4" s="107"/>
      <c r="HSF4" s="107"/>
      <c r="HSG4" s="107"/>
      <c r="HSH4" s="107"/>
      <c r="HSI4" s="107"/>
      <c r="HSJ4" s="107"/>
      <c r="HSK4" s="107"/>
      <c r="HSL4" s="107"/>
      <c r="HSM4" s="107"/>
      <c r="HSN4" s="107"/>
      <c r="HSO4" s="107"/>
      <c r="HSP4" s="107"/>
      <c r="HSQ4" s="107"/>
      <c r="HSR4" s="107"/>
      <c r="HSS4" s="107"/>
      <c r="HST4" s="107"/>
      <c r="HSU4" s="107"/>
      <c r="HSV4" s="107"/>
      <c r="HSW4" s="107"/>
      <c r="HSX4" s="107"/>
      <c r="HSY4" s="107"/>
      <c r="HSZ4" s="107"/>
      <c r="HTA4" s="107"/>
      <c r="HTB4" s="107"/>
      <c r="HTC4" s="107"/>
      <c r="HTD4" s="107"/>
      <c r="HTE4" s="107"/>
      <c r="HTF4" s="107"/>
      <c r="HTG4" s="107"/>
      <c r="HTH4" s="107"/>
      <c r="HTI4" s="107"/>
      <c r="HTJ4" s="107"/>
      <c r="HTK4" s="107"/>
      <c r="HTL4" s="107"/>
      <c r="HTM4" s="107"/>
      <c r="HTN4" s="107"/>
      <c r="HTO4" s="107"/>
      <c r="HTP4" s="107"/>
      <c r="HTQ4" s="107"/>
      <c r="HTR4" s="107"/>
      <c r="HTS4" s="107"/>
      <c r="HTT4" s="107"/>
      <c r="HTU4" s="107"/>
      <c r="HTV4" s="107"/>
      <c r="HTW4" s="107"/>
      <c r="HTX4" s="107"/>
      <c r="HTY4" s="107"/>
      <c r="HTZ4" s="107"/>
      <c r="HUA4" s="107"/>
      <c r="HUB4" s="107"/>
      <c r="HUC4" s="107"/>
      <c r="HUD4" s="107"/>
      <c r="HUE4" s="107"/>
      <c r="HUF4" s="107"/>
      <c r="HUG4" s="107"/>
      <c r="HUH4" s="107"/>
      <c r="HUI4" s="107"/>
      <c r="HUJ4" s="107"/>
      <c r="HUK4" s="107"/>
      <c r="HUL4" s="107"/>
      <c r="HUM4" s="107"/>
      <c r="HUN4" s="107"/>
      <c r="HUO4" s="107"/>
      <c r="HUP4" s="107"/>
      <c r="HUQ4" s="107"/>
      <c r="HUR4" s="107"/>
      <c r="HUS4" s="107"/>
      <c r="HUT4" s="107"/>
      <c r="HUU4" s="107"/>
      <c r="HUV4" s="107"/>
      <c r="HUW4" s="107"/>
      <c r="HUX4" s="107"/>
      <c r="HUY4" s="107"/>
      <c r="HUZ4" s="107"/>
      <c r="HVA4" s="107"/>
      <c r="HVB4" s="107"/>
      <c r="HVC4" s="107"/>
      <c r="HVD4" s="107"/>
      <c r="HVE4" s="107"/>
      <c r="HVF4" s="107"/>
      <c r="HVG4" s="107"/>
      <c r="HVH4" s="107"/>
      <c r="HVI4" s="107"/>
      <c r="HVJ4" s="107"/>
      <c r="HVK4" s="107"/>
      <c r="HVL4" s="107"/>
      <c r="HVM4" s="107"/>
      <c r="HVN4" s="107"/>
      <c r="HVO4" s="107"/>
      <c r="HVP4" s="107"/>
      <c r="HVQ4" s="107"/>
      <c r="HVR4" s="107"/>
      <c r="HVS4" s="107"/>
      <c r="HVT4" s="107"/>
      <c r="HVU4" s="107"/>
      <c r="HVV4" s="107"/>
      <c r="HVW4" s="107"/>
      <c r="HVX4" s="107"/>
      <c r="HVY4" s="107"/>
      <c r="HVZ4" s="107"/>
      <c r="HWA4" s="107"/>
      <c r="HWB4" s="107"/>
      <c r="HWC4" s="107"/>
      <c r="HWD4" s="107"/>
      <c r="HWE4" s="107"/>
      <c r="HWF4" s="107"/>
      <c r="HWG4" s="107"/>
      <c r="HWH4" s="107"/>
      <c r="HWI4" s="107"/>
      <c r="HWJ4" s="107"/>
      <c r="HWK4" s="107"/>
      <c r="HWL4" s="107"/>
      <c r="HWM4" s="107"/>
      <c r="HWN4" s="107"/>
      <c r="HWO4" s="107"/>
      <c r="HWP4" s="107"/>
      <c r="HWQ4" s="107"/>
      <c r="HWR4" s="107"/>
      <c r="HWS4" s="107"/>
      <c r="HWT4" s="107"/>
      <c r="HWU4" s="107"/>
      <c r="HWV4" s="107"/>
      <c r="HWW4" s="107"/>
      <c r="HWX4" s="107"/>
      <c r="HWY4" s="107"/>
      <c r="HWZ4" s="107"/>
      <c r="HXA4" s="107"/>
      <c r="HXB4" s="107"/>
      <c r="HXC4" s="107"/>
      <c r="HXD4" s="107"/>
      <c r="HXE4" s="107"/>
      <c r="HXF4" s="107"/>
      <c r="HXG4" s="107"/>
      <c r="HXH4" s="107"/>
      <c r="HXI4" s="107"/>
      <c r="HXJ4" s="107"/>
      <c r="HXK4" s="107"/>
      <c r="HXL4" s="107"/>
      <c r="HXM4" s="107"/>
      <c r="HXN4" s="107"/>
      <c r="HXO4" s="107"/>
      <c r="HXP4" s="107"/>
      <c r="HXQ4" s="107"/>
      <c r="HXR4" s="107"/>
      <c r="HXS4" s="107"/>
      <c r="HXT4" s="107"/>
      <c r="HXU4" s="107"/>
      <c r="HXV4" s="107"/>
      <c r="HXW4" s="107"/>
      <c r="HXX4" s="107"/>
      <c r="HXY4" s="107"/>
      <c r="HXZ4" s="107"/>
      <c r="HYA4" s="107"/>
      <c r="HYB4" s="107"/>
      <c r="HYC4" s="107"/>
      <c r="HYD4" s="107"/>
      <c r="HYE4" s="107"/>
      <c r="HYF4" s="107"/>
      <c r="HYG4" s="107"/>
      <c r="HYH4" s="107"/>
      <c r="HYI4" s="107"/>
      <c r="HYJ4" s="107"/>
      <c r="HYK4" s="107"/>
      <c r="HYL4" s="107"/>
      <c r="HYM4" s="107"/>
      <c r="HYN4" s="107"/>
      <c r="HYO4" s="107"/>
      <c r="HYP4" s="107"/>
      <c r="HYQ4" s="107"/>
      <c r="HYR4" s="107"/>
      <c r="HYS4" s="107"/>
      <c r="HYT4" s="107"/>
      <c r="HYU4" s="107"/>
      <c r="HYV4" s="107"/>
      <c r="HYW4" s="107"/>
      <c r="HYX4" s="107"/>
      <c r="HYY4" s="107"/>
      <c r="HYZ4" s="107"/>
      <c r="HZA4" s="107"/>
      <c r="HZB4" s="107"/>
      <c r="HZC4" s="107"/>
      <c r="HZD4" s="107"/>
      <c r="HZE4" s="107"/>
      <c r="HZF4" s="107"/>
      <c r="HZG4" s="107"/>
      <c r="HZH4" s="107"/>
      <c r="HZI4" s="107"/>
      <c r="HZJ4" s="107"/>
      <c r="HZK4" s="107"/>
      <c r="HZL4" s="107"/>
      <c r="HZM4" s="107"/>
      <c r="HZN4" s="107"/>
      <c r="HZO4" s="107"/>
      <c r="HZP4" s="107"/>
      <c r="HZQ4" s="107"/>
      <c r="HZR4" s="107"/>
      <c r="HZS4" s="107"/>
      <c r="HZT4" s="107"/>
      <c r="HZU4" s="107"/>
      <c r="HZV4" s="107"/>
      <c r="HZW4" s="107"/>
      <c r="HZX4" s="107"/>
      <c r="HZY4" s="107"/>
      <c r="HZZ4" s="107"/>
      <c r="IAA4" s="107"/>
      <c r="IAB4" s="107"/>
      <c r="IAC4" s="107"/>
      <c r="IAD4" s="107"/>
      <c r="IAE4" s="107"/>
      <c r="IAF4" s="107"/>
      <c r="IAG4" s="107"/>
      <c r="IAH4" s="107"/>
      <c r="IAI4" s="107"/>
      <c r="IAJ4" s="107"/>
      <c r="IAK4" s="107"/>
      <c r="IAL4" s="107"/>
      <c r="IAM4" s="107"/>
      <c r="IAN4" s="107"/>
      <c r="IAO4" s="107"/>
      <c r="IAP4" s="107"/>
      <c r="IAQ4" s="107"/>
      <c r="IAR4" s="107"/>
      <c r="IAS4" s="107"/>
      <c r="IAT4" s="107"/>
      <c r="IAU4" s="107"/>
      <c r="IAV4" s="107"/>
      <c r="IAW4" s="107"/>
      <c r="IAX4" s="107"/>
      <c r="IAY4" s="107"/>
      <c r="IAZ4" s="107"/>
      <c r="IBA4" s="107"/>
      <c r="IBB4" s="107"/>
      <c r="IBC4" s="107"/>
      <c r="IBD4" s="107"/>
      <c r="IBE4" s="107"/>
      <c r="IBF4" s="107"/>
      <c r="IBG4" s="107"/>
      <c r="IBH4" s="107"/>
      <c r="IBI4" s="107"/>
      <c r="IBJ4" s="107"/>
      <c r="IBK4" s="107"/>
      <c r="IBL4" s="107"/>
      <c r="IBM4" s="107"/>
      <c r="IBN4" s="107"/>
      <c r="IBO4" s="107"/>
      <c r="IBP4" s="107"/>
      <c r="IBQ4" s="107"/>
      <c r="IBR4" s="107"/>
      <c r="IBS4" s="107"/>
      <c r="IBT4" s="107"/>
      <c r="IBU4" s="107"/>
      <c r="IBV4" s="107"/>
      <c r="IBW4" s="107"/>
      <c r="IBX4" s="107"/>
      <c r="IBY4" s="107"/>
      <c r="IBZ4" s="107"/>
      <c r="ICA4" s="107"/>
      <c r="ICB4" s="107"/>
      <c r="ICC4" s="107"/>
      <c r="ICD4" s="107"/>
      <c r="ICE4" s="107"/>
      <c r="ICF4" s="107"/>
      <c r="ICG4" s="107"/>
      <c r="ICH4" s="107"/>
      <c r="ICI4" s="107"/>
      <c r="ICJ4" s="107"/>
      <c r="ICK4" s="107"/>
      <c r="ICL4" s="107"/>
      <c r="ICM4" s="107"/>
      <c r="ICN4" s="107"/>
      <c r="ICO4" s="107"/>
      <c r="ICP4" s="107"/>
      <c r="ICQ4" s="107"/>
      <c r="ICR4" s="107"/>
      <c r="ICS4" s="107"/>
      <c r="ICT4" s="107"/>
      <c r="ICU4" s="107"/>
      <c r="ICV4" s="107"/>
      <c r="ICW4" s="107"/>
      <c r="ICX4" s="107"/>
      <c r="ICY4" s="107"/>
      <c r="ICZ4" s="107"/>
      <c r="IDA4" s="107"/>
      <c r="IDB4" s="107"/>
      <c r="IDC4" s="107"/>
      <c r="IDD4" s="107"/>
      <c r="IDE4" s="107"/>
      <c r="IDF4" s="107"/>
      <c r="IDG4" s="107"/>
      <c r="IDH4" s="107"/>
      <c r="IDI4" s="107"/>
      <c r="IDJ4" s="107"/>
      <c r="IDK4" s="107"/>
      <c r="IDL4" s="107"/>
      <c r="IDM4" s="107"/>
      <c r="IDN4" s="107"/>
      <c r="IDO4" s="107"/>
      <c r="IDP4" s="107"/>
      <c r="IDQ4" s="107"/>
      <c r="IDR4" s="107"/>
      <c r="IDS4" s="107"/>
      <c r="IDT4" s="107"/>
      <c r="IDU4" s="107"/>
      <c r="IDV4" s="107"/>
      <c r="IDW4" s="107"/>
      <c r="IDX4" s="107"/>
      <c r="IDY4" s="107"/>
      <c r="IDZ4" s="107"/>
      <c r="IEA4" s="107"/>
      <c r="IEB4" s="107"/>
      <c r="IEC4" s="107"/>
      <c r="IED4" s="107"/>
      <c r="IEE4" s="107"/>
      <c r="IEF4" s="107"/>
      <c r="IEG4" s="107"/>
      <c r="IEH4" s="107"/>
      <c r="IEI4" s="107"/>
      <c r="IEJ4" s="107"/>
      <c r="IEK4" s="107"/>
      <c r="IEL4" s="107"/>
      <c r="IEM4" s="107"/>
      <c r="IEN4" s="107"/>
      <c r="IEO4" s="107"/>
      <c r="IEP4" s="107"/>
      <c r="IEQ4" s="107"/>
      <c r="IER4" s="107"/>
      <c r="IES4" s="107"/>
      <c r="IET4" s="107"/>
      <c r="IEU4" s="107"/>
      <c r="IEV4" s="107"/>
      <c r="IEW4" s="107"/>
      <c r="IEX4" s="107"/>
      <c r="IEY4" s="107"/>
      <c r="IEZ4" s="107"/>
      <c r="IFA4" s="107"/>
      <c r="IFB4" s="107"/>
      <c r="IFC4" s="107"/>
      <c r="IFD4" s="107"/>
      <c r="IFE4" s="107"/>
      <c r="IFF4" s="107"/>
      <c r="IFG4" s="107"/>
      <c r="IFH4" s="107"/>
      <c r="IFI4" s="107"/>
      <c r="IFJ4" s="107"/>
      <c r="IFK4" s="107"/>
      <c r="IFL4" s="107"/>
      <c r="IFM4" s="107"/>
      <c r="IFN4" s="107"/>
      <c r="IFO4" s="107"/>
      <c r="IFP4" s="107"/>
      <c r="IFQ4" s="107"/>
      <c r="IFR4" s="107"/>
      <c r="IFS4" s="107"/>
      <c r="IFT4" s="107"/>
      <c r="IFU4" s="107"/>
      <c r="IFV4" s="107"/>
      <c r="IFW4" s="107"/>
      <c r="IFX4" s="107"/>
      <c r="IFY4" s="107"/>
      <c r="IFZ4" s="107"/>
      <c r="IGA4" s="107"/>
      <c r="IGB4" s="107"/>
      <c r="IGC4" s="107"/>
      <c r="IGD4" s="107"/>
      <c r="IGE4" s="107"/>
      <c r="IGF4" s="107"/>
      <c r="IGG4" s="107"/>
      <c r="IGH4" s="107"/>
      <c r="IGI4" s="107"/>
      <c r="IGJ4" s="107"/>
      <c r="IGK4" s="107"/>
      <c r="IGL4" s="107"/>
      <c r="IGM4" s="107"/>
      <c r="IGN4" s="107"/>
      <c r="IGO4" s="107"/>
      <c r="IGP4" s="107"/>
      <c r="IGQ4" s="107"/>
      <c r="IGR4" s="107"/>
      <c r="IGS4" s="107"/>
      <c r="IGT4" s="107"/>
      <c r="IGU4" s="107"/>
      <c r="IGV4" s="107"/>
      <c r="IGW4" s="107"/>
      <c r="IGX4" s="107"/>
      <c r="IGY4" s="107"/>
      <c r="IGZ4" s="107"/>
      <c r="IHA4" s="107"/>
      <c r="IHB4" s="107"/>
      <c r="IHC4" s="107"/>
      <c r="IHD4" s="107"/>
      <c r="IHE4" s="107"/>
      <c r="IHF4" s="107"/>
      <c r="IHG4" s="107"/>
      <c r="IHH4" s="107"/>
      <c r="IHI4" s="107"/>
      <c r="IHJ4" s="107"/>
      <c r="IHK4" s="107"/>
      <c r="IHL4" s="107"/>
      <c r="IHM4" s="107"/>
      <c r="IHN4" s="107"/>
      <c r="IHO4" s="107"/>
      <c r="IHP4" s="107"/>
      <c r="IHQ4" s="107"/>
      <c r="IHR4" s="107"/>
      <c r="IHS4" s="107"/>
      <c r="IHT4" s="107"/>
      <c r="IHU4" s="107"/>
      <c r="IHV4" s="107"/>
      <c r="IHW4" s="107"/>
      <c r="IHX4" s="107"/>
      <c r="IHY4" s="107"/>
      <c r="IHZ4" s="107"/>
      <c r="IIA4" s="107"/>
      <c r="IIB4" s="107"/>
      <c r="IIC4" s="107"/>
      <c r="IID4" s="107"/>
      <c r="IIE4" s="107"/>
      <c r="IIF4" s="107"/>
      <c r="IIG4" s="107"/>
      <c r="IIH4" s="107"/>
      <c r="III4" s="107"/>
      <c r="IIJ4" s="107"/>
      <c r="IIK4" s="107"/>
      <c r="IIL4" s="107"/>
      <c r="IIM4" s="107"/>
      <c r="IIN4" s="107"/>
      <c r="IIO4" s="107"/>
      <c r="IIP4" s="107"/>
      <c r="IIQ4" s="107"/>
      <c r="IIR4" s="107"/>
      <c r="IIS4" s="107"/>
      <c r="IIT4" s="107"/>
      <c r="IIU4" s="107"/>
      <c r="IIV4" s="107"/>
      <c r="IIW4" s="107"/>
      <c r="IIX4" s="107"/>
      <c r="IIY4" s="107"/>
      <c r="IIZ4" s="107"/>
      <c r="IJA4" s="107"/>
      <c r="IJB4" s="107"/>
      <c r="IJC4" s="107"/>
      <c r="IJD4" s="107"/>
      <c r="IJE4" s="107"/>
      <c r="IJF4" s="107"/>
      <c r="IJG4" s="107"/>
      <c r="IJH4" s="107"/>
      <c r="IJI4" s="107"/>
      <c r="IJJ4" s="107"/>
      <c r="IJK4" s="107"/>
      <c r="IJL4" s="107"/>
      <c r="IJM4" s="107"/>
      <c r="IJN4" s="107"/>
      <c r="IJO4" s="107"/>
      <c r="IJP4" s="107"/>
      <c r="IJQ4" s="107"/>
      <c r="IJR4" s="107"/>
      <c r="IJS4" s="107"/>
      <c r="IJT4" s="107"/>
      <c r="IJU4" s="107"/>
      <c r="IJV4" s="107"/>
      <c r="IJW4" s="107"/>
      <c r="IJX4" s="107"/>
      <c r="IJY4" s="107"/>
      <c r="IJZ4" s="107"/>
      <c r="IKA4" s="107"/>
      <c r="IKB4" s="107"/>
      <c r="IKC4" s="107"/>
      <c r="IKD4" s="107"/>
      <c r="IKE4" s="107"/>
      <c r="IKF4" s="107"/>
      <c r="IKG4" s="107"/>
      <c r="IKH4" s="107"/>
      <c r="IKI4" s="107"/>
      <c r="IKJ4" s="107"/>
      <c r="IKK4" s="107"/>
      <c r="IKL4" s="107"/>
      <c r="IKM4" s="107"/>
      <c r="IKN4" s="107"/>
      <c r="IKO4" s="107"/>
      <c r="IKP4" s="107"/>
      <c r="IKQ4" s="107"/>
      <c r="IKR4" s="107"/>
      <c r="IKS4" s="107"/>
      <c r="IKT4" s="107"/>
      <c r="IKU4" s="107"/>
      <c r="IKV4" s="107"/>
      <c r="IKW4" s="107"/>
      <c r="IKX4" s="107"/>
      <c r="IKY4" s="107"/>
      <c r="IKZ4" s="107"/>
      <c r="ILA4" s="107"/>
      <c r="ILB4" s="107"/>
      <c r="ILC4" s="107"/>
      <c r="ILD4" s="107"/>
      <c r="ILE4" s="107"/>
      <c r="ILF4" s="107"/>
      <c r="ILG4" s="107"/>
      <c r="ILH4" s="107"/>
      <c r="ILI4" s="107"/>
      <c r="ILJ4" s="107"/>
      <c r="ILK4" s="107"/>
      <c r="ILL4" s="107"/>
      <c r="ILM4" s="107"/>
      <c r="ILN4" s="107"/>
      <c r="ILO4" s="107"/>
      <c r="ILP4" s="107"/>
      <c r="ILQ4" s="107"/>
      <c r="ILR4" s="107"/>
      <c r="ILS4" s="107"/>
      <c r="ILT4" s="107"/>
      <c r="ILU4" s="107"/>
      <c r="ILV4" s="107"/>
      <c r="ILW4" s="107"/>
      <c r="ILX4" s="107"/>
      <c r="ILY4" s="107"/>
      <c r="ILZ4" s="107"/>
      <c r="IMA4" s="107"/>
      <c r="IMB4" s="107"/>
      <c r="IMC4" s="107"/>
      <c r="IMD4" s="107"/>
      <c r="IME4" s="107"/>
      <c r="IMF4" s="107"/>
      <c r="IMG4" s="107"/>
      <c r="IMH4" s="107"/>
      <c r="IMI4" s="107"/>
      <c r="IMJ4" s="107"/>
      <c r="IMK4" s="107"/>
      <c r="IML4" s="107"/>
      <c r="IMM4" s="107"/>
      <c r="IMN4" s="107"/>
      <c r="IMO4" s="107"/>
      <c r="IMP4" s="107"/>
      <c r="IMQ4" s="107"/>
      <c r="IMR4" s="107"/>
      <c r="IMS4" s="107"/>
      <c r="IMT4" s="107"/>
      <c r="IMU4" s="107"/>
      <c r="IMV4" s="107"/>
      <c r="IMW4" s="107"/>
      <c r="IMX4" s="107"/>
      <c r="IMY4" s="107"/>
      <c r="IMZ4" s="107"/>
      <c r="INA4" s="107"/>
      <c r="INB4" s="107"/>
      <c r="INC4" s="107"/>
      <c r="IND4" s="107"/>
      <c r="INE4" s="107"/>
      <c r="INF4" s="107"/>
      <c r="ING4" s="107"/>
      <c r="INH4" s="107"/>
      <c r="INI4" s="107"/>
      <c r="INJ4" s="107"/>
      <c r="INK4" s="107"/>
      <c r="INL4" s="107"/>
      <c r="INM4" s="107"/>
      <c r="INN4" s="107"/>
      <c r="INO4" s="107"/>
      <c r="INP4" s="107"/>
      <c r="INQ4" s="107"/>
      <c r="INR4" s="107"/>
      <c r="INS4" s="107"/>
      <c r="INT4" s="107"/>
      <c r="INU4" s="107"/>
      <c r="INV4" s="107"/>
      <c r="INW4" s="107"/>
      <c r="INX4" s="107"/>
      <c r="INY4" s="107"/>
      <c r="INZ4" s="107"/>
      <c r="IOA4" s="107"/>
      <c r="IOB4" s="107"/>
      <c r="IOC4" s="107"/>
      <c r="IOD4" s="107"/>
      <c r="IOE4" s="107"/>
      <c r="IOF4" s="107"/>
      <c r="IOG4" s="107"/>
      <c r="IOH4" s="107"/>
      <c r="IOI4" s="107"/>
      <c r="IOJ4" s="107"/>
      <c r="IOK4" s="107"/>
      <c r="IOL4" s="107"/>
      <c r="IOM4" s="107"/>
      <c r="ION4" s="107"/>
      <c r="IOO4" s="107"/>
      <c r="IOP4" s="107"/>
      <c r="IOQ4" s="107"/>
      <c r="IOR4" s="107"/>
      <c r="IOS4" s="107"/>
      <c r="IOT4" s="107"/>
      <c r="IOU4" s="107"/>
      <c r="IOV4" s="107"/>
      <c r="IOW4" s="107"/>
      <c r="IOX4" s="107"/>
      <c r="IOY4" s="107"/>
      <c r="IOZ4" s="107"/>
      <c r="IPA4" s="107"/>
      <c r="IPB4" s="107"/>
      <c r="IPC4" s="107"/>
      <c r="IPD4" s="107"/>
      <c r="IPE4" s="107"/>
      <c r="IPF4" s="107"/>
      <c r="IPG4" s="107"/>
      <c r="IPH4" s="107"/>
      <c r="IPI4" s="107"/>
      <c r="IPJ4" s="107"/>
      <c r="IPK4" s="107"/>
      <c r="IPL4" s="107"/>
      <c r="IPM4" s="107"/>
      <c r="IPN4" s="107"/>
      <c r="IPO4" s="107"/>
      <c r="IPP4" s="107"/>
      <c r="IPQ4" s="107"/>
      <c r="IPR4" s="107"/>
      <c r="IPS4" s="107"/>
      <c r="IPT4" s="107"/>
      <c r="IPU4" s="107"/>
      <c r="IPV4" s="107"/>
      <c r="IPW4" s="107"/>
      <c r="IPX4" s="107"/>
      <c r="IPY4" s="107"/>
      <c r="IPZ4" s="107"/>
      <c r="IQA4" s="107"/>
      <c r="IQB4" s="107"/>
      <c r="IQC4" s="107"/>
      <c r="IQD4" s="107"/>
      <c r="IQE4" s="107"/>
      <c r="IQF4" s="107"/>
      <c r="IQG4" s="107"/>
      <c r="IQH4" s="107"/>
      <c r="IQI4" s="107"/>
      <c r="IQJ4" s="107"/>
      <c r="IQK4" s="107"/>
      <c r="IQL4" s="107"/>
      <c r="IQM4" s="107"/>
      <c r="IQN4" s="107"/>
      <c r="IQO4" s="107"/>
      <c r="IQP4" s="107"/>
      <c r="IQQ4" s="107"/>
      <c r="IQR4" s="107"/>
      <c r="IQS4" s="107"/>
      <c r="IQT4" s="107"/>
      <c r="IQU4" s="107"/>
      <c r="IQV4" s="107"/>
      <c r="IQW4" s="107"/>
      <c r="IQX4" s="107"/>
      <c r="IQY4" s="107"/>
      <c r="IQZ4" s="107"/>
      <c r="IRA4" s="107"/>
      <c r="IRB4" s="107"/>
      <c r="IRC4" s="107"/>
      <c r="IRD4" s="107"/>
      <c r="IRE4" s="107"/>
      <c r="IRF4" s="107"/>
      <c r="IRG4" s="107"/>
      <c r="IRH4" s="107"/>
      <c r="IRI4" s="107"/>
      <c r="IRJ4" s="107"/>
      <c r="IRK4" s="107"/>
      <c r="IRL4" s="107"/>
      <c r="IRM4" s="107"/>
      <c r="IRN4" s="107"/>
      <c r="IRO4" s="107"/>
      <c r="IRP4" s="107"/>
      <c r="IRQ4" s="107"/>
      <c r="IRR4" s="107"/>
      <c r="IRS4" s="107"/>
      <c r="IRT4" s="107"/>
      <c r="IRU4" s="107"/>
      <c r="IRV4" s="107"/>
      <c r="IRW4" s="107"/>
      <c r="IRX4" s="107"/>
      <c r="IRY4" s="107"/>
      <c r="IRZ4" s="107"/>
      <c r="ISA4" s="107"/>
      <c r="ISB4" s="107"/>
      <c r="ISC4" s="107"/>
      <c r="ISD4" s="107"/>
      <c r="ISE4" s="107"/>
      <c r="ISF4" s="107"/>
      <c r="ISG4" s="107"/>
      <c r="ISH4" s="107"/>
      <c r="ISI4" s="107"/>
      <c r="ISJ4" s="107"/>
      <c r="ISK4" s="107"/>
      <c r="ISL4" s="107"/>
      <c r="ISM4" s="107"/>
      <c r="ISN4" s="107"/>
      <c r="ISO4" s="107"/>
      <c r="ISP4" s="107"/>
      <c r="ISQ4" s="107"/>
      <c r="ISR4" s="107"/>
      <c r="ISS4" s="107"/>
      <c r="IST4" s="107"/>
      <c r="ISU4" s="107"/>
      <c r="ISV4" s="107"/>
      <c r="ISW4" s="107"/>
      <c r="ISX4" s="107"/>
      <c r="ISY4" s="107"/>
      <c r="ISZ4" s="107"/>
      <c r="ITA4" s="107"/>
      <c r="ITB4" s="107"/>
      <c r="ITC4" s="107"/>
      <c r="ITD4" s="107"/>
      <c r="ITE4" s="107"/>
      <c r="ITF4" s="107"/>
      <c r="ITG4" s="107"/>
      <c r="ITH4" s="107"/>
      <c r="ITI4" s="107"/>
      <c r="ITJ4" s="107"/>
      <c r="ITK4" s="107"/>
      <c r="ITL4" s="107"/>
      <c r="ITM4" s="107"/>
      <c r="ITN4" s="107"/>
      <c r="ITO4" s="107"/>
      <c r="ITP4" s="107"/>
      <c r="ITQ4" s="107"/>
      <c r="ITR4" s="107"/>
      <c r="ITS4" s="107"/>
      <c r="ITT4" s="107"/>
      <c r="ITU4" s="107"/>
      <c r="ITV4" s="107"/>
      <c r="ITW4" s="107"/>
      <c r="ITX4" s="107"/>
      <c r="ITY4" s="107"/>
      <c r="ITZ4" s="107"/>
      <c r="IUA4" s="107"/>
      <c r="IUB4" s="107"/>
      <c r="IUC4" s="107"/>
      <c r="IUD4" s="107"/>
      <c r="IUE4" s="107"/>
      <c r="IUF4" s="107"/>
      <c r="IUG4" s="107"/>
      <c r="IUH4" s="107"/>
      <c r="IUI4" s="107"/>
      <c r="IUJ4" s="107"/>
      <c r="IUK4" s="107"/>
      <c r="IUL4" s="107"/>
      <c r="IUM4" s="107"/>
      <c r="IUN4" s="107"/>
      <c r="IUO4" s="107"/>
      <c r="IUP4" s="107"/>
      <c r="IUQ4" s="107"/>
      <c r="IUR4" s="107"/>
      <c r="IUS4" s="107"/>
      <c r="IUT4" s="107"/>
      <c r="IUU4" s="107"/>
      <c r="IUV4" s="107"/>
      <c r="IUW4" s="107"/>
      <c r="IUX4" s="107"/>
      <c r="IUY4" s="107"/>
      <c r="IUZ4" s="107"/>
      <c r="IVA4" s="107"/>
      <c r="IVB4" s="107"/>
      <c r="IVC4" s="107"/>
      <c r="IVD4" s="107"/>
      <c r="IVE4" s="107"/>
      <c r="IVF4" s="107"/>
      <c r="IVG4" s="107"/>
      <c r="IVH4" s="107"/>
      <c r="IVI4" s="107"/>
      <c r="IVJ4" s="107"/>
      <c r="IVK4" s="107"/>
      <c r="IVL4" s="107"/>
      <c r="IVM4" s="107"/>
      <c r="IVN4" s="107"/>
      <c r="IVO4" s="107"/>
      <c r="IVP4" s="107"/>
      <c r="IVQ4" s="107"/>
      <c r="IVR4" s="107"/>
      <c r="IVS4" s="107"/>
      <c r="IVT4" s="107"/>
      <c r="IVU4" s="107"/>
      <c r="IVV4" s="107"/>
      <c r="IVW4" s="107"/>
      <c r="IVX4" s="107"/>
      <c r="IVY4" s="107"/>
      <c r="IVZ4" s="107"/>
      <c r="IWA4" s="107"/>
      <c r="IWB4" s="107"/>
      <c r="IWC4" s="107"/>
      <c r="IWD4" s="107"/>
      <c r="IWE4" s="107"/>
      <c r="IWF4" s="107"/>
      <c r="IWG4" s="107"/>
      <c r="IWH4" s="107"/>
      <c r="IWI4" s="107"/>
      <c r="IWJ4" s="107"/>
      <c r="IWK4" s="107"/>
      <c r="IWL4" s="107"/>
      <c r="IWM4" s="107"/>
      <c r="IWN4" s="107"/>
      <c r="IWO4" s="107"/>
      <c r="IWP4" s="107"/>
      <c r="IWQ4" s="107"/>
      <c r="IWR4" s="107"/>
      <c r="IWS4" s="107"/>
      <c r="IWT4" s="107"/>
      <c r="IWU4" s="107"/>
      <c r="IWV4" s="107"/>
      <c r="IWW4" s="107"/>
      <c r="IWX4" s="107"/>
      <c r="IWY4" s="107"/>
      <c r="IWZ4" s="107"/>
      <c r="IXA4" s="107"/>
      <c r="IXB4" s="107"/>
      <c r="IXC4" s="107"/>
      <c r="IXD4" s="107"/>
      <c r="IXE4" s="107"/>
      <c r="IXF4" s="107"/>
      <c r="IXG4" s="107"/>
      <c r="IXH4" s="107"/>
      <c r="IXI4" s="107"/>
      <c r="IXJ4" s="107"/>
      <c r="IXK4" s="107"/>
      <c r="IXL4" s="107"/>
      <c r="IXM4" s="107"/>
      <c r="IXN4" s="107"/>
      <c r="IXO4" s="107"/>
      <c r="IXP4" s="107"/>
      <c r="IXQ4" s="107"/>
      <c r="IXR4" s="107"/>
      <c r="IXS4" s="107"/>
      <c r="IXT4" s="107"/>
      <c r="IXU4" s="107"/>
      <c r="IXV4" s="107"/>
      <c r="IXW4" s="107"/>
      <c r="IXX4" s="107"/>
      <c r="IXY4" s="107"/>
      <c r="IXZ4" s="107"/>
      <c r="IYA4" s="107"/>
      <c r="IYB4" s="107"/>
      <c r="IYC4" s="107"/>
      <c r="IYD4" s="107"/>
      <c r="IYE4" s="107"/>
      <c r="IYF4" s="107"/>
      <c r="IYG4" s="107"/>
      <c r="IYH4" s="107"/>
      <c r="IYI4" s="107"/>
      <c r="IYJ4" s="107"/>
      <c r="IYK4" s="107"/>
      <c r="IYL4" s="107"/>
      <c r="IYM4" s="107"/>
      <c r="IYN4" s="107"/>
      <c r="IYO4" s="107"/>
      <c r="IYP4" s="107"/>
      <c r="IYQ4" s="107"/>
      <c r="IYR4" s="107"/>
      <c r="IYS4" s="107"/>
      <c r="IYT4" s="107"/>
      <c r="IYU4" s="107"/>
      <c r="IYV4" s="107"/>
      <c r="IYW4" s="107"/>
      <c r="IYX4" s="107"/>
      <c r="IYY4" s="107"/>
      <c r="IYZ4" s="107"/>
      <c r="IZA4" s="107"/>
      <c r="IZB4" s="107"/>
      <c r="IZC4" s="107"/>
      <c r="IZD4" s="107"/>
      <c r="IZE4" s="107"/>
      <c r="IZF4" s="107"/>
      <c r="IZG4" s="107"/>
      <c r="IZH4" s="107"/>
      <c r="IZI4" s="107"/>
      <c r="IZJ4" s="107"/>
      <c r="IZK4" s="107"/>
      <c r="IZL4" s="107"/>
      <c r="IZM4" s="107"/>
      <c r="IZN4" s="107"/>
      <c r="IZO4" s="107"/>
      <c r="IZP4" s="107"/>
      <c r="IZQ4" s="107"/>
      <c r="IZR4" s="107"/>
      <c r="IZS4" s="107"/>
      <c r="IZT4" s="107"/>
      <c r="IZU4" s="107"/>
      <c r="IZV4" s="107"/>
      <c r="IZW4" s="107"/>
      <c r="IZX4" s="107"/>
      <c r="IZY4" s="107"/>
      <c r="IZZ4" s="107"/>
      <c r="JAA4" s="107"/>
      <c r="JAB4" s="107"/>
      <c r="JAC4" s="107"/>
      <c r="JAD4" s="107"/>
      <c r="JAE4" s="107"/>
      <c r="JAF4" s="107"/>
      <c r="JAG4" s="107"/>
      <c r="JAH4" s="107"/>
      <c r="JAI4" s="107"/>
      <c r="JAJ4" s="107"/>
      <c r="JAK4" s="107"/>
      <c r="JAL4" s="107"/>
      <c r="JAM4" s="107"/>
      <c r="JAN4" s="107"/>
      <c r="JAO4" s="107"/>
      <c r="JAP4" s="107"/>
      <c r="JAQ4" s="107"/>
      <c r="JAR4" s="107"/>
      <c r="JAS4" s="107"/>
      <c r="JAT4" s="107"/>
      <c r="JAU4" s="107"/>
      <c r="JAV4" s="107"/>
      <c r="JAW4" s="107"/>
      <c r="JAX4" s="107"/>
      <c r="JAY4" s="107"/>
      <c r="JAZ4" s="107"/>
      <c r="JBA4" s="107"/>
      <c r="JBB4" s="107"/>
      <c r="JBC4" s="107"/>
      <c r="JBD4" s="107"/>
      <c r="JBE4" s="107"/>
      <c r="JBF4" s="107"/>
      <c r="JBG4" s="107"/>
      <c r="JBH4" s="107"/>
      <c r="JBI4" s="107"/>
      <c r="JBJ4" s="107"/>
      <c r="JBK4" s="107"/>
      <c r="JBL4" s="107"/>
      <c r="JBM4" s="107"/>
      <c r="JBN4" s="107"/>
      <c r="JBO4" s="107"/>
      <c r="JBP4" s="107"/>
      <c r="JBQ4" s="107"/>
      <c r="JBR4" s="107"/>
      <c r="JBS4" s="107"/>
      <c r="JBT4" s="107"/>
      <c r="JBU4" s="107"/>
      <c r="JBV4" s="107"/>
      <c r="JBW4" s="107"/>
      <c r="JBX4" s="107"/>
      <c r="JBY4" s="107"/>
      <c r="JBZ4" s="107"/>
      <c r="JCA4" s="107"/>
      <c r="JCB4" s="107"/>
      <c r="JCC4" s="107"/>
      <c r="JCD4" s="107"/>
      <c r="JCE4" s="107"/>
      <c r="JCF4" s="107"/>
      <c r="JCG4" s="107"/>
      <c r="JCH4" s="107"/>
      <c r="JCI4" s="107"/>
      <c r="JCJ4" s="107"/>
      <c r="JCK4" s="107"/>
      <c r="JCL4" s="107"/>
      <c r="JCM4" s="107"/>
      <c r="JCN4" s="107"/>
      <c r="JCO4" s="107"/>
      <c r="JCP4" s="107"/>
      <c r="JCQ4" s="107"/>
      <c r="JCR4" s="107"/>
      <c r="JCS4" s="107"/>
      <c r="JCT4" s="107"/>
      <c r="JCU4" s="107"/>
      <c r="JCV4" s="107"/>
      <c r="JCW4" s="107"/>
      <c r="JCX4" s="107"/>
      <c r="JCY4" s="107"/>
      <c r="JCZ4" s="107"/>
      <c r="JDA4" s="107"/>
      <c r="JDB4" s="107"/>
      <c r="JDC4" s="107"/>
      <c r="JDD4" s="107"/>
      <c r="JDE4" s="107"/>
      <c r="JDF4" s="107"/>
      <c r="JDG4" s="107"/>
      <c r="JDH4" s="107"/>
      <c r="JDI4" s="107"/>
      <c r="JDJ4" s="107"/>
      <c r="JDK4" s="107"/>
      <c r="JDL4" s="107"/>
      <c r="JDM4" s="107"/>
      <c r="JDN4" s="107"/>
      <c r="JDO4" s="107"/>
      <c r="JDP4" s="107"/>
      <c r="JDQ4" s="107"/>
      <c r="JDR4" s="107"/>
      <c r="JDS4" s="107"/>
      <c r="JDT4" s="107"/>
      <c r="JDU4" s="107"/>
      <c r="JDV4" s="107"/>
      <c r="JDW4" s="107"/>
      <c r="JDX4" s="107"/>
      <c r="JDY4" s="107"/>
      <c r="JDZ4" s="107"/>
      <c r="JEA4" s="107"/>
      <c r="JEB4" s="107"/>
      <c r="JEC4" s="107"/>
      <c r="JED4" s="107"/>
      <c r="JEE4" s="107"/>
      <c r="JEF4" s="107"/>
      <c r="JEG4" s="107"/>
      <c r="JEH4" s="107"/>
      <c r="JEI4" s="107"/>
      <c r="JEJ4" s="107"/>
      <c r="JEK4" s="107"/>
      <c r="JEL4" s="107"/>
      <c r="JEM4" s="107"/>
      <c r="JEN4" s="107"/>
      <c r="JEO4" s="107"/>
      <c r="JEP4" s="107"/>
      <c r="JEQ4" s="107"/>
      <c r="JER4" s="107"/>
      <c r="JES4" s="107"/>
      <c r="JET4" s="107"/>
      <c r="JEU4" s="107"/>
      <c r="JEV4" s="107"/>
      <c r="JEW4" s="107"/>
      <c r="JEX4" s="107"/>
      <c r="JEY4" s="107"/>
      <c r="JEZ4" s="107"/>
      <c r="JFA4" s="107"/>
      <c r="JFB4" s="107"/>
      <c r="JFC4" s="107"/>
      <c r="JFD4" s="107"/>
      <c r="JFE4" s="107"/>
      <c r="JFF4" s="107"/>
      <c r="JFG4" s="107"/>
      <c r="JFH4" s="107"/>
      <c r="JFI4" s="107"/>
      <c r="JFJ4" s="107"/>
      <c r="JFK4" s="107"/>
      <c r="JFL4" s="107"/>
      <c r="JFM4" s="107"/>
      <c r="JFN4" s="107"/>
      <c r="JFO4" s="107"/>
      <c r="JFP4" s="107"/>
      <c r="JFQ4" s="107"/>
      <c r="JFR4" s="107"/>
      <c r="JFS4" s="107"/>
      <c r="JFT4" s="107"/>
      <c r="JFU4" s="107"/>
      <c r="JFV4" s="107"/>
      <c r="JFW4" s="107"/>
      <c r="JFX4" s="107"/>
      <c r="JFY4" s="107"/>
      <c r="JFZ4" s="107"/>
      <c r="JGA4" s="107"/>
      <c r="JGB4" s="107"/>
      <c r="JGC4" s="107"/>
      <c r="JGD4" s="107"/>
      <c r="JGE4" s="107"/>
      <c r="JGF4" s="107"/>
      <c r="JGG4" s="107"/>
      <c r="JGH4" s="107"/>
      <c r="JGI4" s="107"/>
      <c r="JGJ4" s="107"/>
      <c r="JGK4" s="107"/>
      <c r="JGL4" s="107"/>
      <c r="JGM4" s="107"/>
      <c r="JGN4" s="107"/>
      <c r="JGO4" s="107"/>
      <c r="JGP4" s="107"/>
      <c r="JGQ4" s="107"/>
      <c r="JGR4" s="107"/>
      <c r="JGS4" s="107"/>
      <c r="JGT4" s="107"/>
      <c r="JGU4" s="107"/>
      <c r="JGV4" s="107"/>
      <c r="JGW4" s="107"/>
      <c r="JGX4" s="107"/>
      <c r="JGY4" s="107"/>
      <c r="JGZ4" s="107"/>
      <c r="JHA4" s="107"/>
      <c r="JHB4" s="107"/>
      <c r="JHC4" s="107"/>
      <c r="JHD4" s="107"/>
      <c r="JHE4" s="107"/>
      <c r="JHF4" s="107"/>
      <c r="JHG4" s="107"/>
      <c r="JHH4" s="107"/>
      <c r="JHI4" s="107"/>
      <c r="JHJ4" s="107"/>
      <c r="JHK4" s="107"/>
      <c r="JHL4" s="107"/>
      <c r="JHM4" s="107"/>
      <c r="JHN4" s="107"/>
      <c r="JHO4" s="107"/>
      <c r="JHP4" s="107"/>
      <c r="JHQ4" s="107"/>
      <c r="JHR4" s="107"/>
      <c r="JHS4" s="107"/>
      <c r="JHT4" s="107"/>
      <c r="JHU4" s="107"/>
      <c r="JHV4" s="107"/>
      <c r="JHW4" s="107"/>
      <c r="JHX4" s="107"/>
      <c r="JHY4" s="107"/>
      <c r="JHZ4" s="107"/>
      <c r="JIA4" s="107"/>
      <c r="JIB4" s="107"/>
      <c r="JIC4" s="107"/>
      <c r="JID4" s="107"/>
      <c r="JIE4" s="107"/>
      <c r="JIF4" s="107"/>
      <c r="JIG4" s="107"/>
      <c r="JIH4" s="107"/>
      <c r="JII4" s="107"/>
      <c r="JIJ4" s="107"/>
      <c r="JIK4" s="107"/>
      <c r="JIL4" s="107"/>
      <c r="JIM4" s="107"/>
      <c r="JIN4" s="107"/>
      <c r="JIO4" s="107"/>
      <c r="JIP4" s="107"/>
      <c r="JIQ4" s="107"/>
      <c r="JIR4" s="107"/>
      <c r="JIS4" s="107"/>
      <c r="JIT4" s="107"/>
      <c r="JIU4" s="107"/>
      <c r="JIV4" s="107"/>
      <c r="JIW4" s="107"/>
      <c r="JIX4" s="107"/>
      <c r="JIY4" s="107"/>
      <c r="JIZ4" s="107"/>
      <c r="JJA4" s="107"/>
      <c r="JJB4" s="107"/>
      <c r="JJC4" s="107"/>
      <c r="JJD4" s="107"/>
      <c r="JJE4" s="107"/>
      <c r="JJF4" s="107"/>
      <c r="JJG4" s="107"/>
      <c r="JJH4" s="107"/>
      <c r="JJI4" s="107"/>
      <c r="JJJ4" s="107"/>
      <c r="JJK4" s="107"/>
      <c r="JJL4" s="107"/>
      <c r="JJM4" s="107"/>
      <c r="JJN4" s="107"/>
      <c r="JJO4" s="107"/>
      <c r="JJP4" s="107"/>
      <c r="JJQ4" s="107"/>
      <c r="JJR4" s="107"/>
      <c r="JJS4" s="107"/>
      <c r="JJT4" s="107"/>
      <c r="JJU4" s="107"/>
      <c r="JJV4" s="107"/>
      <c r="JJW4" s="107"/>
      <c r="JJX4" s="107"/>
      <c r="JJY4" s="107"/>
      <c r="JJZ4" s="107"/>
      <c r="JKA4" s="107"/>
      <c r="JKB4" s="107"/>
      <c r="JKC4" s="107"/>
      <c r="JKD4" s="107"/>
      <c r="JKE4" s="107"/>
      <c r="JKF4" s="107"/>
      <c r="JKG4" s="107"/>
      <c r="JKH4" s="107"/>
      <c r="JKI4" s="107"/>
      <c r="JKJ4" s="107"/>
      <c r="JKK4" s="107"/>
      <c r="JKL4" s="107"/>
      <c r="JKM4" s="107"/>
      <c r="JKN4" s="107"/>
      <c r="JKO4" s="107"/>
      <c r="JKP4" s="107"/>
      <c r="JKQ4" s="107"/>
      <c r="JKR4" s="107"/>
      <c r="JKS4" s="107"/>
      <c r="JKT4" s="107"/>
      <c r="JKU4" s="107"/>
      <c r="JKV4" s="107"/>
      <c r="JKW4" s="107"/>
      <c r="JKX4" s="107"/>
      <c r="JKY4" s="107"/>
      <c r="JKZ4" s="107"/>
      <c r="JLA4" s="107"/>
      <c r="JLB4" s="107"/>
      <c r="JLC4" s="107"/>
      <c r="JLD4" s="107"/>
      <c r="JLE4" s="107"/>
      <c r="JLF4" s="107"/>
      <c r="JLG4" s="107"/>
      <c r="JLH4" s="107"/>
      <c r="JLI4" s="107"/>
      <c r="JLJ4" s="107"/>
      <c r="JLK4" s="107"/>
      <c r="JLL4" s="107"/>
      <c r="JLM4" s="107"/>
      <c r="JLN4" s="107"/>
      <c r="JLO4" s="107"/>
      <c r="JLP4" s="107"/>
      <c r="JLQ4" s="107"/>
      <c r="JLR4" s="107"/>
      <c r="JLS4" s="107"/>
      <c r="JLT4" s="107"/>
      <c r="JLU4" s="107"/>
      <c r="JLV4" s="107"/>
      <c r="JLW4" s="107"/>
      <c r="JLX4" s="107"/>
      <c r="JLY4" s="107"/>
      <c r="JLZ4" s="107"/>
      <c r="JMA4" s="107"/>
      <c r="JMB4" s="107"/>
      <c r="JMC4" s="107"/>
      <c r="JMD4" s="107"/>
      <c r="JME4" s="107"/>
      <c r="JMF4" s="107"/>
      <c r="JMG4" s="107"/>
      <c r="JMH4" s="107"/>
      <c r="JMI4" s="107"/>
      <c r="JMJ4" s="107"/>
      <c r="JMK4" s="107"/>
      <c r="JML4" s="107"/>
      <c r="JMM4" s="107"/>
      <c r="JMN4" s="107"/>
      <c r="JMO4" s="107"/>
      <c r="JMP4" s="107"/>
      <c r="JMQ4" s="107"/>
      <c r="JMR4" s="107"/>
      <c r="JMS4" s="107"/>
      <c r="JMT4" s="107"/>
      <c r="JMU4" s="107"/>
      <c r="JMV4" s="107"/>
      <c r="JMW4" s="107"/>
      <c r="JMX4" s="107"/>
      <c r="JMY4" s="107"/>
      <c r="JMZ4" s="107"/>
      <c r="JNA4" s="107"/>
      <c r="JNB4" s="107"/>
      <c r="JNC4" s="107"/>
      <c r="JND4" s="107"/>
      <c r="JNE4" s="107"/>
      <c r="JNF4" s="107"/>
      <c r="JNG4" s="107"/>
      <c r="JNH4" s="107"/>
      <c r="JNI4" s="107"/>
      <c r="JNJ4" s="107"/>
      <c r="JNK4" s="107"/>
      <c r="JNL4" s="107"/>
      <c r="JNM4" s="107"/>
      <c r="JNN4" s="107"/>
      <c r="JNO4" s="107"/>
      <c r="JNP4" s="107"/>
      <c r="JNQ4" s="107"/>
      <c r="JNR4" s="107"/>
      <c r="JNS4" s="107"/>
      <c r="JNT4" s="107"/>
      <c r="JNU4" s="107"/>
      <c r="JNV4" s="107"/>
      <c r="JNW4" s="107"/>
      <c r="JNX4" s="107"/>
      <c r="JNY4" s="107"/>
      <c r="JNZ4" s="107"/>
      <c r="JOA4" s="107"/>
      <c r="JOB4" s="107"/>
      <c r="JOC4" s="107"/>
      <c r="JOD4" s="107"/>
      <c r="JOE4" s="107"/>
      <c r="JOF4" s="107"/>
      <c r="JOG4" s="107"/>
      <c r="JOH4" s="107"/>
      <c r="JOI4" s="107"/>
      <c r="JOJ4" s="107"/>
      <c r="JOK4" s="107"/>
      <c r="JOL4" s="107"/>
      <c r="JOM4" s="107"/>
      <c r="JON4" s="107"/>
      <c r="JOO4" s="107"/>
      <c r="JOP4" s="107"/>
      <c r="JOQ4" s="107"/>
      <c r="JOR4" s="107"/>
      <c r="JOS4" s="107"/>
      <c r="JOT4" s="107"/>
      <c r="JOU4" s="107"/>
      <c r="JOV4" s="107"/>
      <c r="JOW4" s="107"/>
      <c r="JOX4" s="107"/>
      <c r="JOY4" s="107"/>
      <c r="JOZ4" s="107"/>
      <c r="JPA4" s="107"/>
      <c r="JPB4" s="107"/>
      <c r="JPC4" s="107"/>
      <c r="JPD4" s="107"/>
      <c r="JPE4" s="107"/>
      <c r="JPF4" s="107"/>
      <c r="JPG4" s="107"/>
      <c r="JPH4" s="107"/>
      <c r="JPI4" s="107"/>
      <c r="JPJ4" s="107"/>
      <c r="JPK4" s="107"/>
      <c r="JPL4" s="107"/>
      <c r="JPM4" s="107"/>
      <c r="JPN4" s="107"/>
      <c r="JPO4" s="107"/>
      <c r="JPP4" s="107"/>
      <c r="JPQ4" s="107"/>
      <c r="JPR4" s="107"/>
      <c r="JPS4" s="107"/>
      <c r="JPT4" s="107"/>
      <c r="JPU4" s="107"/>
      <c r="JPV4" s="107"/>
      <c r="JPW4" s="107"/>
      <c r="JPX4" s="107"/>
      <c r="JPY4" s="107"/>
      <c r="JPZ4" s="107"/>
      <c r="JQA4" s="107"/>
      <c r="JQB4" s="107"/>
      <c r="JQC4" s="107"/>
      <c r="JQD4" s="107"/>
      <c r="JQE4" s="107"/>
      <c r="JQF4" s="107"/>
      <c r="JQG4" s="107"/>
      <c r="JQH4" s="107"/>
      <c r="JQI4" s="107"/>
      <c r="JQJ4" s="107"/>
      <c r="JQK4" s="107"/>
      <c r="JQL4" s="107"/>
      <c r="JQM4" s="107"/>
      <c r="JQN4" s="107"/>
      <c r="JQO4" s="107"/>
      <c r="JQP4" s="107"/>
      <c r="JQQ4" s="107"/>
      <c r="JQR4" s="107"/>
      <c r="JQS4" s="107"/>
      <c r="JQT4" s="107"/>
      <c r="JQU4" s="107"/>
      <c r="JQV4" s="107"/>
      <c r="JQW4" s="107"/>
      <c r="JQX4" s="107"/>
      <c r="JQY4" s="107"/>
      <c r="JQZ4" s="107"/>
      <c r="JRA4" s="107"/>
      <c r="JRB4" s="107"/>
      <c r="JRC4" s="107"/>
      <c r="JRD4" s="107"/>
      <c r="JRE4" s="107"/>
      <c r="JRF4" s="107"/>
      <c r="JRG4" s="107"/>
      <c r="JRH4" s="107"/>
      <c r="JRI4" s="107"/>
      <c r="JRJ4" s="107"/>
      <c r="JRK4" s="107"/>
      <c r="JRL4" s="107"/>
      <c r="JRM4" s="107"/>
      <c r="JRN4" s="107"/>
      <c r="JRO4" s="107"/>
      <c r="JRP4" s="107"/>
      <c r="JRQ4" s="107"/>
      <c r="JRR4" s="107"/>
      <c r="JRS4" s="107"/>
      <c r="JRT4" s="107"/>
      <c r="JRU4" s="107"/>
      <c r="JRV4" s="107"/>
      <c r="JRW4" s="107"/>
      <c r="JRX4" s="107"/>
      <c r="JRY4" s="107"/>
      <c r="JRZ4" s="107"/>
      <c r="JSA4" s="107"/>
      <c r="JSB4" s="107"/>
      <c r="JSC4" s="107"/>
      <c r="JSD4" s="107"/>
      <c r="JSE4" s="107"/>
      <c r="JSF4" s="107"/>
      <c r="JSG4" s="107"/>
      <c r="JSH4" s="107"/>
      <c r="JSI4" s="107"/>
      <c r="JSJ4" s="107"/>
      <c r="JSK4" s="107"/>
      <c r="JSL4" s="107"/>
      <c r="JSM4" s="107"/>
      <c r="JSN4" s="107"/>
      <c r="JSO4" s="107"/>
      <c r="JSP4" s="107"/>
      <c r="JSQ4" s="107"/>
      <c r="JSR4" s="107"/>
      <c r="JSS4" s="107"/>
      <c r="JST4" s="107"/>
      <c r="JSU4" s="107"/>
      <c r="JSV4" s="107"/>
      <c r="JSW4" s="107"/>
      <c r="JSX4" s="107"/>
      <c r="JSY4" s="107"/>
      <c r="JSZ4" s="107"/>
      <c r="JTA4" s="107"/>
      <c r="JTB4" s="107"/>
      <c r="JTC4" s="107"/>
      <c r="JTD4" s="107"/>
      <c r="JTE4" s="107"/>
      <c r="JTF4" s="107"/>
      <c r="JTG4" s="107"/>
      <c r="JTH4" s="107"/>
      <c r="JTI4" s="107"/>
      <c r="JTJ4" s="107"/>
      <c r="JTK4" s="107"/>
      <c r="JTL4" s="107"/>
      <c r="JTM4" s="107"/>
      <c r="JTN4" s="107"/>
      <c r="JTO4" s="107"/>
      <c r="JTP4" s="107"/>
      <c r="JTQ4" s="107"/>
      <c r="JTR4" s="107"/>
      <c r="JTS4" s="107"/>
      <c r="JTT4" s="107"/>
      <c r="JTU4" s="107"/>
      <c r="JTV4" s="107"/>
      <c r="JTW4" s="107"/>
      <c r="JTX4" s="107"/>
      <c r="JTY4" s="107"/>
      <c r="JTZ4" s="107"/>
      <c r="JUA4" s="107"/>
      <c r="JUB4" s="107"/>
      <c r="JUC4" s="107"/>
      <c r="JUD4" s="107"/>
      <c r="JUE4" s="107"/>
      <c r="JUF4" s="107"/>
      <c r="JUG4" s="107"/>
      <c r="JUH4" s="107"/>
      <c r="JUI4" s="107"/>
      <c r="JUJ4" s="107"/>
      <c r="JUK4" s="107"/>
      <c r="JUL4" s="107"/>
      <c r="JUM4" s="107"/>
      <c r="JUN4" s="107"/>
      <c r="JUO4" s="107"/>
      <c r="JUP4" s="107"/>
      <c r="JUQ4" s="107"/>
      <c r="JUR4" s="107"/>
      <c r="JUS4" s="107"/>
      <c r="JUT4" s="107"/>
      <c r="JUU4" s="107"/>
      <c r="JUV4" s="107"/>
      <c r="JUW4" s="107"/>
      <c r="JUX4" s="107"/>
      <c r="JUY4" s="107"/>
      <c r="JUZ4" s="107"/>
      <c r="JVA4" s="107"/>
      <c r="JVB4" s="107"/>
      <c r="JVC4" s="107"/>
      <c r="JVD4" s="107"/>
      <c r="JVE4" s="107"/>
      <c r="JVF4" s="107"/>
      <c r="JVG4" s="107"/>
      <c r="JVH4" s="107"/>
      <c r="JVI4" s="107"/>
      <c r="JVJ4" s="107"/>
      <c r="JVK4" s="107"/>
      <c r="JVL4" s="107"/>
      <c r="JVM4" s="107"/>
      <c r="JVN4" s="107"/>
      <c r="JVO4" s="107"/>
      <c r="JVP4" s="107"/>
      <c r="JVQ4" s="107"/>
      <c r="JVR4" s="107"/>
      <c r="JVS4" s="107"/>
      <c r="JVT4" s="107"/>
      <c r="JVU4" s="107"/>
      <c r="JVV4" s="107"/>
      <c r="JVW4" s="107"/>
      <c r="JVX4" s="107"/>
      <c r="JVY4" s="107"/>
      <c r="JVZ4" s="107"/>
      <c r="JWA4" s="107"/>
      <c r="JWB4" s="107"/>
      <c r="JWC4" s="107"/>
      <c r="JWD4" s="107"/>
      <c r="JWE4" s="107"/>
      <c r="JWF4" s="107"/>
      <c r="JWG4" s="107"/>
      <c r="JWH4" s="107"/>
      <c r="JWI4" s="107"/>
      <c r="JWJ4" s="107"/>
      <c r="JWK4" s="107"/>
      <c r="JWL4" s="107"/>
      <c r="JWM4" s="107"/>
      <c r="JWN4" s="107"/>
      <c r="JWO4" s="107"/>
      <c r="JWP4" s="107"/>
      <c r="JWQ4" s="107"/>
      <c r="JWR4" s="107"/>
      <c r="JWS4" s="107"/>
      <c r="JWT4" s="107"/>
      <c r="JWU4" s="107"/>
      <c r="JWV4" s="107"/>
      <c r="JWW4" s="107"/>
      <c r="JWX4" s="107"/>
      <c r="JWY4" s="107"/>
      <c r="JWZ4" s="107"/>
      <c r="JXA4" s="107"/>
      <c r="JXB4" s="107"/>
      <c r="JXC4" s="107"/>
      <c r="JXD4" s="107"/>
      <c r="JXE4" s="107"/>
      <c r="JXF4" s="107"/>
      <c r="JXG4" s="107"/>
      <c r="JXH4" s="107"/>
      <c r="JXI4" s="107"/>
      <c r="JXJ4" s="107"/>
      <c r="JXK4" s="107"/>
      <c r="JXL4" s="107"/>
      <c r="JXM4" s="107"/>
      <c r="JXN4" s="107"/>
      <c r="JXO4" s="107"/>
      <c r="JXP4" s="107"/>
      <c r="JXQ4" s="107"/>
      <c r="JXR4" s="107"/>
      <c r="JXS4" s="107"/>
      <c r="JXT4" s="107"/>
      <c r="JXU4" s="107"/>
      <c r="JXV4" s="107"/>
      <c r="JXW4" s="107"/>
      <c r="JXX4" s="107"/>
      <c r="JXY4" s="107"/>
      <c r="JXZ4" s="107"/>
      <c r="JYA4" s="107"/>
      <c r="JYB4" s="107"/>
      <c r="JYC4" s="107"/>
      <c r="JYD4" s="107"/>
      <c r="JYE4" s="107"/>
      <c r="JYF4" s="107"/>
      <c r="JYG4" s="107"/>
      <c r="JYH4" s="107"/>
      <c r="JYI4" s="107"/>
      <c r="JYJ4" s="107"/>
      <c r="JYK4" s="107"/>
      <c r="JYL4" s="107"/>
      <c r="JYM4" s="107"/>
      <c r="JYN4" s="107"/>
      <c r="JYO4" s="107"/>
      <c r="JYP4" s="107"/>
      <c r="JYQ4" s="107"/>
      <c r="JYR4" s="107"/>
      <c r="JYS4" s="107"/>
      <c r="JYT4" s="107"/>
      <c r="JYU4" s="107"/>
      <c r="JYV4" s="107"/>
      <c r="JYW4" s="107"/>
      <c r="JYX4" s="107"/>
      <c r="JYY4" s="107"/>
      <c r="JYZ4" s="107"/>
      <c r="JZA4" s="107"/>
      <c r="JZB4" s="107"/>
      <c r="JZC4" s="107"/>
      <c r="JZD4" s="107"/>
      <c r="JZE4" s="107"/>
      <c r="JZF4" s="107"/>
      <c r="JZG4" s="107"/>
      <c r="JZH4" s="107"/>
      <c r="JZI4" s="107"/>
      <c r="JZJ4" s="107"/>
      <c r="JZK4" s="107"/>
      <c r="JZL4" s="107"/>
      <c r="JZM4" s="107"/>
      <c r="JZN4" s="107"/>
      <c r="JZO4" s="107"/>
      <c r="JZP4" s="107"/>
      <c r="JZQ4" s="107"/>
      <c r="JZR4" s="107"/>
      <c r="JZS4" s="107"/>
      <c r="JZT4" s="107"/>
      <c r="JZU4" s="107"/>
      <c r="JZV4" s="107"/>
      <c r="JZW4" s="107"/>
      <c r="JZX4" s="107"/>
      <c r="JZY4" s="107"/>
      <c r="JZZ4" s="107"/>
      <c r="KAA4" s="107"/>
      <c r="KAB4" s="107"/>
      <c r="KAC4" s="107"/>
      <c r="KAD4" s="107"/>
      <c r="KAE4" s="107"/>
      <c r="KAF4" s="107"/>
      <c r="KAG4" s="107"/>
      <c r="KAH4" s="107"/>
      <c r="KAI4" s="107"/>
      <c r="KAJ4" s="107"/>
      <c r="KAK4" s="107"/>
      <c r="KAL4" s="107"/>
      <c r="KAM4" s="107"/>
      <c r="KAN4" s="107"/>
      <c r="KAO4" s="107"/>
      <c r="KAP4" s="107"/>
      <c r="KAQ4" s="107"/>
      <c r="KAR4" s="107"/>
      <c r="KAS4" s="107"/>
      <c r="KAT4" s="107"/>
      <c r="KAU4" s="107"/>
      <c r="KAV4" s="107"/>
      <c r="KAW4" s="107"/>
      <c r="KAX4" s="107"/>
      <c r="KAY4" s="107"/>
      <c r="KAZ4" s="107"/>
      <c r="KBA4" s="107"/>
      <c r="KBB4" s="107"/>
      <c r="KBC4" s="107"/>
      <c r="KBD4" s="107"/>
      <c r="KBE4" s="107"/>
      <c r="KBF4" s="107"/>
      <c r="KBG4" s="107"/>
      <c r="KBH4" s="107"/>
      <c r="KBI4" s="107"/>
      <c r="KBJ4" s="107"/>
      <c r="KBK4" s="107"/>
      <c r="KBL4" s="107"/>
      <c r="KBM4" s="107"/>
      <c r="KBN4" s="107"/>
      <c r="KBO4" s="107"/>
      <c r="KBP4" s="107"/>
      <c r="KBQ4" s="107"/>
      <c r="KBR4" s="107"/>
      <c r="KBS4" s="107"/>
      <c r="KBT4" s="107"/>
      <c r="KBU4" s="107"/>
      <c r="KBV4" s="107"/>
      <c r="KBW4" s="107"/>
      <c r="KBX4" s="107"/>
      <c r="KBY4" s="107"/>
      <c r="KBZ4" s="107"/>
      <c r="KCA4" s="107"/>
      <c r="KCB4" s="107"/>
      <c r="KCC4" s="107"/>
      <c r="KCD4" s="107"/>
      <c r="KCE4" s="107"/>
      <c r="KCF4" s="107"/>
      <c r="KCG4" s="107"/>
      <c r="KCH4" s="107"/>
      <c r="KCI4" s="107"/>
      <c r="KCJ4" s="107"/>
      <c r="KCK4" s="107"/>
      <c r="KCL4" s="107"/>
      <c r="KCM4" s="107"/>
      <c r="KCN4" s="107"/>
      <c r="KCO4" s="107"/>
      <c r="KCP4" s="107"/>
      <c r="KCQ4" s="107"/>
      <c r="KCR4" s="107"/>
      <c r="KCS4" s="107"/>
      <c r="KCT4" s="107"/>
      <c r="KCU4" s="107"/>
      <c r="KCV4" s="107"/>
      <c r="KCW4" s="107"/>
      <c r="KCX4" s="107"/>
      <c r="KCY4" s="107"/>
      <c r="KCZ4" s="107"/>
      <c r="KDA4" s="107"/>
      <c r="KDB4" s="107"/>
      <c r="KDC4" s="107"/>
      <c r="KDD4" s="107"/>
      <c r="KDE4" s="107"/>
      <c r="KDF4" s="107"/>
      <c r="KDG4" s="107"/>
      <c r="KDH4" s="107"/>
      <c r="KDI4" s="107"/>
      <c r="KDJ4" s="107"/>
      <c r="KDK4" s="107"/>
      <c r="KDL4" s="107"/>
      <c r="KDM4" s="107"/>
      <c r="KDN4" s="107"/>
      <c r="KDO4" s="107"/>
      <c r="KDP4" s="107"/>
      <c r="KDQ4" s="107"/>
      <c r="KDR4" s="107"/>
      <c r="KDS4" s="107"/>
      <c r="KDT4" s="107"/>
      <c r="KDU4" s="107"/>
      <c r="KDV4" s="107"/>
      <c r="KDW4" s="107"/>
      <c r="KDX4" s="107"/>
      <c r="KDY4" s="107"/>
      <c r="KDZ4" s="107"/>
      <c r="KEA4" s="107"/>
      <c r="KEB4" s="107"/>
      <c r="KEC4" s="107"/>
      <c r="KED4" s="107"/>
      <c r="KEE4" s="107"/>
      <c r="KEF4" s="107"/>
      <c r="KEG4" s="107"/>
      <c r="KEH4" s="107"/>
      <c r="KEI4" s="107"/>
      <c r="KEJ4" s="107"/>
      <c r="KEK4" s="107"/>
      <c r="KEL4" s="107"/>
      <c r="KEM4" s="107"/>
      <c r="KEN4" s="107"/>
      <c r="KEO4" s="107"/>
      <c r="KEP4" s="107"/>
      <c r="KEQ4" s="107"/>
      <c r="KER4" s="107"/>
      <c r="KES4" s="107"/>
      <c r="KET4" s="107"/>
      <c r="KEU4" s="107"/>
      <c r="KEV4" s="107"/>
      <c r="KEW4" s="107"/>
      <c r="KEX4" s="107"/>
      <c r="KEY4" s="107"/>
      <c r="KEZ4" s="107"/>
      <c r="KFA4" s="107"/>
      <c r="KFB4" s="107"/>
      <c r="KFC4" s="107"/>
      <c r="KFD4" s="107"/>
      <c r="KFE4" s="107"/>
      <c r="KFF4" s="107"/>
      <c r="KFG4" s="107"/>
      <c r="KFH4" s="107"/>
      <c r="KFI4" s="107"/>
      <c r="KFJ4" s="107"/>
      <c r="KFK4" s="107"/>
      <c r="KFL4" s="107"/>
      <c r="KFM4" s="107"/>
      <c r="KFN4" s="107"/>
      <c r="KFO4" s="107"/>
      <c r="KFP4" s="107"/>
      <c r="KFQ4" s="107"/>
      <c r="KFR4" s="107"/>
      <c r="KFS4" s="107"/>
      <c r="KFT4" s="107"/>
      <c r="KFU4" s="107"/>
      <c r="KFV4" s="107"/>
      <c r="KFW4" s="107"/>
      <c r="KFX4" s="107"/>
      <c r="KFY4" s="107"/>
      <c r="KFZ4" s="107"/>
      <c r="KGA4" s="107"/>
      <c r="KGB4" s="107"/>
      <c r="KGC4" s="107"/>
      <c r="KGD4" s="107"/>
      <c r="KGE4" s="107"/>
      <c r="KGF4" s="107"/>
      <c r="KGG4" s="107"/>
      <c r="KGH4" s="107"/>
      <c r="KGI4" s="107"/>
      <c r="KGJ4" s="107"/>
      <c r="KGK4" s="107"/>
      <c r="KGL4" s="107"/>
      <c r="KGM4" s="107"/>
      <c r="KGN4" s="107"/>
      <c r="KGO4" s="107"/>
      <c r="KGP4" s="107"/>
      <c r="KGQ4" s="107"/>
      <c r="KGR4" s="107"/>
      <c r="KGS4" s="107"/>
      <c r="KGT4" s="107"/>
      <c r="KGU4" s="107"/>
      <c r="KGV4" s="107"/>
      <c r="KGW4" s="107"/>
      <c r="KGX4" s="107"/>
      <c r="KGY4" s="107"/>
      <c r="KGZ4" s="107"/>
      <c r="KHA4" s="107"/>
      <c r="KHB4" s="107"/>
      <c r="KHC4" s="107"/>
      <c r="KHD4" s="107"/>
      <c r="KHE4" s="107"/>
      <c r="KHF4" s="107"/>
      <c r="KHG4" s="107"/>
      <c r="KHH4" s="107"/>
      <c r="KHI4" s="107"/>
      <c r="KHJ4" s="107"/>
      <c r="KHK4" s="107"/>
      <c r="KHL4" s="107"/>
      <c r="KHM4" s="107"/>
      <c r="KHN4" s="107"/>
      <c r="KHO4" s="107"/>
      <c r="KHP4" s="107"/>
      <c r="KHQ4" s="107"/>
      <c r="KHR4" s="107"/>
      <c r="KHS4" s="107"/>
      <c r="KHT4" s="107"/>
      <c r="KHU4" s="107"/>
      <c r="KHV4" s="107"/>
      <c r="KHW4" s="107"/>
      <c r="KHX4" s="107"/>
      <c r="KHY4" s="107"/>
      <c r="KHZ4" s="107"/>
      <c r="KIA4" s="107"/>
      <c r="KIB4" s="107"/>
      <c r="KIC4" s="107"/>
      <c r="KID4" s="107"/>
      <c r="KIE4" s="107"/>
      <c r="KIF4" s="107"/>
      <c r="KIG4" s="107"/>
      <c r="KIH4" s="107"/>
      <c r="KII4" s="107"/>
      <c r="KIJ4" s="107"/>
      <c r="KIK4" s="107"/>
      <c r="KIL4" s="107"/>
      <c r="KIM4" s="107"/>
      <c r="KIN4" s="107"/>
      <c r="KIO4" s="107"/>
      <c r="KIP4" s="107"/>
      <c r="KIQ4" s="107"/>
      <c r="KIR4" s="107"/>
      <c r="KIS4" s="107"/>
      <c r="KIT4" s="107"/>
      <c r="KIU4" s="107"/>
      <c r="KIV4" s="107"/>
      <c r="KIW4" s="107"/>
      <c r="KIX4" s="107"/>
      <c r="KIY4" s="107"/>
      <c r="KIZ4" s="107"/>
      <c r="KJA4" s="107"/>
      <c r="KJB4" s="107"/>
      <c r="KJC4" s="107"/>
      <c r="KJD4" s="107"/>
      <c r="KJE4" s="107"/>
      <c r="KJF4" s="107"/>
      <c r="KJG4" s="107"/>
      <c r="KJH4" s="107"/>
      <c r="KJI4" s="107"/>
      <c r="KJJ4" s="107"/>
      <c r="KJK4" s="107"/>
      <c r="KJL4" s="107"/>
      <c r="KJM4" s="107"/>
      <c r="KJN4" s="107"/>
      <c r="KJO4" s="107"/>
      <c r="KJP4" s="107"/>
      <c r="KJQ4" s="107"/>
      <c r="KJR4" s="107"/>
      <c r="KJS4" s="107"/>
      <c r="KJT4" s="107"/>
      <c r="KJU4" s="107"/>
      <c r="KJV4" s="107"/>
      <c r="KJW4" s="107"/>
      <c r="KJX4" s="107"/>
      <c r="KJY4" s="107"/>
      <c r="KJZ4" s="107"/>
      <c r="KKA4" s="107"/>
      <c r="KKB4" s="107"/>
      <c r="KKC4" s="107"/>
      <c r="KKD4" s="107"/>
      <c r="KKE4" s="107"/>
      <c r="KKF4" s="107"/>
      <c r="KKG4" s="107"/>
      <c r="KKH4" s="107"/>
      <c r="KKI4" s="107"/>
      <c r="KKJ4" s="107"/>
      <c r="KKK4" s="107"/>
      <c r="KKL4" s="107"/>
      <c r="KKM4" s="107"/>
      <c r="KKN4" s="107"/>
      <c r="KKO4" s="107"/>
      <c r="KKP4" s="107"/>
      <c r="KKQ4" s="107"/>
      <c r="KKR4" s="107"/>
      <c r="KKS4" s="107"/>
      <c r="KKT4" s="107"/>
      <c r="KKU4" s="107"/>
      <c r="KKV4" s="107"/>
      <c r="KKW4" s="107"/>
      <c r="KKX4" s="107"/>
      <c r="KKY4" s="107"/>
      <c r="KKZ4" s="107"/>
      <c r="KLA4" s="107"/>
      <c r="KLB4" s="107"/>
      <c r="KLC4" s="107"/>
      <c r="KLD4" s="107"/>
      <c r="KLE4" s="107"/>
      <c r="KLF4" s="107"/>
      <c r="KLG4" s="107"/>
      <c r="KLH4" s="107"/>
      <c r="KLI4" s="107"/>
      <c r="KLJ4" s="107"/>
      <c r="KLK4" s="107"/>
      <c r="KLL4" s="107"/>
      <c r="KLM4" s="107"/>
      <c r="KLN4" s="107"/>
      <c r="KLO4" s="107"/>
      <c r="KLP4" s="107"/>
      <c r="KLQ4" s="107"/>
      <c r="KLR4" s="107"/>
      <c r="KLS4" s="107"/>
      <c r="KLT4" s="107"/>
      <c r="KLU4" s="107"/>
      <c r="KLV4" s="107"/>
      <c r="KLW4" s="107"/>
      <c r="KLX4" s="107"/>
      <c r="KLY4" s="107"/>
      <c r="KLZ4" s="107"/>
      <c r="KMA4" s="107"/>
      <c r="KMB4" s="107"/>
      <c r="KMC4" s="107"/>
      <c r="KMD4" s="107"/>
      <c r="KME4" s="107"/>
      <c r="KMF4" s="107"/>
      <c r="KMG4" s="107"/>
      <c r="KMH4" s="107"/>
      <c r="KMI4" s="107"/>
      <c r="KMJ4" s="107"/>
      <c r="KMK4" s="107"/>
      <c r="KML4" s="107"/>
      <c r="KMM4" s="107"/>
      <c r="KMN4" s="107"/>
      <c r="KMO4" s="107"/>
      <c r="KMP4" s="107"/>
      <c r="KMQ4" s="107"/>
      <c r="KMR4" s="107"/>
      <c r="KMS4" s="107"/>
      <c r="KMT4" s="107"/>
      <c r="KMU4" s="107"/>
      <c r="KMV4" s="107"/>
      <c r="KMW4" s="107"/>
      <c r="KMX4" s="107"/>
      <c r="KMY4" s="107"/>
      <c r="KMZ4" s="107"/>
      <c r="KNA4" s="107"/>
      <c r="KNB4" s="107"/>
      <c r="KNC4" s="107"/>
      <c r="KND4" s="107"/>
      <c r="KNE4" s="107"/>
      <c r="KNF4" s="107"/>
      <c r="KNG4" s="107"/>
      <c r="KNH4" s="107"/>
      <c r="KNI4" s="107"/>
      <c r="KNJ4" s="107"/>
      <c r="KNK4" s="107"/>
      <c r="KNL4" s="107"/>
      <c r="KNM4" s="107"/>
      <c r="KNN4" s="107"/>
      <c r="KNO4" s="107"/>
      <c r="KNP4" s="107"/>
      <c r="KNQ4" s="107"/>
      <c r="KNR4" s="107"/>
      <c r="KNS4" s="107"/>
      <c r="KNT4" s="107"/>
      <c r="KNU4" s="107"/>
      <c r="KNV4" s="107"/>
      <c r="KNW4" s="107"/>
      <c r="KNX4" s="107"/>
      <c r="KNY4" s="107"/>
      <c r="KNZ4" s="107"/>
      <c r="KOA4" s="107"/>
      <c r="KOB4" s="107"/>
      <c r="KOC4" s="107"/>
      <c r="KOD4" s="107"/>
      <c r="KOE4" s="107"/>
      <c r="KOF4" s="107"/>
      <c r="KOG4" s="107"/>
      <c r="KOH4" s="107"/>
      <c r="KOI4" s="107"/>
      <c r="KOJ4" s="107"/>
      <c r="KOK4" s="107"/>
      <c r="KOL4" s="107"/>
      <c r="KOM4" s="107"/>
      <c r="KON4" s="107"/>
      <c r="KOO4" s="107"/>
      <c r="KOP4" s="107"/>
      <c r="KOQ4" s="107"/>
      <c r="KOR4" s="107"/>
      <c r="KOS4" s="107"/>
      <c r="KOT4" s="107"/>
      <c r="KOU4" s="107"/>
      <c r="KOV4" s="107"/>
      <c r="KOW4" s="107"/>
      <c r="KOX4" s="107"/>
      <c r="KOY4" s="107"/>
      <c r="KOZ4" s="107"/>
      <c r="KPA4" s="107"/>
      <c r="KPB4" s="107"/>
      <c r="KPC4" s="107"/>
      <c r="KPD4" s="107"/>
      <c r="KPE4" s="107"/>
      <c r="KPF4" s="107"/>
      <c r="KPG4" s="107"/>
      <c r="KPH4" s="107"/>
      <c r="KPI4" s="107"/>
      <c r="KPJ4" s="107"/>
      <c r="KPK4" s="107"/>
      <c r="KPL4" s="107"/>
      <c r="KPM4" s="107"/>
      <c r="KPN4" s="107"/>
      <c r="KPO4" s="107"/>
      <c r="KPP4" s="107"/>
      <c r="KPQ4" s="107"/>
      <c r="KPR4" s="107"/>
      <c r="KPS4" s="107"/>
      <c r="KPT4" s="107"/>
      <c r="KPU4" s="107"/>
      <c r="KPV4" s="107"/>
      <c r="KPW4" s="107"/>
      <c r="KPX4" s="107"/>
      <c r="KPY4" s="107"/>
      <c r="KPZ4" s="107"/>
      <c r="KQA4" s="107"/>
      <c r="KQB4" s="107"/>
      <c r="KQC4" s="107"/>
      <c r="KQD4" s="107"/>
      <c r="KQE4" s="107"/>
      <c r="KQF4" s="107"/>
      <c r="KQG4" s="107"/>
      <c r="KQH4" s="107"/>
      <c r="KQI4" s="107"/>
      <c r="KQJ4" s="107"/>
      <c r="KQK4" s="107"/>
      <c r="KQL4" s="107"/>
      <c r="KQM4" s="107"/>
      <c r="KQN4" s="107"/>
      <c r="KQO4" s="107"/>
      <c r="KQP4" s="107"/>
      <c r="KQQ4" s="107"/>
      <c r="KQR4" s="107"/>
      <c r="KQS4" s="107"/>
      <c r="KQT4" s="107"/>
      <c r="KQU4" s="107"/>
      <c r="KQV4" s="107"/>
      <c r="KQW4" s="107"/>
      <c r="KQX4" s="107"/>
      <c r="KQY4" s="107"/>
      <c r="KQZ4" s="107"/>
      <c r="KRA4" s="107"/>
      <c r="KRB4" s="107"/>
      <c r="KRC4" s="107"/>
      <c r="KRD4" s="107"/>
      <c r="KRE4" s="107"/>
      <c r="KRF4" s="107"/>
      <c r="KRG4" s="107"/>
      <c r="KRH4" s="107"/>
      <c r="KRI4" s="107"/>
      <c r="KRJ4" s="107"/>
      <c r="KRK4" s="107"/>
      <c r="KRL4" s="107"/>
      <c r="KRM4" s="107"/>
      <c r="KRN4" s="107"/>
      <c r="KRO4" s="107"/>
      <c r="KRP4" s="107"/>
      <c r="KRQ4" s="107"/>
      <c r="KRR4" s="107"/>
      <c r="KRS4" s="107"/>
      <c r="KRT4" s="107"/>
      <c r="KRU4" s="107"/>
      <c r="KRV4" s="107"/>
      <c r="KRW4" s="107"/>
      <c r="KRX4" s="107"/>
      <c r="KRY4" s="107"/>
      <c r="KRZ4" s="107"/>
      <c r="KSA4" s="107"/>
      <c r="KSB4" s="107"/>
      <c r="KSC4" s="107"/>
      <c r="KSD4" s="107"/>
      <c r="KSE4" s="107"/>
      <c r="KSF4" s="107"/>
      <c r="KSG4" s="107"/>
      <c r="KSH4" s="107"/>
      <c r="KSI4" s="107"/>
      <c r="KSJ4" s="107"/>
      <c r="KSK4" s="107"/>
      <c r="KSL4" s="107"/>
      <c r="KSM4" s="107"/>
      <c r="KSN4" s="107"/>
      <c r="KSO4" s="107"/>
      <c r="KSP4" s="107"/>
      <c r="KSQ4" s="107"/>
      <c r="KSR4" s="107"/>
      <c r="KSS4" s="107"/>
      <c r="KST4" s="107"/>
      <c r="KSU4" s="107"/>
      <c r="KSV4" s="107"/>
      <c r="KSW4" s="107"/>
      <c r="KSX4" s="107"/>
      <c r="KSY4" s="107"/>
      <c r="KSZ4" s="107"/>
      <c r="KTA4" s="107"/>
      <c r="KTB4" s="107"/>
      <c r="KTC4" s="107"/>
      <c r="KTD4" s="107"/>
      <c r="KTE4" s="107"/>
      <c r="KTF4" s="107"/>
      <c r="KTG4" s="107"/>
      <c r="KTH4" s="107"/>
      <c r="KTI4" s="107"/>
      <c r="KTJ4" s="107"/>
      <c r="KTK4" s="107"/>
      <c r="KTL4" s="107"/>
      <c r="KTM4" s="107"/>
      <c r="KTN4" s="107"/>
      <c r="KTO4" s="107"/>
      <c r="KTP4" s="107"/>
      <c r="KTQ4" s="107"/>
      <c r="KTR4" s="107"/>
      <c r="KTS4" s="107"/>
      <c r="KTT4" s="107"/>
      <c r="KTU4" s="107"/>
      <c r="KTV4" s="107"/>
      <c r="KTW4" s="107"/>
      <c r="KTX4" s="107"/>
      <c r="KTY4" s="107"/>
      <c r="KTZ4" s="107"/>
      <c r="KUA4" s="107"/>
      <c r="KUB4" s="107"/>
      <c r="KUC4" s="107"/>
      <c r="KUD4" s="107"/>
      <c r="KUE4" s="107"/>
      <c r="KUF4" s="107"/>
      <c r="KUG4" s="107"/>
      <c r="KUH4" s="107"/>
      <c r="KUI4" s="107"/>
      <c r="KUJ4" s="107"/>
      <c r="KUK4" s="107"/>
      <c r="KUL4" s="107"/>
      <c r="KUM4" s="107"/>
      <c r="KUN4" s="107"/>
      <c r="KUO4" s="107"/>
      <c r="KUP4" s="107"/>
      <c r="KUQ4" s="107"/>
      <c r="KUR4" s="107"/>
      <c r="KUS4" s="107"/>
      <c r="KUT4" s="107"/>
      <c r="KUU4" s="107"/>
      <c r="KUV4" s="107"/>
      <c r="KUW4" s="107"/>
      <c r="KUX4" s="107"/>
      <c r="KUY4" s="107"/>
      <c r="KUZ4" s="107"/>
      <c r="KVA4" s="107"/>
      <c r="KVB4" s="107"/>
      <c r="KVC4" s="107"/>
      <c r="KVD4" s="107"/>
      <c r="KVE4" s="107"/>
      <c r="KVF4" s="107"/>
      <c r="KVG4" s="107"/>
      <c r="KVH4" s="107"/>
      <c r="KVI4" s="107"/>
      <c r="KVJ4" s="107"/>
      <c r="KVK4" s="107"/>
      <c r="KVL4" s="107"/>
      <c r="KVM4" s="107"/>
      <c r="KVN4" s="107"/>
      <c r="KVO4" s="107"/>
      <c r="KVP4" s="107"/>
      <c r="KVQ4" s="107"/>
      <c r="KVR4" s="107"/>
      <c r="KVS4" s="107"/>
      <c r="KVT4" s="107"/>
      <c r="KVU4" s="107"/>
      <c r="KVV4" s="107"/>
      <c r="KVW4" s="107"/>
      <c r="KVX4" s="107"/>
      <c r="KVY4" s="107"/>
      <c r="KVZ4" s="107"/>
      <c r="KWA4" s="107"/>
      <c r="KWB4" s="107"/>
      <c r="KWC4" s="107"/>
      <c r="KWD4" s="107"/>
      <c r="KWE4" s="107"/>
      <c r="KWF4" s="107"/>
      <c r="KWG4" s="107"/>
      <c r="KWH4" s="107"/>
      <c r="KWI4" s="107"/>
      <c r="KWJ4" s="107"/>
      <c r="KWK4" s="107"/>
      <c r="KWL4" s="107"/>
      <c r="KWM4" s="107"/>
      <c r="KWN4" s="107"/>
      <c r="KWO4" s="107"/>
      <c r="KWP4" s="107"/>
      <c r="KWQ4" s="107"/>
      <c r="KWR4" s="107"/>
      <c r="KWS4" s="107"/>
      <c r="KWT4" s="107"/>
      <c r="KWU4" s="107"/>
      <c r="KWV4" s="107"/>
      <c r="KWW4" s="107"/>
      <c r="KWX4" s="107"/>
      <c r="KWY4" s="107"/>
      <c r="KWZ4" s="107"/>
      <c r="KXA4" s="107"/>
      <c r="KXB4" s="107"/>
      <c r="KXC4" s="107"/>
      <c r="KXD4" s="107"/>
      <c r="KXE4" s="107"/>
      <c r="KXF4" s="107"/>
      <c r="KXG4" s="107"/>
      <c r="KXH4" s="107"/>
      <c r="KXI4" s="107"/>
      <c r="KXJ4" s="107"/>
      <c r="KXK4" s="107"/>
      <c r="KXL4" s="107"/>
      <c r="KXM4" s="107"/>
      <c r="KXN4" s="107"/>
      <c r="KXO4" s="107"/>
      <c r="KXP4" s="107"/>
      <c r="KXQ4" s="107"/>
      <c r="KXR4" s="107"/>
      <c r="KXS4" s="107"/>
      <c r="KXT4" s="107"/>
      <c r="KXU4" s="107"/>
      <c r="KXV4" s="107"/>
      <c r="KXW4" s="107"/>
      <c r="KXX4" s="107"/>
      <c r="KXY4" s="107"/>
      <c r="KXZ4" s="107"/>
      <c r="KYA4" s="107"/>
      <c r="KYB4" s="107"/>
      <c r="KYC4" s="107"/>
      <c r="KYD4" s="107"/>
      <c r="KYE4" s="107"/>
      <c r="KYF4" s="107"/>
      <c r="KYG4" s="107"/>
      <c r="KYH4" s="107"/>
      <c r="KYI4" s="107"/>
      <c r="KYJ4" s="107"/>
      <c r="KYK4" s="107"/>
      <c r="KYL4" s="107"/>
      <c r="KYM4" s="107"/>
      <c r="KYN4" s="107"/>
      <c r="KYO4" s="107"/>
      <c r="KYP4" s="107"/>
      <c r="KYQ4" s="107"/>
      <c r="KYR4" s="107"/>
      <c r="KYS4" s="107"/>
      <c r="KYT4" s="107"/>
      <c r="KYU4" s="107"/>
      <c r="KYV4" s="107"/>
      <c r="KYW4" s="107"/>
      <c r="KYX4" s="107"/>
      <c r="KYY4" s="107"/>
      <c r="KYZ4" s="107"/>
      <c r="KZA4" s="107"/>
      <c r="KZB4" s="107"/>
      <c r="KZC4" s="107"/>
      <c r="KZD4" s="107"/>
      <c r="KZE4" s="107"/>
      <c r="KZF4" s="107"/>
      <c r="KZG4" s="107"/>
      <c r="KZH4" s="107"/>
      <c r="KZI4" s="107"/>
      <c r="KZJ4" s="107"/>
      <c r="KZK4" s="107"/>
      <c r="KZL4" s="107"/>
      <c r="KZM4" s="107"/>
      <c r="KZN4" s="107"/>
      <c r="KZO4" s="107"/>
      <c r="KZP4" s="107"/>
      <c r="KZQ4" s="107"/>
      <c r="KZR4" s="107"/>
      <c r="KZS4" s="107"/>
      <c r="KZT4" s="107"/>
      <c r="KZU4" s="107"/>
      <c r="KZV4" s="107"/>
      <c r="KZW4" s="107"/>
      <c r="KZX4" s="107"/>
      <c r="KZY4" s="107"/>
      <c r="KZZ4" s="107"/>
      <c r="LAA4" s="107"/>
      <c r="LAB4" s="107"/>
      <c r="LAC4" s="107"/>
      <c r="LAD4" s="107"/>
      <c r="LAE4" s="107"/>
      <c r="LAF4" s="107"/>
      <c r="LAG4" s="107"/>
      <c r="LAH4" s="107"/>
      <c r="LAI4" s="107"/>
      <c r="LAJ4" s="107"/>
      <c r="LAK4" s="107"/>
      <c r="LAL4" s="107"/>
      <c r="LAM4" s="107"/>
      <c r="LAN4" s="107"/>
      <c r="LAO4" s="107"/>
      <c r="LAP4" s="107"/>
      <c r="LAQ4" s="107"/>
      <c r="LAR4" s="107"/>
      <c r="LAS4" s="107"/>
      <c r="LAT4" s="107"/>
      <c r="LAU4" s="107"/>
      <c r="LAV4" s="107"/>
      <c r="LAW4" s="107"/>
      <c r="LAX4" s="107"/>
      <c r="LAY4" s="107"/>
      <c r="LAZ4" s="107"/>
      <c r="LBA4" s="107"/>
      <c r="LBB4" s="107"/>
      <c r="LBC4" s="107"/>
      <c r="LBD4" s="107"/>
      <c r="LBE4" s="107"/>
      <c r="LBF4" s="107"/>
      <c r="LBG4" s="107"/>
      <c r="LBH4" s="107"/>
      <c r="LBI4" s="107"/>
      <c r="LBJ4" s="107"/>
      <c r="LBK4" s="107"/>
      <c r="LBL4" s="107"/>
      <c r="LBM4" s="107"/>
      <c r="LBN4" s="107"/>
      <c r="LBO4" s="107"/>
      <c r="LBP4" s="107"/>
      <c r="LBQ4" s="107"/>
      <c r="LBR4" s="107"/>
      <c r="LBS4" s="107"/>
      <c r="LBT4" s="107"/>
      <c r="LBU4" s="107"/>
      <c r="LBV4" s="107"/>
      <c r="LBW4" s="107"/>
      <c r="LBX4" s="107"/>
      <c r="LBY4" s="107"/>
      <c r="LBZ4" s="107"/>
      <c r="LCA4" s="107"/>
      <c r="LCB4" s="107"/>
      <c r="LCC4" s="107"/>
      <c r="LCD4" s="107"/>
      <c r="LCE4" s="107"/>
      <c r="LCF4" s="107"/>
      <c r="LCG4" s="107"/>
      <c r="LCH4" s="107"/>
      <c r="LCI4" s="107"/>
      <c r="LCJ4" s="107"/>
      <c r="LCK4" s="107"/>
      <c r="LCL4" s="107"/>
      <c r="LCM4" s="107"/>
      <c r="LCN4" s="107"/>
      <c r="LCO4" s="107"/>
      <c r="LCP4" s="107"/>
      <c r="LCQ4" s="107"/>
      <c r="LCR4" s="107"/>
      <c r="LCS4" s="107"/>
      <c r="LCT4" s="107"/>
      <c r="LCU4" s="107"/>
      <c r="LCV4" s="107"/>
      <c r="LCW4" s="107"/>
      <c r="LCX4" s="107"/>
      <c r="LCY4" s="107"/>
      <c r="LCZ4" s="107"/>
      <c r="LDA4" s="107"/>
      <c r="LDB4" s="107"/>
      <c r="LDC4" s="107"/>
      <c r="LDD4" s="107"/>
      <c r="LDE4" s="107"/>
      <c r="LDF4" s="107"/>
      <c r="LDG4" s="107"/>
      <c r="LDH4" s="107"/>
      <c r="LDI4" s="107"/>
      <c r="LDJ4" s="107"/>
      <c r="LDK4" s="107"/>
      <c r="LDL4" s="107"/>
      <c r="LDM4" s="107"/>
      <c r="LDN4" s="107"/>
      <c r="LDO4" s="107"/>
      <c r="LDP4" s="107"/>
      <c r="LDQ4" s="107"/>
      <c r="LDR4" s="107"/>
      <c r="LDS4" s="107"/>
      <c r="LDT4" s="107"/>
      <c r="LDU4" s="107"/>
      <c r="LDV4" s="107"/>
      <c r="LDW4" s="107"/>
      <c r="LDX4" s="107"/>
      <c r="LDY4" s="107"/>
      <c r="LDZ4" s="107"/>
      <c r="LEA4" s="107"/>
      <c r="LEB4" s="107"/>
      <c r="LEC4" s="107"/>
      <c r="LED4" s="107"/>
      <c r="LEE4" s="107"/>
      <c r="LEF4" s="107"/>
      <c r="LEG4" s="107"/>
      <c r="LEH4" s="107"/>
      <c r="LEI4" s="107"/>
      <c r="LEJ4" s="107"/>
      <c r="LEK4" s="107"/>
      <c r="LEL4" s="107"/>
      <c r="LEM4" s="107"/>
      <c r="LEN4" s="107"/>
      <c r="LEO4" s="107"/>
      <c r="LEP4" s="107"/>
      <c r="LEQ4" s="107"/>
      <c r="LER4" s="107"/>
      <c r="LES4" s="107"/>
      <c r="LET4" s="107"/>
      <c r="LEU4" s="107"/>
      <c r="LEV4" s="107"/>
      <c r="LEW4" s="107"/>
      <c r="LEX4" s="107"/>
      <c r="LEY4" s="107"/>
      <c r="LEZ4" s="107"/>
      <c r="LFA4" s="107"/>
      <c r="LFB4" s="107"/>
      <c r="LFC4" s="107"/>
      <c r="LFD4" s="107"/>
      <c r="LFE4" s="107"/>
      <c r="LFF4" s="107"/>
      <c r="LFG4" s="107"/>
      <c r="LFH4" s="107"/>
      <c r="LFI4" s="107"/>
      <c r="LFJ4" s="107"/>
      <c r="LFK4" s="107"/>
      <c r="LFL4" s="107"/>
      <c r="LFM4" s="107"/>
      <c r="LFN4" s="107"/>
      <c r="LFO4" s="107"/>
      <c r="LFP4" s="107"/>
      <c r="LFQ4" s="107"/>
      <c r="LFR4" s="107"/>
      <c r="LFS4" s="107"/>
      <c r="LFT4" s="107"/>
      <c r="LFU4" s="107"/>
      <c r="LFV4" s="107"/>
      <c r="LFW4" s="107"/>
      <c r="LFX4" s="107"/>
      <c r="LFY4" s="107"/>
      <c r="LFZ4" s="107"/>
      <c r="LGA4" s="107"/>
      <c r="LGB4" s="107"/>
      <c r="LGC4" s="107"/>
      <c r="LGD4" s="107"/>
      <c r="LGE4" s="107"/>
      <c r="LGF4" s="107"/>
      <c r="LGG4" s="107"/>
      <c r="LGH4" s="107"/>
      <c r="LGI4" s="107"/>
      <c r="LGJ4" s="107"/>
      <c r="LGK4" s="107"/>
      <c r="LGL4" s="107"/>
      <c r="LGM4" s="107"/>
      <c r="LGN4" s="107"/>
      <c r="LGO4" s="107"/>
      <c r="LGP4" s="107"/>
      <c r="LGQ4" s="107"/>
      <c r="LGR4" s="107"/>
      <c r="LGS4" s="107"/>
      <c r="LGT4" s="107"/>
      <c r="LGU4" s="107"/>
      <c r="LGV4" s="107"/>
      <c r="LGW4" s="107"/>
      <c r="LGX4" s="107"/>
      <c r="LGY4" s="107"/>
      <c r="LGZ4" s="107"/>
      <c r="LHA4" s="107"/>
      <c r="LHB4" s="107"/>
      <c r="LHC4" s="107"/>
      <c r="LHD4" s="107"/>
      <c r="LHE4" s="107"/>
      <c r="LHF4" s="107"/>
      <c r="LHG4" s="107"/>
      <c r="LHH4" s="107"/>
      <c r="LHI4" s="107"/>
      <c r="LHJ4" s="107"/>
      <c r="LHK4" s="107"/>
      <c r="LHL4" s="107"/>
      <c r="LHM4" s="107"/>
      <c r="LHN4" s="107"/>
      <c r="LHO4" s="107"/>
      <c r="LHP4" s="107"/>
      <c r="LHQ4" s="107"/>
      <c r="LHR4" s="107"/>
      <c r="LHS4" s="107"/>
      <c r="LHT4" s="107"/>
      <c r="LHU4" s="107"/>
      <c r="LHV4" s="107"/>
      <c r="LHW4" s="107"/>
      <c r="LHX4" s="107"/>
      <c r="LHY4" s="107"/>
      <c r="LHZ4" s="107"/>
      <c r="LIA4" s="107"/>
      <c r="LIB4" s="107"/>
      <c r="LIC4" s="107"/>
      <c r="LID4" s="107"/>
      <c r="LIE4" s="107"/>
      <c r="LIF4" s="107"/>
      <c r="LIG4" s="107"/>
      <c r="LIH4" s="107"/>
      <c r="LII4" s="107"/>
      <c r="LIJ4" s="107"/>
      <c r="LIK4" s="107"/>
      <c r="LIL4" s="107"/>
      <c r="LIM4" s="107"/>
      <c r="LIN4" s="107"/>
      <c r="LIO4" s="107"/>
      <c r="LIP4" s="107"/>
      <c r="LIQ4" s="107"/>
      <c r="LIR4" s="107"/>
      <c r="LIS4" s="107"/>
      <c r="LIT4" s="107"/>
      <c r="LIU4" s="107"/>
      <c r="LIV4" s="107"/>
      <c r="LIW4" s="107"/>
      <c r="LIX4" s="107"/>
      <c r="LIY4" s="107"/>
      <c r="LIZ4" s="107"/>
      <c r="LJA4" s="107"/>
      <c r="LJB4" s="107"/>
      <c r="LJC4" s="107"/>
      <c r="LJD4" s="107"/>
      <c r="LJE4" s="107"/>
      <c r="LJF4" s="107"/>
      <c r="LJG4" s="107"/>
      <c r="LJH4" s="107"/>
      <c r="LJI4" s="107"/>
      <c r="LJJ4" s="107"/>
      <c r="LJK4" s="107"/>
      <c r="LJL4" s="107"/>
      <c r="LJM4" s="107"/>
      <c r="LJN4" s="107"/>
      <c r="LJO4" s="107"/>
      <c r="LJP4" s="107"/>
      <c r="LJQ4" s="107"/>
      <c r="LJR4" s="107"/>
      <c r="LJS4" s="107"/>
      <c r="LJT4" s="107"/>
      <c r="LJU4" s="107"/>
      <c r="LJV4" s="107"/>
      <c r="LJW4" s="107"/>
      <c r="LJX4" s="107"/>
      <c r="LJY4" s="107"/>
      <c r="LJZ4" s="107"/>
      <c r="LKA4" s="107"/>
      <c r="LKB4" s="107"/>
      <c r="LKC4" s="107"/>
      <c r="LKD4" s="107"/>
      <c r="LKE4" s="107"/>
      <c r="LKF4" s="107"/>
      <c r="LKG4" s="107"/>
      <c r="LKH4" s="107"/>
      <c r="LKI4" s="107"/>
      <c r="LKJ4" s="107"/>
      <c r="LKK4" s="107"/>
      <c r="LKL4" s="107"/>
      <c r="LKM4" s="107"/>
      <c r="LKN4" s="107"/>
      <c r="LKO4" s="107"/>
      <c r="LKP4" s="107"/>
      <c r="LKQ4" s="107"/>
      <c r="LKR4" s="107"/>
      <c r="LKS4" s="107"/>
      <c r="LKT4" s="107"/>
      <c r="LKU4" s="107"/>
      <c r="LKV4" s="107"/>
      <c r="LKW4" s="107"/>
      <c r="LKX4" s="107"/>
      <c r="LKY4" s="107"/>
      <c r="LKZ4" s="107"/>
      <c r="LLA4" s="107"/>
      <c r="LLB4" s="107"/>
      <c r="LLC4" s="107"/>
      <c r="LLD4" s="107"/>
      <c r="LLE4" s="107"/>
      <c r="LLF4" s="107"/>
      <c r="LLG4" s="107"/>
      <c r="LLH4" s="107"/>
      <c r="LLI4" s="107"/>
      <c r="LLJ4" s="107"/>
      <c r="LLK4" s="107"/>
      <c r="LLL4" s="107"/>
      <c r="LLM4" s="107"/>
      <c r="LLN4" s="107"/>
      <c r="LLO4" s="107"/>
      <c r="LLP4" s="107"/>
      <c r="LLQ4" s="107"/>
      <c r="LLR4" s="107"/>
      <c r="LLS4" s="107"/>
      <c r="LLT4" s="107"/>
      <c r="LLU4" s="107"/>
      <c r="LLV4" s="107"/>
      <c r="LLW4" s="107"/>
      <c r="LLX4" s="107"/>
      <c r="LLY4" s="107"/>
      <c r="LLZ4" s="107"/>
      <c r="LMA4" s="107"/>
      <c r="LMB4" s="107"/>
      <c r="LMC4" s="107"/>
      <c r="LMD4" s="107"/>
      <c r="LME4" s="107"/>
      <c r="LMF4" s="107"/>
      <c r="LMG4" s="107"/>
      <c r="LMH4" s="107"/>
      <c r="LMI4" s="107"/>
      <c r="LMJ4" s="107"/>
      <c r="LMK4" s="107"/>
      <c r="LML4" s="107"/>
      <c r="LMM4" s="107"/>
      <c r="LMN4" s="107"/>
      <c r="LMO4" s="107"/>
      <c r="LMP4" s="107"/>
      <c r="LMQ4" s="107"/>
      <c r="LMR4" s="107"/>
      <c r="LMS4" s="107"/>
      <c r="LMT4" s="107"/>
      <c r="LMU4" s="107"/>
      <c r="LMV4" s="107"/>
      <c r="LMW4" s="107"/>
      <c r="LMX4" s="107"/>
      <c r="LMY4" s="107"/>
      <c r="LMZ4" s="107"/>
      <c r="LNA4" s="107"/>
      <c r="LNB4" s="107"/>
      <c r="LNC4" s="107"/>
      <c r="LND4" s="107"/>
      <c r="LNE4" s="107"/>
      <c r="LNF4" s="107"/>
      <c r="LNG4" s="107"/>
      <c r="LNH4" s="107"/>
      <c r="LNI4" s="107"/>
      <c r="LNJ4" s="107"/>
      <c r="LNK4" s="107"/>
      <c r="LNL4" s="107"/>
      <c r="LNM4" s="107"/>
      <c r="LNN4" s="107"/>
      <c r="LNO4" s="107"/>
      <c r="LNP4" s="107"/>
      <c r="LNQ4" s="107"/>
      <c r="LNR4" s="107"/>
      <c r="LNS4" s="107"/>
      <c r="LNT4" s="107"/>
      <c r="LNU4" s="107"/>
      <c r="LNV4" s="107"/>
      <c r="LNW4" s="107"/>
      <c r="LNX4" s="107"/>
      <c r="LNY4" s="107"/>
      <c r="LNZ4" s="107"/>
      <c r="LOA4" s="107"/>
      <c r="LOB4" s="107"/>
      <c r="LOC4" s="107"/>
      <c r="LOD4" s="107"/>
      <c r="LOE4" s="107"/>
      <c r="LOF4" s="107"/>
      <c r="LOG4" s="107"/>
      <c r="LOH4" s="107"/>
      <c r="LOI4" s="107"/>
      <c r="LOJ4" s="107"/>
      <c r="LOK4" s="107"/>
      <c r="LOL4" s="107"/>
      <c r="LOM4" s="107"/>
      <c r="LON4" s="107"/>
      <c r="LOO4" s="107"/>
      <c r="LOP4" s="107"/>
      <c r="LOQ4" s="107"/>
      <c r="LOR4" s="107"/>
      <c r="LOS4" s="107"/>
      <c r="LOT4" s="107"/>
      <c r="LOU4" s="107"/>
      <c r="LOV4" s="107"/>
      <c r="LOW4" s="107"/>
      <c r="LOX4" s="107"/>
      <c r="LOY4" s="107"/>
      <c r="LOZ4" s="107"/>
      <c r="LPA4" s="107"/>
      <c r="LPB4" s="107"/>
      <c r="LPC4" s="107"/>
      <c r="LPD4" s="107"/>
      <c r="LPE4" s="107"/>
      <c r="LPF4" s="107"/>
      <c r="LPG4" s="107"/>
      <c r="LPH4" s="107"/>
      <c r="LPI4" s="107"/>
      <c r="LPJ4" s="107"/>
      <c r="LPK4" s="107"/>
      <c r="LPL4" s="107"/>
      <c r="LPM4" s="107"/>
      <c r="LPN4" s="107"/>
      <c r="LPO4" s="107"/>
      <c r="LPP4" s="107"/>
      <c r="LPQ4" s="107"/>
      <c r="LPR4" s="107"/>
      <c r="LPS4" s="107"/>
      <c r="LPT4" s="107"/>
      <c r="LPU4" s="107"/>
      <c r="LPV4" s="107"/>
      <c r="LPW4" s="107"/>
      <c r="LPX4" s="107"/>
      <c r="LPY4" s="107"/>
      <c r="LPZ4" s="107"/>
      <c r="LQA4" s="107"/>
      <c r="LQB4" s="107"/>
      <c r="LQC4" s="107"/>
      <c r="LQD4" s="107"/>
      <c r="LQE4" s="107"/>
      <c r="LQF4" s="107"/>
      <c r="LQG4" s="107"/>
      <c r="LQH4" s="107"/>
      <c r="LQI4" s="107"/>
      <c r="LQJ4" s="107"/>
      <c r="LQK4" s="107"/>
      <c r="LQL4" s="107"/>
      <c r="LQM4" s="107"/>
      <c r="LQN4" s="107"/>
      <c r="LQO4" s="107"/>
      <c r="LQP4" s="107"/>
      <c r="LQQ4" s="107"/>
      <c r="LQR4" s="107"/>
      <c r="LQS4" s="107"/>
      <c r="LQT4" s="107"/>
      <c r="LQU4" s="107"/>
      <c r="LQV4" s="107"/>
      <c r="LQW4" s="107"/>
      <c r="LQX4" s="107"/>
      <c r="LQY4" s="107"/>
      <c r="LQZ4" s="107"/>
      <c r="LRA4" s="107"/>
      <c r="LRB4" s="107"/>
      <c r="LRC4" s="107"/>
      <c r="LRD4" s="107"/>
      <c r="LRE4" s="107"/>
      <c r="LRF4" s="107"/>
      <c r="LRG4" s="107"/>
      <c r="LRH4" s="107"/>
      <c r="LRI4" s="107"/>
      <c r="LRJ4" s="107"/>
      <c r="LRK4" s="107"/>
      <c r="LRL4" s="107"/>
      <c r="LRM4" s="107"/>
      <c r="LRN4" s="107"/>
      <c r="LRO4" s="107"/>
      <c r="LRP4" s="107"/>
      <c r="LRQ4" s="107"/>
      <c r="LRR4" s="107"/>
      <c r="LRS4" s="107"/>
      <c r="LRT4" s="107"/>
      <c r="LRU4" s="107"/>
      <c r="LRV4" s="107"/>
      <c r="LRW4" s="107"/>
      <c r="LRX4" s="107"/>
      <c r="LRY4" s="107"/>
      <c r="LRZ4" s="107"/>
      <c r="LSA4" s="107"/>
      <c r="LSB4" s="107"/>
      <c r="LSC4" s="107"/>
      <c r="LSD4" s="107"/>
      <c r="LSE4" s="107"/>
      <c r="LSF4" s="107"/>
      <c r="LSG4" s="107"/>
      <c r="LSH4" s="107"/>
      <c r="LSI4" s="107"/>
      <c r="LSJ4" s="107"/>
      <c r="LSK4" s="107"/>
      <c r="LSL4" s="107"/>
      <c r="LSM4" s="107"/>
      <c r="LSN4" s="107"/>
      <c r="LSO4" s="107"/>
      <c r="LSP4" s="107"/>
      <c r="LSQ4" s="107"/>
      <c r="LSR4" s="107"/>
      <c r="LSS4" s="107"/>
      <c r="LST4" s="107"/>
      <c r="LSU4" s="107"/>
      <c r="LSV4" s="107"/>
      <c r="LSW4" s="107"/>
      <c r="LSX4" s="107"/>
      <c r="LSY4" s="107"/>
      <c r="LSZ4" s="107"/>
      <c r="LTA4" s="107"/>
      <c r="LTB4" s="107"/>
      <c r="LTC4" s="107"/>
      <c r="LTD4" s="107"/>
      <c r="LTE4" s="107"/>
      <c r="LTF4" s="107"/>
      <c r="LTG4" s="107"/>
      <c r="LTH4" s="107"/>
      <c r="LTI4" s="107"/>
      <c r="LTJ4" s="107"/>
      <c r="LTK4" s="107"/>
      <c r="LTL4" s="107"/>
      <c r="LTM4" s="107"/>
      <c r="LTN4" s="107"/>
      <c r="LTO4" s="107"/>
      <c r="LTP4" s="107"/>
      <c r="LTQ4" s="107"/>
      <c r="LTR4" s="107"/>
      <c r="LTS4" s="107"/>
      <c r="LTT4" s="107"/>
      <c r="LTU4" s="107"/>
      <c r="LTV4" s="107"/>
      <c r="LTW4" s="107"/>
      <c r="LTX4" s="107"/>
      <c r="LTY4" s="107"/>
      <c r="LTZ4" s="107"/>
      <c r="LUA4" s="107"/>
      <c r="LUB4" s="107"/>
      <c r="LUC4" s="107"/>
      <c r="LUD4" s="107"/>
      <c r="LUE4" s="107"/>
      <c r="LUF4" s="107"/>
      <c r="LUG4" s="107"/>
      <c r="LUH4" s="107"/>
      <c r="LUI4" s="107"/>
      <c r="LUJ4" s="107"/>
      <c r="LUK4" s="107"/>
      <c r="LUL4" s="107"/>
      <c r="LUM4" s="107"/>
      <c r="LUN4" s="107"/>
      <c r="LUO4" s="107"/>
      <c r="LUP4" s="107"/>
      <c r="LUQ4" s="107"/>
      <c r="LUR4" s="107"/>
      <c r="LUS4" s="107"/>
      <c r="LUT4" s="107"/>
      <c r="LUU4" s="107"/>
      <c r="LUV4" s="107"/>
      <c r="LUW4" s="107"/>
      <c r="LUX4" s="107"/>
      <c r="LUY4" s="107"/>
      <c r="LUZ4" s="107"/>
      <c r="LVA4" s="107"/>
      <c r="LVB4" s="107"/>
      <c r="LVC4" s="107"/>
      <c r="LVD4" s="107"/>
      <c r="LVE4" s="107"/>
      <c r="LVF4" s="107"/>
      <c r="LVG4" s="107"/>
      <c r="LVH4" s="107"/>
      <c r="LVI4" s="107"/>
      <c r="LVJ4" s="107"/>
      <c r="LVK4" s="107"/>
      <c r="LVL4" s="107"/>
      <c r="LVM4" s="107"/>
      <c r="LVN4" s="107"/>
      <c r="LVO4" s="107"/>
      <c r="LVP4" s="107"/>
      <c r="LVQ4" s="107"/>
      <c r="LVR4" s="107"/>
      <c r="LVS4" s="107"/>
      <c r="LVT4" s="107"/>
      <c r="LVU4" s="107"/>
      <c r="LVV4" s="107"/>
      <c r="LVW4" s="107"/>
      <c r="LVX4" s="107"/>
      <c r="LVY4" s="107"/>
      <c r="LVZ4" s="107"/>
      <c r="LWA4" s="107"/>
      <c r="LWB4" s="107"/>
      <c r="LWC4" s="107"/>
      <c r="LWD4" s="107"/>
      <c r="LWE4" s="107"/>
      <c r="LWF4" s="107"/>
      <c r="LWG4" s="107"/>
      <c r="LWH4" s="107"/>
      <c r="LWI4" s="107"/>
      <c r="LWJ4" s="107"/>
      <c r="LWK4" s="107"/>
      <c r="LWL4" s="107"/>
      <c r="LWM4" s="107"/>
      <c r="LWN4" s="107"/>
      <c r="LWO4" s="107"/>
      <c r="LWP4" s="107"/>
      <c r="LWQ4" s="107"/>
      <c r="LWR4" s="107"/>
      <c r="LWS4" s="107"/>
      <c r="LWT4" s="107"/>
      <c r="LWU4" s="107"/>
      <c r="LWV4" s="107"/>
      <c r="LWW4" s="107"/>
      <c r="LWX4" s="107"/>
      <c r="LWY4" s="107"/>
      <c r="LWZ4" s="107"/>
      <c r="LXA4" s="107"/>
      <c r="LXB4" s="107"/>
      <c r="LXC4" s="107"/>
      <c r="LXD4" s="107"/>
      <c r="LXE4" s="107"/>
      <c r="LXF4" s="107"/>
      <c r="LXG4" s="107"/>
      <c r="LXH4" s="107"/>
      <c r="LXI4" s="107"/>
      <c r="LXJ4" s="107"/>
      <c r="LXK4" s="107"/>
      <c r="LXL4" s="107"/>
      <c r="LXM4" s="107"/>
      <c r="LXN4" s="107"/>
      <c r="LXO4" s="107"/>
      <c r="LXP4" s="107"/>
      <c r="LXQ4" s="107"/>
      <c r="LXR4" s="107"/>
      <c r="LXS4" s="107"/>
      <c r="LXT4" s="107"/>
      <c r="LXU4" s="107"/>
      <c r="LXV4" s="107"/>
      <c r="LXW4" s="107"/>
      <c r="LXX4" s="107"/>
      <c r="LXY4" s="107"/>
      <c r="LXZ4" s="107"/>
      <c r="LYA4" s="107"/>
      <c r="LYB4" s="107"/>
      <c r="LYC4" s="107"/>
      <c r="LYD4" s="107"/>
      <c r="LYE4" s="107"/>
      <c r="LYF4" s="107"/>
      <c r="LYG4" s="107"/>
      <c r="LYH4" s="107"/>
      <c r="LYI4" s="107"/>
      <c r="LYJ4" s="107"/>
      <c r="LYK4" s="107"/>
      <c r="LYL4" s="107"/>
      <c r="LYM4" s="107"/>
      <c r="LYN4" s="107"/>
      <c r="LYO4" s="107"/>
      <c r="LYP4" s="107"/>
      <c r="LYQ4" s="107"/>
      <c r="LYR4" s="107"/>
      <c r="LYS4" s="107"/>
      <c r="LYT4" s="107"/>
      <c r="LYU4" s="107"/>
      <c r="LYV4" s="107"/>
      <c r="LYW4" s="107"/>
      <c r="LYX4" s="107"/>
      <c r="LYY4" s="107"/>
      <c r="LYZ4" s="107"/>
      <c r="LZA4" s="107"/>
      <c r="LZB4" s="107"/>
      <c r="LZC4" s="107"/>
      <c r="LZD4" s="107"/>
      <c r="LZE4" s="107"/>
      <c r="LZF4" s="107"/>
      <c r="LZG4" s="107"/>
      <c r="LZH4" s="107"/>
      <c r="LZI4" s="107"/>
      <c r="LZJ4" s="107"/>
      <c r="LZK4" s="107"/>
      <c r="LZL4" s="107"/>
      <c r="LZM4" s="107"/>
      <c r="LZN4" s="107"/>
      <c r="LZO4" s="107"/>
      <c r="LZP4" s="107"/>
      <c r="LZQ4" s="107"/>
      <c r="LZR4" s="107"/>
      <c r="LZS4" s="107"/>
      <c r="LZT4" s="107"/>
      <c r="LZU4" s="107"/>
      <c r="LZV4" s="107"/>
      <c r="LZW4" s="107"/>
      <c r="LZX4" s="107"/>
      <c r="LZY4" s="107"/>
      <c r="LZZ4" s="107"/>
      <c r="MAA4" s="107"/>
      <c r="MAB4" s="107"/>
      <c r="MAC4" s="107"/>
      <c r="MAD4" s="107"/>
      <c r="MAE4" s="107"/>
      <c r="MAF4" s="107"/>
      <c r="MAG4" s="107"/>
      <c r="MAH4" s="107"/>
      <c r="MAI4" s="107"/>
      <c r="MAJ4" s="107"/>
      <c r="MAK4" s="107"/>
      <c r="MAL4" s="107"/>
      <c r="MAM4" s="107"/>
      <c r="MAN4" s="107"/>
      <c r="MAO4" s="107"/>
      <c r="MAP4" s="107"/>
      <c r="MAQ4" s="107"/>
      <c r="MAR4" s="107"/>
      <c r="MAS4" s="107"/>
      <c r="MAT4" s="107"/>
      <c r="MAU4" s="107"/>
      <c r="MAV4" s="107"/>
      <c r="MAW4" s="107"/>
      <c r="MAX4" s="107"/>
      <c r="MAY4" s="107"/>
      <c r="MAZ4" s="107"/>
      <c r="MBA4" s="107"/>
      <c r="MBB4" s="107"/>
      <c r="MBC4" s="107"/>
      <c r="MBD4" s="107"/>
      <c r="MBE4" s="107"/>
      <c r="MBF4" s="107"/>
      <c r="MBG4" s="107"/>
      <c r="MBH4" s="107"/>
      <c r="MBI4" s="107"/>
      <c r="MBJ4" s="107"/>
      <c r="MBK4" s="107"/>
      <c r="MBL4" s="107"/>
      <c r="MBM4" s="107"/>
      <c r="MBN4" s="107"/>
      <c r="MBO4" s="107"/>
      <c r="MBP4" s="107"/>
      <c r="MBQ4" s="107"/>
      <c r="MBR4" s="107"/>
      <c r="MBS4" s="107"/>
      <c r="MBT4" s="107"/>
      <c r="MBU4" s="107"/>
      <c r="MBV4" s="107"/>
      <c r="MBW4" s="107"/>
      <c r="MBX4" s="107"/>
      <c r="MBY4" s="107"/>
      <c r="MBZ4" s="107"/>
      <c r="MCA4" s="107"/>
      <c r="MCB4" s="107"/>
      <c r="MCC4" s="107"/>
      <c r="MCD4" s="107"/>
      <c r="MCE4" s="107"/>
      <c r="MCF4" s="107"/>
      <c r="MCG4" s="107"/>
      <c r="MCH4" s="107"/>
      <c r="MCI4" s="107"/>
      <c r="MCJ4" s="107"/>
      <c r="MCK4" s="107"/>
      <c r="MCL4" s="107"/>
      <c r="MCM4" s="107"/>
      <c r="MCN4" s="107"/>
      <c r="MCO4" s="107"/>
      <c r="MCP4" s="107"/>
      <c r="MCQ4" s="107"/>
      <c r="MCR4" s="107"/>
      <c r="MCS4" s="107"/>
      <c r="MCT4" s="107"/>
      <c r="MCU4" s="107"/>
      <c r="MCV4" s="107"/>
      <c r="MCW4" s="107"/>
      <c r="MCX4" s="107"/>
      <c r="MCY4" s="107"/>
      <c r="MCZ4" s="107"/>
      <c r="MDA4" s="107"/>
      <c r="MDB4" s="107"/>
      <c r="MDC4" s="107"/>
      <c r="MDD4" s="107"/>
      <c r="MDE4" s="107"/>
      <c r="MDF4" s="107"/>
      <c r="MDG4" s="107"/>
      <c r="MDH4" s="107"/>
      <c r="MDI4" s="107"/>
      <c r="MDJ4" s="107"/>
      <c r="MDK4" s="107"/>
      <c r="MDL4" s="107"/>
      <c r="MDM4" s="107"/>
      <c r="MDN4" s="107"/>
      <c r="MDO4" s="107"/>
      <c r="MDP4" s="107"/>
      <c r="MDQ4" s="107"/>
      <c r="MDR4" s="107"/>
      <c r="MDS4" s="107"/>
      <c r="MDT4" s="107"/>
      <c r="MDU4" s="107"/>
      <c r="MDV4" s="107"/>
      <c r="MDW4" s="107"/>
      <c r="MDX4" s="107"/>
      <c r="MDY4" s="107"/>
      <c r="MDZ4" s="107"/>
      <c r="MEA4" s="107"/>
      <c r="MEB4" s="107"/>
      <c r="MEC4" s="107"/>
      <c r="MED4" s="107"/>
      <c r="MEE4" s="107"/>
      <c r="MEF4" s="107"/>
      <c r="MEG4" s="107"/>
      <c r="MEH4" s="107"/>
      <c r="MEI4" s="107"/>
      <c r="MEJ4" s="107"/>
      <c r="MEK4" s="107"/>
      <c r="MEL4" s="107"/>
      <c r="MEM4" s="107"/>
      <c r="MEN4" s="107"/>
      <c r="MEO4" s="107"/>
      <c r="MEP4" s="107"/>
      <c r="MEQ4" s="107"/>
      <c r="MER4" s="107"/>
      <c r="MES4" s="107"/>
      <c r="MET4" s="107"/>
      <c r="MEU4" s="107"/>
      <c r="MEV4" s="107"/>
      <c r="MEW4" s="107"/>
      <c r="MEX4" s="107"/>
      <c r="MEY4" s="107"/>
      <c r="MEZ4" s="107"/>
      <c r="MFA4" s="107"/>
      <c r="MFB4" s="107"/>
      <c r="MFC4" s="107"/>
      <c r="MFD4" s="107"/>
      <c r="MFE4" s="107"/>
      <c r="MFF4" s="107"/>
      <c r="MFG4" s="107"/>
      <c r="MFH4" s="107"/>
      <c r="MFI4" s="107"/>
      <c r="MFJ4" s="107"/>
      <c r="MFK4" s="107"/>
      <c r="MFL4" s="107"/>
      <c r="MFM4" s="107"/>
      <c r="MFN4" s="107"/>
      <c r="MFO4" s="107"/>
      <c r="MFP4" s="107"/>
      <c r="MFQ4" s="107"/>
      <c r="MFR4" s="107"/>
      <c r="MFS4" s="107"/>
      <c r="MFT4" s="107"/>
      <c r="MFU4" s="107"/>
      <c r="MFV4" s="107"/>
      <c r="MFW4" s="107"/>
      <c r="MFX4" s="107"/>
      <c r="MFY4" s="107"/>
      <c r="MFZ4" s="107"/>
      <c r="MGA4" s="107"/>
      <c r="MGB4" s="107"/>
      <c r="MGC4" s="107"/>
      <c r="MGD4" s="107"/>
      <c r="MGE4" s="107"/>
      <c r="MGF4" s="107"/>
      <c r="MGG4" s="107"/>
      <c r="MGH4" s="107"/>
      <c r="MGI4" s="107"/>
      <c r="MGJ4" s="107"/>
      <c r="MGK4" s="107"/>
      <c r="MGL4" s="107"/>
      <c r="MGM4" s="107"/>
      <c r="MGN4" s="107"/>
      <c r="MGO4" s="107"/>
      <c r="MGP4" s="107"/>
      <c r="MGQ4" s="107"/>
      <c r="MGR4" s="107"/>
      <c r="MGS4" s="107"/>
      <c r="MGT4" s="107"/>
      <c r="MGU4" s="107"/>
      <c r="MGV4" s="107"/>
      <c r="MGW4" s="107"/>
      <c r="MGX4" s="107"/>
      <c r="MGY4" s="107"/>
      <c r="MGZ4" s="107"/>
      <c r="MHA4" s="107"/>
      <c r="MHB4" s="107"/>
      <c r="MHC4" s="107"/>
      <c r="MHD4" s="107"/>
      <c r="MHE4" s="107"/>
      <c r="MHF4" s="107"/>
      <c r="MHG4" s="107"/>
      <c r="MHH4" s="107"/>
      <c r="MHI4" s="107"/>
      <c r="MHJ4" s="107"/>
      <c r="MHK4" s="107"/>
      <c r="MHL4" s="107"/>
      <c r="MHM4" s="107"/>
      <c r="MHN4" s="107"/>
      <c r="MHO4" s="107"/>
      <c r="MHP4" s="107"/>
      <c r="MHQ4" s="107"/>
      <c r="MHR4" s="107"/>
      <c r="MHS4" s="107"/>
      <c r="MHT4" s="107"/>
      <c r="MHU4" s="107"/>
      <c r="MHV4" s="107"/>
      <c r="MHW4" s="107"/>
      <c r="MHX4" s="107"/>
      <c r="MHY4" s="107"/>
      <c r="MHZ4" s="107"/>
      <c r="MIA4" s="107"/>
      <c r="MIB4" s="107"/>
      <c r="MIC4" s="107"/>
      <c r="MID4" s="107"/>
      <c r="MIE4" s="107"/>
      <c r="MIF4" s="107"/>
      <c r="MIG4" s="107"/>
      <c r="MIH4" s="107"/>
      <c r="MII4" s="107"/>
      <c r="MIJ4" s="107"/>
      <c r="MIK4" s="107"/>
      <c r="MIL4" s="107"/>
      <c r="MIM4" s="107"/>
      <c r="MIN4" s="107"/>
      <c r="MIO4" s="107"/>
      <c r="MIP4" s="107"/>
      <c r="MIQ4" s="107"/>
      <c r="MIR4" s="107"/>
      <c r="MIS4" s="107"/>
      <c r="MIT4" s="107"/>
      <c r="MIU4" s="107"/>
      <c r="MIV4" s="107"/>
      <c r="MIW4" s="107"/>
      <c r="MIX4" s="107"/>
      <c r="MIY4" s="107"/>
      <c r="MIZ4" s="107"/>
      <c r="MJA4" s="107"/>
      <c r="MJB4" s="107"/>
      <c r="MJC4" s="107"/>
      <c r="MJD4" s="107"/>
      <c r="MJE4" s="107"/>
      <c r="MJF4" s="107"/>
      <c r="MJG4" s="107"/>
      <c r="MJH4" s="107"/>
      <c r="MJI4" s="107"/>
      <c r="MJJ4" s="107"/>
      <c r="MJK4" s="107"/>
      <c r="MJL4" s="107"/>
      <c r="MJM4" s="107"/>
      <c r="MJN4" s="107"/>
      <c r="MJO4" s="107"/>
      <c r="MJP4" s="107"/>
      <c r="MJQ4" s="107"/>
      <c r="MJR4" s="107"/>
      <c r="MJS4" s="107"/>
      <c r="MJT4" s="107"/>
      <c r="MJU4" s="107"/>
      <c r="MJV4" s="107"/>
      <c r="MJW4" s="107"/>
      <c r="MJX4" s="107"/>
      <c r="MJY4" s="107"/>
      <c r="MJZ4" s="107"/>
      <c r="MKA4" s="107"/>
      <c r="MKB4" s="107"/>
      <c r="MKC4" s="107"/>
      <c r="MKD4" s="107"/>
      <c r="MKE4" s="107"/>
      <c r="MKF4" s="107"/>
      <c r="MKG4" s="107"/>
      <c r="MKH4" s="107"/>
      <c r="MKI4" s="107"/>
      <c r="MKJ4" s="107"/>
      <c r="MKK4" s="107"/>
      <c r="MKL4" s="107"/>
      <c r="MKM4" s="107"/>
      <c r="MKN4" s="107"/>
      <c r="MKO4" s="107"/>
      <c r="MKP4" s="107"/>
      <c r="MKQ4" s="107"/>
      <c r="MKR4" s="107"/>
      <c r="MKS4" s="107"/>
      <c r="MKT4" s="107"/>
      <c r="MKU4" s="107"/>
      <c r="MKV4" s="107"/>
      <c r="MKW4" s="107"/>
      <c r="MKX4" s="107"/>
      <c r="MKY4" s="107"/>
      <c r="MKZ4" s="107"/>
      <c r="MLA4" s="107"/>
      <c r="MLB4" s="107"/>
      <c r="MLC4" s="107"/>
      <c r="MLD4" s="107"/>
      <c r="MLE4" s="107"/>
      <c r="MLF4" s="107"/>
      <c r="MLG4" s="107"/>
      <c r="MLH4" s="107"/>
      <c r="MLI4" s="107"/>
      <c r="MLJ4" s="107"/>
      <c r="MLK4" s="107"/>
      <c r="MLL4" s="107"/>
      <c r="MLM4" s="107"/>
      <c r="MLN4" s="107"/>
      <c r="MLO4" s="107"/>
      <c r="MLP4" s="107"/>
      <c r="MLQ4" s="107"/>
      <c r="MLR4" s="107"/>
      <c r="MLS4" s="107"/>
      <c r="MLT4" s="107"/>
      <c r="MLU4" s="107"/>
      <c r="MLV4" s="107"/>
      <c r="MLW4" s="107"/>
      <c r="MLX4" s="107"/>
      <c r="MLY4" s="107"/>
      <c r="MLZ4" s="107"/>
      <c r="MMA4" s="107"/>
      <c r="MMB4" s="107"/>
      <c r="MMC4" s="107"/>
      <c r="MMD4" s="107"/>
      <c r="MME4" s="107"/>
      <c r="MMF4" s="107"/>
      <c r="MMG4" s="107"/>
      <c r="MMH4" s="107"/>
      <c r="MMI4" s="107"/>
      <c r="MMJ4" s="107"/>
      <c r="MMK4" s="107"/>
      <c r="MML4" s="107"/>
      <c r="MMM4" s="107"/>
      <c r="MMN4" s="107"/>
      <c r="MMO4" s="107"/>
      <c r="MMP4" s="107"/>
      <c r="MMQ4" s="107"/>
      <c r="MMR4" s="107"/>
      <c r="MMS4" s="107"/>
      <c r="MMT4" s="107"/>
      <c r="MMU4" s="107"/>
      <c r="MMV4" s="107"/>
      <c r="MMW4" s="107"/>
      <c r="MMX4" s="107"/>
      <c r="MMY4" s="107"/>
      <c r="MMZ4" s="107"/>
      <c r="MNA4" s="107"/>
      <c r="MNB4" s="107"/>
      <c r="MNC4" s="107"/>
      <c r="MND4" s="107"/>
      <c r="MNE4" s="107"/>
      <c r="MNF4" s="107"/>
      <c r="MNG4" s="107"/>
      <c r="MNH4" s="107"/>
      <c r="MNI4" s="107"/>
      <c r="MNJ4" s="107"/>
      <c r="MNK4" s="107"/>
      <c r="MNL4" s="107"/>
      <c r="MNM4" s="107"/>
      <c r="MNN4" s="107"/>
      <c r="MNO4" s="107"/>
      <c r="MNP4" s="107"/>
      <c r="MNQ4" s="107"/>
      <c r="MNR4" s="107"/>
      <c r="MNS4" s="107"/>
      <c r="MNT4" s="107"/>
      <c r="MNU4" s="107"/>
      <c r="MNV4" s="107"/>
      <c r="MNW4" s="107"/>
      <c r="MNX4" s="107"/>
      <c r="MNY4" s="107"/>
      <c r="MNZ4" s="107"/>
      <c r="MOA4" s="107"/>
      <c r="MOB4" s="107"/>
      <c r="MOC4" s="107"/>
      <c r="MOD4" s="107"/>
      <c r="MOE4" s="107"/>
      <c r="MOF4" s="107"/>
      <c r="MOG4" s="107"/>
      <c r="MOH4" s="107"/>
      <c r="MOI4" s="107"/>
      <c r="MOJ4" s="107"/>
      <c r="MOK4" s="107"/>
      <c r="MOL4" s="107"/>
      <c r="MOM4" s="107"/>
      <c r="MON4" s="107"/>
      <c r="MOO4" s="107"/>
      <c r="MOP4" s="107"/>
      <c r="MOQ4" s="107"/>
      <c r="MOR4" s="107"/>
      <c r="MOS4" s="107"/>
      <c r="MOT4" s="107"/>
      <c r="MOU4" s="107"/>
      <c r="MOV4" s="107"/>
      <c r="MOW4" s="107"/>
      <c r="MOX4" s="107"/>
      <c r="MOY4" s="107"/>
      <c r="MOZ4" s="107"/>
      <c r="MPA4" s="107"/>
      <c r="MPB4" s="107"/>
      <c r="MPC4" s="107"/>
      <c r="MPD4" s="107"/>
      <c r="MPE4" s="107"/>
      <c r="MPF4" s="107"/>
      <c r="MPG4" s="107"/>
      <c r="MPH4" s="107"/>
      <c r="MPI4" s="107"/>
      <c r="MPJ4" s="107"/>
      <c r="MPK4" s="107"/>
      <c r="MPL4" s="107"/>
      <c r="MPM4" s="107"/>
      <c r="MPN4" s="107"/>
      <c r="MPO4" s="107"/>
      <c r="MPP4" s="107"/>
      <c r="MPQ4" s="107"/>
      <c r="MPR4" s="107"/>
      <c r="MPS4" s="107"/>
      <c r="MPT4" s="107"/>
      <c r="MPU4" s="107"/>
      <c r="MPV4" s="107"/>
      <c r="MPW4" s="107"/>
      <c r="MPX4" s="107"/>
      <c r="MPY4" s="107"/>
      <c r="MPZ4" s="107"/>
      <c r="MQA4" s="107"/>
      <c r="MQB4" s="107"/>
      <c r="MQC4" s="107"/>
      <c r="MQD4" s="107"/>
      <c r="MQE4" s="107"/>
      <c r="MQF4" s="107"/>
      <c r="MQG4" s="107"/>
      <c r="MQH4" s="107"/>
      <c r="MQI4" s="107"/>
      <c r="MQJ4" s="107"/>
      <c r="MQK4" s="107"/>
      <c r="MQL4" s="107"/>
      <c r="MQM4" s="107"/>
      <c r="MQN4" s="107"/>
      <c r="MQO4" s="107"/>
      <c r="MQP4" s="107"/>
      <c r="MQQ4" s="107"/>
      <c r="MQR4" s="107"/>
      <c r="MQS4" s="107"/>
      <c r="MQT4" s="107"/>
      <c r="MQU4" s="107"/>
      <c r="MQV4" s="107"/>
      <c r="MQW4" s="107"/>
      <c r="MQX4" s="107"/>
      <c r="MQY4" s="107"/>
      <c r="MQZ4" s="107"/>
      <c r="MRA4" s="107"/>
      <c r="MRB4" s="107"/>
      <c r="MRC4" s="107"/>
      <c r="MRD4" s="107"/>
      <c r="MRE4" s="107"/>
      <c r="MRF4" s="107"/>
      <c r="MRG4" s="107"/>
      <c r="MRH4" s="107"/>
      <c r="MRI4" s="107"/>
      <c r="MRJ4" s="107"/>
      <c r="MRK4" s="107"/>
      <c r="MRL4" s="107"/>
      <c r="MRM4" s="107"/>
      <c r="MRN4" s="107"/>
      <c r="MRO4" s="107"/>
      <c r="MRP4" s="107"/>
      <c r="MRQ4" s="107"/>
      <c r="MRR4" s="107"/>
      <c r="MRS4" s="107"/>
      <c r="MRT4" s="107"/>
      <c r="MRU4" s="107"/>
      <c r="MRV4" s="107"/>
      <c r="MRW4" s="107"/>
      <c r="MRX4" s="107"/>
      <c r="MRY4" s="107"/>
      <c r="MRZ4" s="107"/>
      <c r="MSA4" s="107"/>
      <c r="MSB4" s="107"/>
      <c r="MSC4" s="107"/>
      <c r="MSD4" s="107"/>
      <c r="MSE4" s="107"/>
      <c r="MSF4" s="107"/>
      <c r="MSG4" s="107"/>
      <c r="MSH4" s="107"/>
      <c r="MSI4" s="107"/>
      <c r="MSJ4" s="107"/>
      <c r="MSK4" s="107"/>
      <c r="MSL4" s="107"/>
      <c r="MSM4" s="107"/>
      <c r="MSN4" s="107"/>
      <c r="MSO4" s="107"/>
      <c r="MSP4" s="107"/>
      <c r="MSQ4" s="107"/>
      <c r="MSR4" s="107"/>
      <c r="MSS4" s="107"/>
      <c r="MST4" s="107"/>
      <c r="MSU4" s="107"/>
      <c r="MSV4" s="107"/>
      <c r="MSW4" s="107"/>
      <c r="MSX4" s="107"/>
      <c r="MSY4" s="107"/>
      <c r="MSZ4" s="107"/>
      <c r="MTA4" s="107"/>
      <c r="MTB4" s="107"/>
      <c r="MTC4" s="107"/>
      <c r="MTD4" s="107"/>
      <c r="MTE4" s="107"/>
      <c r="MTF4" s="107"/>
      <c r="MTG4" s="107"/>
      <c r="MTH4" s="107"/>
      <c r="MTI4" s="107"/>
      <c r="MTJ4" s="107"/>
      <c r="MTK4" s="107"/>
      <c r="MTL4" s="107"/>
      <c r="MTM4" s="107"/>
      <c r="MTN4" s="107"/>
      <c r="MTO4" s="107"/>
      <c r="MTP4" s="107"/>
      <c r="MTQ4" s="107"/>
      <c r="MTR4" s="107"/>
      <c r="MTS4" s="107"/>
      <c r="MTT4" s="107"/>
      <c r="MTU4" s="107"/>
      <c r="MTV4" s="107"/>
      <c r="MTW4" s="107"/>
      <c r="MTX4" s="107"/>
      <c r="MTY4" s="107"/>
      <c r="MTZ4" s="107"/>
      <c r="MUA4" s="107"/>
      <c r="MUB4" s="107"/>
      <c r="MUC4" s="107"/>
      <c r="MUD4" s="107"/>
      <c r="MUE4" s="107"/>
      <c r="MUF4" s="107"/>
      <c r="MUG4" s="107"/>
      <c r="MUH4" s="107"/>
      <c r="MUI4" s="107"/>
      <c r="MUJ4" s="107"/>
      <c r="MUK4" s="107"/>
      <c r="MUL4" s="107"/>
      <c r="MUM4" s="107"/>
      <c r="MUN4" s="107"/>
      <c r="MUO4" s="107"/>
      <c r="MUP4" s="107"/>
      <c r="MUQ4" s="107"/>
      <c r="MUR4" s="107"/>
      <c r="MUS4" s="107"/>
      <c r="MUT4" s="107"/>
      <c r="MUU4" s="107"/>
      <c r="MUV4" s="107"/>
      <c r="MUW4" s="107"/>
      <c r="MUX4" s="107"/>
      <c r="MUY4" s="107"/>
      <c r="MUZ4" s="107"/>
      <c r="MVA4" s="107"/>
      <c r="MVB4" s="107"/>
      <c r="MVC4" s="107"/>
      <c r="MVD4" s="107"/>
      <c r="MVE4" s="107"/>
      <c r="MVF4" s="107"/>
      <c r="MVG4" s="107"/>
      <c r="MVH4" s="107"/>
      <c r="MVI4" s="107"/>
      <c r="MVJ4" s="107"/>
      <c r="MVK4" s="107"/>
      <c r="MVL4" s="107"/>
      <c r="MVM4" s="107"/>
      <c r="MVN4" s="107"/>
      <c r="MVO4" s="107"/>
      <c r="MVP4" s="107"/>
      <c r="MVQ4" s="107"/>
      <c r="MVR4" s="107"/>
      <c r="MVS4" s="107"/>
      <c r="MVT4" s="107"/>
      <c r="MVU4" s="107"/>
      <c r="MVV4" s="107"/>
      <c r="MVW4" s="107"/>
      <c r="MVX4" s="107"/>
      <c r="MVY4" s="107"/>
      <c r="MVZ4" s="107"/>
      <c r="MWA4" s="107"/>
      <c r="MWB4" s="107"/>
      <c r="MWC4" s="107"/>
      <c r="MWD4" s="107"/>
      <c r="MWE4" s="107"/>
      <c r="MWF4" s="107"/>
      <c r="MWG4" s="107"/>
      <c r="MWH4" s="107"/>
      <c r="MWI4" s="107"/>
      <c r="MWJ4" s="107"/>
      <c r="MWK4" s="107"/>
      <c r="MWL4" s="107"/>
      <c r="MWM4" s="107"/>
      <c r="MWN4" s="107"/>
      <c r="MWO4" s="107"/>
      <c r="MWP4" s="107"/>
      <c r="MWQ4" s="107"/>
      <c r="MWR4" s="107"/>
      <c r="MWS4" s="107"/>
      <c r="MWT4" s="107"/>
      <c r="MWU4" s="107"/>
      <c r="MWV4" s="107"/>
      <c r="MWW4" s="107"/>
      <c r="MWX4" s="107"/>
      <c r="MWY4" s="107"/>
      <c r="MWZ4" s="107"/>
      <c r="MXA4" s="107"/>
      <c r="MXB4" s="107"/>
      <c r="MXC4" s="107"/>
      <c r="MXD4" s="107"/>
      <c r="MXE4" s="107"/>
      <c r="MXF4" s="107"/>
      <c r="MXG4" s="107"/>
      <c r="MXH4" s="107"/>
      <c r="MXI4" s="107"/>
      <c r="MXJ4" s="107"/>
      <c r="MXK4" s="107"/>
      <c r="MXL4" s="107"/>
      <c r="MXM4" s="107"/>
      <c r="MXN4" s="107"/>
      <c r="MXO4" s="107"/>
      <c r="MXP4" s="107"/>
      <c r="MXQ4" s="107"/>
      <c r="MXR4" s="107"/>
      <c r="MXS4" s="107"/>
      <c r="MXT4" s="107"/>
      <c r="MXU4" s="107"/>
      <c r="MXV4" s="107"/>
      <c r="MXW4" s="107"/>
      <c r="MXX4" s="107"/>
      <c r="MXY4" s="107"/>
      <c r="MXZ4" s="107"/>
      <c r="MYA4" s="107"/>
      <c r="MYB4" s="107"/>
      <c r="MYC4" s="107"/>
      <c r="MYD4" s="107"/>
      <c r="MYE4" s="107"/>
      <c r="MYF4" s="107"/>
      <c r="MYG4" s="107"/>
      <c r="MYH4" s="107"/>
      <c r="MYI4" s="107"/>
      <c r="MYJ4" s="107"/>
      <c r="MYK4" s="107"/>
      <c r="MYL4" s="107"/>
      <c r="MYM4" s="107"/>
      <c r="MYN4" s="107"/>
      <c r="MYO4" s="107"/>
      <c r="MYP4" s="107"/>
      <c r="MYQ4" s="107"/>
      <c r="MYR4" s="107"/>
      <c r="MYS4" s="107"/>
      <c r="MYT4" s="107"/>
      <c r="MYU4" s="107"/>
      <c r="MYV4" s="107"/>
      <c r="MYW4" s="107"/>
      <c r="MYX4" s="107"/>
      <c r="MYY4" s="107"/>
      <c r="MYZ4" s="107"/>
      <c r="MZA4" s="107"/>
      <c r="MZB4" s="107"/>
      <c r="MZC4" s="107"/>
      <c r="MZD4" s="107"/>
      <c r="MZE4" s="107"/>
      <c r="MZF4" s="107"/>
      <c r="MZG4" s="107"/>
      <c r="MZH4" s="107"/>
      <c r="MZI4" s="107"/>
      <c r="MZJ4" s="107"/>
      <c r="MZK4" s="107"/>
      <c r="MZL4" s="107"/>
      <c r="MZM4" s="107"/>
      <c r="MZN4" s="107"/>
      <c r="MZO4" s="107"/>
      <c r="MZP4" s="107"/>
      <c r="MZQ4" s="107"/>
      <c r="MZR4" s="107"/>
      <c r="MZS4" s="107"/>
      <c r="MZT4" s="107"/>
      <c r="MZU4" s="107"/>
      <c r="MZV4" s="107"/>
      <c r="MZW4" s="107"/>
      <c r="MZX4" s="107"/>
      <c r="MZY4" s="107"/>
      <c r="MZZ4" s="107"/>
      <c r="NAA4" s="107"/>
      <c r="NAB4" s="107"/>
      <c r="NAC4" s="107"/>
      <c r="NAD4" s="107"/>
      <c r="NAE4" s="107"/>
      <c r="NAF4" s="107"/>
      <c r="NAG4" s="107"/>
      <c r="NAH4" s="107"/>
      <c r="NAI4" s="107"/>
      <c r="NAJ4" s="107"/>
      <c r="NAK4" s="107"/>
      <c r="NAL4" s="107"/>
      <c r="NAM4" s="107"/>
      <c r="NAN4" s="107"/>
      <c r="NAO4" s="107"/>
      <c r="NAP4" s="107"/>
      <c r="NAQ4" s="107"/>
      <c r="NAR4" s="107"/>
      <c r="NAS4" s="107"/>
      <c r="NAT4" s="107"/>
      <c r="NAU4" s="107"/>
      <c r="NAV4" s="107"/>
      <c r="NAW4" s="107"/>
      <c r="NAX4" s="107"/>
      <c r="NAY4" s="107"/>
      <c r="NAZ4" s="107"/>
      <c r="NBA4" s="107"/>
      <c r="NBB4" s="107"/>
      <c r="NBC4" s="107"/>
      <c r="NBD4" s="107"/>
      <c r="NBE4" s="107"/>
      <c r="NBF4" s="107"/>
      <c r="NBG4" s="107"/>
      <c r="NBH4" s="107"/>
      <c r="NBI4" s="107"/>
      <c r="NBJ4" s="107"/>
      <c r="NBK4" s="107"/>
      <c r="NBL4" s="107"/>
      <c r="NBM4" s="107"/>
      <c r="NBN4" s="107"/>
      <c r="NBO4" s="107"/>
      <c r="NBP4" s="107"/>
      <c r="NBQ4" s="107"/>
      <c r="NBR4" s="107"/>
      <c r="NBS4" s="107"/>
      <c r="NBT4" s="107"/>
      <c r="NBU4" s="107"/>
      <c r="NBV4" s="107"/>
      <c r="NBW4" s="107"/>
      <c r="NBX4" s="107"/>
      <c r="NBY4" s="107"/>
      <c r="NBZ4" s="107"/>
      <c r="NCA4" s="107"/>
      <c r="NCB4" s="107"/>
      <c r="NCC4" s="107"/>
      <c r="NCD4" s="107"/>
      <c r="NCE4" s="107"/>
      <c r="NCF4" s="107"/>
      <c r="NCG4" s="107"/>
      <c r="NCH4" s="107"/>
      <c r="NCI4" s="107"/>
      <c r="NCJ4" s="107"/>
      <c r="NCK4" s="107"/>
      <c r="NCL4" s="107"/>
      <c r="NCM4" s="107"/>
      <c r="NCN4" s="107"/>
      <c r="NCO4" s="107"/>
      <c r="NCP4" s="107"/>
      <c r="NCQ4" s="107"/>
      <c r="NCR4" s="107"/>
      <c r="NCS4" s="107"/>
      <c r="NCT4" s="107"/>
      <c r="NCU4" s="107"/>
      <c r="NCV4" s="107"/>
      <c r="NCW4" s="107"/>
      <c r="NCX4" s="107"/>
      <c r="NCY4" s="107"/>
      <c r="NCZ4" s="107"/>
      <c r="NDA4" s="107"/>
      <c r="NDB4" s="107"/>
      <c r="NDC4" s="107"/>
      <c r="NDD4" s="107"/>
      <c r="NDE4" s="107"/>
      <c r="NDF4" s="107"/>
      <c r="NDG4" s="107"/>
      <c r="NDH4" s="107"/>
      <c r="NDI4" s="107"/>
      <c r="NDJ4" s="107"/>
      <c r="NDK4" s="107"/>
      <c r="NDL4" s="107"/>
      <c r="NDM4" s="107"/>
      <c r="NDN4" s="107"/>
      <c r="NDO4" s="107"/>
      <c r="NDP4" s="107"/>
      <c r="NDQ4" s="107"/>
      <c r="NDR4" s="107"/>
      <c r="NDS4" s="107"/>
      <c r="NDT4" s="107"/>
      <c r="NDU4" s="107"/>
      <c r="NDV4" s="107"/>
      <c r="NDW4" s="107"/>
      <c r="NDX4" s="107"/>
      <c r="NDY4" s="107"/>
      <c r="NDZ4" s="107"/>
      <c r="NEA4" s="107"/>
      <c r="NEB4" s="107"/>
      <c r="NEC4" s="107"/>
      <c r="NED4" s="107"/>
      <c r="NEE4" s="107"/>
      <c r="NEF4" s="107"/>
      <c r="NEG4" s="107"/>
      <c r="NEH4" s="107"/>
      <c r="NEI4" s="107"/>
      <c r="NEJ4" s="107"/>
      <c r="NEK4" s="107"/>
      <c r="NEL4" s="107"/>
      <c r="NEM4" s="107"/>
      <c r="NEN4" s="107"/>
      <c r="NEO4" s="107"/>
      <c r="NEP4" s="107"/>
      <c r="NEQ4" s="107"/>
      <c r="NER4" s="107"/>
      <c r="NES4" s="107"/>
      <c r="NET4" s="107"/>
      <c r="NEU4" s="107"/>
      <c r="NEV4" s="107"/>
      <c r="NEW4" s="107"/>
      <c r="NEX4" s="107"/>
      <c r="NEY4" s="107"/>
      <c r="NEZ4" s="107"/>
      <c r="NFA4" s="107"/>
      <c r="NFB4" s="107"/>
      <c r="NFC4" s="107"/>
      <c r="NFD4" s="107"/>
      <c r="NFE4" s="107"/>
      <c r="NFF4" s="107"/>
      <c r="NFG4" s="107"/>
      <c r="NFH4" s="107"/>
      <c r="NFI4" s="107"/>
      <c r="NFJ4" s="107"/>
      <c r="NFK4" s="107"/>
      <c r="NFL4" s="107"/>
      <c r="NFM4" s="107"/>
      <c r="NFN4" s="107"/>
      <c r="NFO4" s="107"/>
      <c r="NFP4" s="107"/>
      <c r="NFQ4" s="107"/>
      <c r="NFR4" s="107"/>
      <c r="NFS4" s="107"/>
      <c r="NFT4" s="107"/>
      <c r="NFU4" s="107"/>
      <c r="NFV4" s="107"/>
      <c r="NFW4" s="107"/>
      <c r="NFX4" s="107"/>
      <c r="NFY4" s="107"/>
      <c r="NFZ4" s="107"/>
      <c r="NGA4" s="107"/>
      <c r="NGB4" s="107"/>
      <c r="NGC4" s="107"/>
      <c r="NGD4" s="107"/>
      <c r="NGE4" s="107"/>
      <c r="NGF4" s="107"/>
      <c r="NGG4" s="107"/>
      <c r="NGH4" s="107"/>
      <c r="NGI4" s="107"/>
      <c r="NGJ4" s="107"/>
      <c r="NGK4" s="107"/>
      <c r="NGL4" s="107"/>
      <c r="NGM4" s="107"/>
      <c r="NGN4" s="107"/>
      <c r="NGO4" s="107"/>
      <c r="NGP4" s="107"/>
      <c r="NGQ4" s="107"/>
      <c r="NGR4" s="107"/>
      <c r="NGS4" s="107"/>
      <c r="NGT4" s="107"/>
      <c r="NGU4" s="107"/>
      <c r="NGV4" s="107"/>
      <c r="NGW4" s="107"/>
      <c r="NGX4" s="107"/>
      <c r="NGY4" s="107"/>
      <c r="NGZ4" s="107"/>
      <c r="NHA4" s="107"/>
      <c r="NHB4" s="107"/>
      <c r="NHC4" s="107"/>
      <c r="NHD4" s="107"/>
      <c r="NHE4" s="107"/>
      <c r="NHF4" s="107"/>
      <c r="NHG4" s="107"/>
      <c r="NHH4" s="107"/>
      <c r="NHI4" s="107"/>
      <c r="NHJ4" s="107"/>
      <c r="NHK4" s="107"/>
      <c r="NHL4" s="107"/>
      <c r="NHM4" s="107"/>
      <c r="NHN4" s="107"/>
      <c r="NHO4" s="107"/>
      <c r="NHP4" s="107"/>
      <c r="NHQ4" s="107"/>
      <c r="NHR4" s="107"/>
      <c r="NHS4" s="107"/>
      <c r="NHT4" s="107"/>
      <c r="NHU4" s="107"/>
      <c r="NHV4" s="107"/>
      <c r="NHW4" s="107"/>
      <c r="NHX4" s="107"/>
      <c r="NHY4" s="107"/>
      <c r="NHZ4" s="107"/>
      <c r="NIA4" s="107"/>
      <c r="NIB4" s="107"/>
      <c r="NIC4" s="107"/>
      <c r="NID4" s="107"/>
      <c r="NIE4" s="107"/>
      <c r="NIF4" s="107"/>
      <c r="NIG4" s="107"/>
      <c r="NIH4" s="107"/>
      <c r="NII4" s="107"/>
      <c r="NIJ4" s="107"/>
      <c r="NIK4" s="107"/>
      <c r="NIL4" s="107"/>
      <c r="NIM4" s="107"/>
      <c r="NIN4" s="107"/>
      <c r="NIO4" s="107"/>
      <c r="NIP4" s="107"/>
      <c r="NIQ4" s="107"/>
      <c r="NIR4" s="107"/>
      <c r="NIS4" s="107"/>
      <c r="NIT4" s="107"/>
      <c r="NIU4" s="107"/>
      <c r="NIV4" s="107"/>
      <c r="NIW4" s="107"/>
      <c r="NIX4" s="107"/>
      <c r="NIY4" s="107"/>
      <c r="NIZ4" s="107"/>
      <c r="NJA4" s="107"/>
      <c r="NJB4" s="107"/>
      <c r="NJC4" s="107"/>
      <c r="NJD4" s="107"/>
      <c r="NJE4" s="107"/>
      <c r="NJF4" s="107"/>
      <c r="NJG4" s="107"/>
      <c r="NJH4" s="107"/>
      <c r="NJI4" s="107"/>
      <c r="NJJ4" s="107"/>
      <c r="NJK4" s="107"/>
      <c r="NJL4" s="107"/>
      <c r="NJM4" s="107"/>
      <c r="NJN4" s="107"/>
      <c r="NJO4" s="107"/>
      <c r="NJP4" s="107"/>
      <c r="NJQ4" s="107"/>
      <c r="NJR4" s="107"/>
      <c r="NJS4" s="107"/>
      <c r="NJT4" s="107"/>
      <c r="NJU4" s="107"/>
      <c r="NJV4" s="107"/>
      <c r="NJW4" s="107"/>
      <c r="NJX4" s="107"/>
      <c r="NJY4" s="107"/>
      <c r="NJZ4" s="107"/>
      <c r="NKA4" s="107"/>
      <c r="NKB4" s="107"/>
      <c r="NKC4" s="107"/>
      <c r="NKD4" s="107"/>
      <c r="NKE4" s="107"/>
      <c r="NKF4" s="107"/>
      <c r="NKG4" s="107"/>
      <c r="NKH4" s="107"/>
      <c r="NKI4" s="107"/>
      <c r="NKJ4" s="107"/>
      <c r="NKK4" s="107"/>
      <c r="NKL4" s="107"/>
      <c r="NKM4" s="107"/>
      <c r="NKN4" s="107"/>
      <c r="NKO4" s="107"/>
      <c r="NKP4" s="107"/>
      <c r="NKQ4" s="107"/>
      <c r="NKR4" s="107"/>
      <c r="NKS4" s="107"/>
      <c r="NKT4" s="107"/>
      <c r="NKU4" s="107"/>
      <c r="NKV4" s="107"/>
      <c r="NKW4" s="107"/>
      <c r="NKX4" s="107"/>
      <c r="NKY4" s="107"/>
      <c r="NKZ4" s="107"/>
      <c r="NLA4" s="107"/>
      <c r="NLB4" s="107"/>
      <c r="NLC4" s="107"/>
      <c r="NLD4" s="107"/>
      <c r="NLE4" s="107"/>
      <c r="NLF4" s="107"/>
      <c r="NLG4" s="107"/>
      <c r="NLH4" s="107"/>
      <c r="NLI4" s="107"/>
      <c r="NLJ4" s="107"/>
      <c r="NLK4" s="107"/>
      <c r="NLL4" s="107"/>
      <c r="NLM4" s="107"/>
      <c r="NLN4" s="107"/>
      <c r="NLO4" s="107"/>
      <c r="NLP4" s="107"/>
      <c r="NLQ4" s="107"/>
      <c r="NLR4" s="107"/>
      <c r="NLS4" s="107"/>
      <c r="NLT4" s="107"/>
      <c r="NLU4" s="107"/>
      <c r="NLV4" s="107"/>
      <c r="NLW4" s="107"/>
      <c r="NLX4" s="107"/>
      <c r="NLY4" s="107"/>
      <c r="NLZ4" s="107"/>
      <c r="NMA4" s="107"/>
      <c r="NMB4" s="107"/>
      <c r="NMC4" s="107"/>
      <c r="NMD4" s="107"/>
      <c r="NME4" s="107"/>
      <c r="NMF4" s="107"/>
      <c r="NMG4" s="107"/>
      <c r="NMH4" s="107"/>
      <c r="NMI4" s="107"/>
      <c r="NMJ4" s="107"/>
      <c r="NMK4" s="107"/>
      <c r="NML4" s="107"/>
      <c r="NMM4" s="107"/>
      <c r="NMN4" s="107"/>
      <c r="NMO4" s="107"/>
      <c r="NMP4" s="107"/>
      <c r="NMQ4" s="107"/>
      <c r="NMR4" s="107"/>
      <c r="NMS4" s="107"/>
      <c r="NMT4" s="107"/>
      <c r="NMU4" s="107"/>
      <c r="NMV4" s="107"/>
      <c r="NMW4" s="107"/>
      <c r="NMX4" s="107"/>
      <c r="NMY4" s="107"/>
      <c r="NMZ4" s="107"/>
      <c r="NNA4" s="107"/>
      <c r="NNB4" s="107"/>
      <c r="NNC4" s="107"/>
      <c r="NND4" s="107"/>
      <c r="NNE4" s="107"/>
      <c r="NNF4" s="107"/>
      <c r="NNG4" s="107"/>
      <c r="NNH4" s="107"/>
      <c r="NNI4" s="107"/>
      <c r="NNJ4" s="107"/>
      <c r="NNK4" s="107"/>
      <c r="NNL4" s="107"/>
      <c r="NNM4" s="107"/>
      <c r="NNN4" s="107"/>
      <c r="NNO4" s="107"/>
      <c r="NNP4" s="107"/>
      <c r="NNQ4" s="107"/>
      <c r="NNR4" s="107"/>
      <c r="NNS4" s="107"/>
      <c r="NNT4" s="107"/>
      <c r="NNU4" s="107"/>
      <c r="NNV4" s="107"/>
      <c r="NNW4" s="107"/>
      <c r="NNX4" s="107"/>
      <c r="NNY4" s="107"/>
      <c r="NNZ4" s="107"/>
      <c r="NOA4" s="107"/>
      <c r="NOB4" s="107"/>
      <c r="NOC4" s="107"/>
      <c r="NOD4" s="107"/>
      <c r="NOE4" s="107"/>
      <c r="NOF4" s="107"/>
      <c r="NOG4" s="107"/>
      <c r="NOH4" s="107"/>
      <c r="NOI4" s="107"/>
      <c r="NOJ4" s="107"/>
      <c r="NOK4" s="107"/>
      <c r="NOL4" s="107"/>
      <c r="NOM4" s="107"/>
      <c r="NON4" s="107"/>
      <c r="NOO4" s="107"/>
      <c r="NOP4" s="107"/>
      <c r="NOQ4" s="107"/>
      <c r="NOR4" s="107"/>
      <c r="NOS4" s="107"/>
      <c r="NOT4" s="107"/>
      <c r="NOU4" s="107"/>
      <c r="NOV4" s="107"/>
      <c r="NOW4" s="107"/>
      <c r="NOX4" s="107"/>
      <c r="NOY4" s="107"/>
      <c r="NOZ4" s="107"/>
      <c r="NPA4" s="107"/>
      <c r="NPB4" s="107"/>
      <c r="NPC4" s="107"/>
      <c r="NPD4" s="107"/>
      <c r="NPE4" s="107"/>
      <c r="NPF4" s="107"/>
      <c r="NPG4" s="107"/>
      <c r="NPH4" s="107"/>
      <c r="NPI4" s="107"/>
      <c r="NPJ4" s="107"/>
      <c r="NPK4" s="107"/>
      <c r="NPL4" s="107"/>
      <c r="NPM4" s="107"/>
      <c r="NPN4" s="107"/>
      <c r="NPO4" s="107"/>
      <c r="NPP4" s="107"/>
      <c r="NPQ4" s="107"/>
      <c r="NPR4" s="107"/>
      <c r="NPS4" s="107"/>
      <c r="NPT4" s="107"/>
      <c r="NPU4" s="107"/>
      <c r="NPV4" s="107"/>
      <c r="NPW4" s="107"/>
      <c r="NPX4" s="107"/>
      <c r="NPY4" s="107"/>
      <c r="NPZ4" s="107"/>
      <c r="NQA4" s="107"/>
      <c r="NQB4" s="107"/>
      <c r="NQC4" s="107"/>
      <c r="NQD4" s="107"/>
      <c r="NQE4" s="107"/>
      <c r="NQF4" s="107"/>
      <c r="NQG4" s="107"/>
      <c r="NQH4" s="107"/>
      <c r="NQI4" s="107"/>
      <c r="NQJ4" s="107"/>
      <c r="NQK4" s="107"/>
      <c r="NQL4" s="107"/>
      <c r="NQM4" s="107"/>
      <c r="NQN4" s="107"/>
      <c r="NQO4" s="107"/>
      <c r="NQP4" s="107"/>
      <c r="NQQ4" s="107"/>
      <c r="NQR4" s="107"/>
      <c r="NQS4" s="107"/>
      <c r="NQT4" s="107"/>
      <c r="NQU4" s="107"/>
      <c r="NQV4" s="107"/>
      <c r="NQW4" s="107"/>
      <c r="NQX4" s="107"/>
      <c r="NQY4" s="107"/>
      <c r="NQZ4" s="107"/>
      <c r="NRA4" s="107"/>
      <c r="NRB4" s="107"/>
      <c r="NRC4" s="107"/>
      <c r="NRD4" s="107"/>
      <c r="NRE4" s="107"/>
      <c r="NRF4" s="107"/>
      <c r="NRG4" s="107"/>
      <c r="NRH4" s="107"/>
      <c r="NRI4" s="107"/>
      <c r="NRJ4" s="107"/>
      <c r="NRK4" s="107"/>
      <c r="NRL4" s="107"/>
      <c r="NRM4" s="107"/>
      <c r="NRN4" s="107"/>
      <c r="NRO4" s="107"/>
      <c r="NRP4" s="107"/>
      <c r="NRQ4" s="107"/>
      <c r="NRR4" s="107"/>
      <c r="NRS4" s="107"/>
      <c r="NRT4" s="107"/>
      <c r="NRU4" s="107"/>
      <c r="NRV4" s="107"/>
      <c r="NRW4" s="107"/>
      <c r="NRX4" s="107"/>
      <c r="NRY4" s="107"/>
      <c r="NRZ4" s="107"/>
      <c r="NSA4" s="107"/>
      <c r="NSB4" s="107"/>
      <c r="NSC4" s="107"/>
      <c r="NSD4" s="107"/>
      <c r="NSE4" s="107"/>
      <c r="NSF4" s="107"/>
      <c r="NSG4" s="107"/>
      <c r="NSH4" s="107"/>
      <c r="NSI4" s="107"/>
      <c r="NSJ4" s="107"/>
      <c r="NSK4" s="107"/>
      <c r="NSL4" s="107"/>
      <c r="NSM4" s="107"/>
      <c r="NSN4" s="107"/>
      <c r="NSO4" s="107"/>
      <c r="NSP4" s="107"/>
      <c r="NSQ4" s="107"/>
      <c r="NSR4" s="107"/>
      <c r="NSS4" s="107"/>
      <c r="NST4" s="107"/>
      <c r="NSU4" s="107"/>
      <c r="NSV4" s="107"/>
      <c r="NSW4" s="107"/>
      <c r="NSX4" s="107"/>
      <c r="NSY4" s="107"/>
      <c r="NSZ4" s="107"/>
      <c r="NTA4" s="107"/>
      <c r="NTB4" s="107"/>
      <c r="NTC4" s="107"/>
      <c r="NTD4" s="107"/>
      <c r="NTE4" s="107"/>
      <c r="NTF4" s="107"/>
      <c r="NTG4" s="107"/>
      <c r="NTH4" s="107"/>
      <c r="NTI4" s="107"/>
      <c r="NTJ4" s="107"/>
      <c r="NTK4" s="107"/>
      <c r="NTL4" s="107"/>
      <c r="NTM4" s="107"/>
      <c r="NTN4" s="107"/>
      <c r="NTO4" s="107"/>
      <c r="NTP4" s="107"/>
      <c r="NTQ4" s="107"/>
      <c r="NTR4" s="107"/>
      <c r="NTS4" s="107"/>
      <c r="NTT4" s="107"/>
      <c r="NTU4" s="107"/>
      <c r="NTV4" s="107"/>
      <c r="NTW4" s="107"/>
      <c r="NTX4" s="107"/>
      <c r="NTY4" s="107"/>
      <c r="NTZ4" s="107"/>
      <c r="NUA4" s="107"/>
      <c r="NUB4" s="107"/>
      <c r="NUC4" s="107"/>
      <c r="NUD4" s="107"/>
      <c r="NUE4" s="107"/>
      <c r="NUF4" s="107"/>
      <c r="NUG4" s="107"/>
      <c r="NUH4" s="107"/>
      <c r="NUI4" s="107"/>
      <c r="NUJ4" s="107"/>
      <c r="NUK4" s="107"/>
      <c r="NUL4" s="107"/>
      <c r="NUM4" s="107"/>
      <c r="NUN4" s="107"/>
      <c r="NUO4" s="107"/>
      <c r="NUP4" s="107"/>
      <c r="NUQ4" s="107"/>
      <c r="NUR4" s="107"/>
      <c r="NUS4" s="107"/>
      <c r="NUT4" s="107"/>
      <c r="NUU4" s="107"/>
      <c r="NUV4" s="107"/>
      <c r="NUW4" s="107"/>
      <c r="NUX4" s="107"/>
      <c r="NUY4" s="107"/>
      <c r="NUZ4" s="107"/>
      <c r="NVA4" s="107"/>
      <c r="NVB4" s="107"/>
      <c r="NVC4" s="107"/>
      <c r="NVD4" s="107"/>
      <c r="NVE4" s="107"/>
      <c r="NVF4" s="107"/>
      <c r="NVG4" s="107"/>
      <c r="NVH4" s="107"/>
      <c r="NVI4" s="107"/>
      <c r="NVJ4" s="107"/>
      <c r="NVK4" s="107"/>
      <c r="NVL4" s="107"/>
      <c r="NVM4" s="107"/>
      <c r="NVN4" s="107"/>
      <c r="NVO4" s="107"/>
      <c r="NVP4" s="107"/>
      <c r="NVQ4" s="107"/>
      <c r="NVR4" s="107"/>
      <c r="NVS4" s="107"/>
      <c r="NVT4" s="107"/>
      <c r="NVU4" s="107"/>
      <c r="NVV4" s="107"/>
      <c r="NVW4" s="107"/>
      <c r="NVX4" s="107"/>
      <c r="NVY4" s="107"/>
      <c r="NVZ4" s="107"/>
      <c r="NWA4" s="107"/>
      <c r="NWB4" s="107"/>
      <c r="NWC4" s="107"/>
      <c r="NWD4" s="107"/>
      <c r="NWE4" s="107"/>
      <c r="NWF4" s="107"/>
      <c r="NWG4" s="107"/>
      <c r="NWH4" s="107"/>
      <c r="NWI4" s="107"/>
      <c r="NWJ4" s="107"/>
      <c r="NWK4" s="107"/>
      <c r="NWL4" s="107"/>
      <c r="NWM4" s="107"/>
      <c r="NWN4" s="107"/>
      <c r="NWO4" s="107"/>
      <c r="NWP4" s="107"/>
      <c r="NWQ4" s="107"/>
      <c r="NWR4" s="107"/>
      <c r="NWS4" s="107"/>
      <c r="NWT4" s="107"/>
      <c r="NWU4" s="107"/>
      <c r="NWV4" s="107"/>
      <c r="NWW4" s="107"/>
      <c r="NWX4" s="107"/>
      <c r="NWY4" s="107"/>
      <c r="NWZ4" s="107"/>
      <c r="NXA4" s="107"/>
      <c r="NXB4" s="107"/>
      <c r="NXC4" s="107"/>
      <c r="NXD4" s="107"/>
      <c r="NXE4" s="107"/>
      <c r="NXF4" s="107"/>
      <c r="NXG4" s="107"/>
      <c r="NXH4" s="107"/>
      <c r="NXI4" s="107"/>
      <c r="NXJ4" s="107"/>
      <c r="NXK4" s="107"/>
      <c r="NXL4" s="107"/>
      <c r="NXM4" s="107"/>
      <c r="NXN4" s="107"/>
      <c r="NXO4" s="107"/>
      <c r="NXP4" s="107"/>
      <c r="NXQ4" s="107"/>
      <c r="NXR4" s="107"/>
      <c r="NXS4" s="107"/>
      <c r="NXT4" s="107"/>
      <c r="NXU4" s="107"/>
      <c r="NXV4" s="107"/>
      <c r="NXW4" s="107"/>
      <c r="NXX4" s="107"/>
      <c r="NXY4" s="107"/>
      <c r="NXZ4" s="107"/>
      <c r="NYA4" s="107"/>
      <c r="NYB4" s="107"/>
      <c r="NYC4" s="107"/>
      <c r="NYD4" s="107"/>
      <c r="NYE4" s="107"/>
      <c r="NYF4" s="107"/>
      <c r="NYG4" s="107"/>
      <c r="NYH4" s="107"/>
      <c r="NYI4" s="107"/>
      <c r="NYJ4" s="107"/>
      <c r="NYK4" s="107"/>
      <c r="NYL4" s="107"/>
      <c r="NYM4" s="107"/>
      <c r="NYN4" s="107"/>
      <c r="NYO4" s="107"/>
      <c r="NYP4" s="107"/>
      <c r="NYQ4" s="107"/>
      <c r="NYR4" s="107"/>
      <c r="NYS4" s="107"/>
      <c r="NYT4" s="107"/>
      <c r="NYU4" s="107"/>
      <c r="NYV4" s="107"/>
      <c r="NYW4" s="107"/>
      <c r="NYX4" s="107"/>
      <c r="NYY4" s="107"/>
      <c r="NYZ4" s="107"/>
      <c r="NZA4" s="107"/>
      <c r="NZB4" s="107"/>
      <c r="NZC4" s="107"/>
      <c r="NZD4" s="107"/>
      <c r="NZE4" s="107"/>
      <c r="NZF4" s="107"/>
      <c r="NZG4" s="107"/>
      <c r="NZH4" s="107"/>
      <c r="NZI4" s="107"/>
      <c r="NZJ4" s="107"/>
      <c r="NZK4" s="107"/>
      <c r="NZL4" s="107"/>
      <c r="NZM4" s="107"/>
      <c r="NZN4" s="107"/>
      <c r="NZO4" s="107"/>
      <c r="NZP4" s="107"/>
      <c r="NZQ4" s="107"/>
      <c r="NZR4" s="107"/>
      <c r="NZS4" s="107"/>
      <c r="NZT4" s="107"/>
      <c r="NZU4" s="107"/>
      <c r="NZV4" s="107"/>
      <c r="NZW4" s="107"/>
      <c r="NZX4" s="107"/>
      <c r="NZY4" s="107"/>
      <c r="NZZ4" s="107"/>
      <c r="OAA4" s="107"/>
      <c r="OAB4" s="107"/>
      <c r="OAC4" s="107"/>
      <c r="OAD4" s="107"/>
      <c r="OAE4" s="107"/>
      <c r="OAF4" s="107"/>
      <c r="OAG4" s="107"/>
      <c r="OAH4" s="107"/>
      <c r="OAI4" s="107"/>
      <c r="OAJ4" s="107"/>
      <c r="OAK4" s="107"/>
      <c r="OAL4" s="107"/>
      <c r="OAM4" s="107"/>
      <c r="OAN4" s="107"/>
      <c r="OAO4" s="107"/>
      <c r="OAP4" s="107"/>
      <c r="OAQ4" s="107"/>
      <c r="OAR4" s="107"/>
      <c r="OAS4" s="107"/>
      <c r="OAT4" s="107"/>
      <c r="OAU4" s="107"/>
      <c r="OAV4" s="107"/>
      <c r="OAW4" s="107"/>
      <c r="OAX4" s="107"/>
      <c r="OAY4" s="107"/>
      <c r="OAZ4" s="107"/>
      <c r="OBA4" s="107"/>
      <c r="OBB4" s="107"/>
      <c r="OBC4" s="107"/>
      <c r="OBD4" s="107"/>
      <c r="OBE4" s="107"/>
      <c r="OBF4" s="107"/>
      <c r="OBG4" s="107"/>
      <c r="OBH4" s="107"/>
      <c r="OBI4" s="107"/>
      <c r="OBJ4" s="107"/>
      <c r="OBK4" s="107"/>
      <c r="OBL4" s="107"/>
      <c r="OBM4" s="107"/>
      <c r="OBN4" s="107"/>
      <c r="OBO4" s="107"/>
      <c r="OBP4" s="107"/>
      <c r="OBQ4" s="107"/>
      <c r="OBR4" s="107"/>
      <c r="OBS4" s="107"/>
      <c r="OBT4" s="107"/>
      <c r="OBU4" s="107"/>
      <c r="OBV4" s="107"/>
      <c r="OBW4" s="107"/>
      <c r="OBX4" s="107"/>
      <c r="OBY4" s="107"/>
      <c r="OBZ4" s="107"/>
      <c r="OCA4" s="107"/>
      <c r="OCB4" s="107"/>
      <c r="OCC4" s="107"/>
      <c r="OCD4" s="107"/>
      <c r="OCE4" s="107"/>
      <c r="OCF4" s="107"/>
      <c r="OCG4" s="107"/>
      <c r="OCH4" s="107"/>
      <c r="OCI4" s="107"/>
      <c r="OCJ4" s="107"/>
      <c r="OCK4" s="107"/>
      <c r="OCL4" s="107"/>
      <c r="OCM4" s="107"/>
      <c r="OCN4" s="107"/>
      <c r="OCO4" s="107"/>
      <c r="OCP4" s="107"/>
      <c r="OCQ4" s="107"/>
      <c r="OCR4" s="107"/>
      <c r="OCS4" s="107"/>
      <c r="OCT4" s="107"/>
      <c r="OCU4" s="107"/>
      <c r="OCV4" s="107"/>
      <c r="OCW4" s="107"/>
      <c r="OCX4" s="107"/>
      <c r="OCY4" s="107"/>
      <c r="OCZ4" s="107"/>
      <c r="ODA4" s="107"/>
      <c r="ODB4" s="107"/>
      <c r="ODC4" s="107"/>
      <c r="ODD4" s="107"/>
      <c r="ODE4" s="107"/>
      <c r="ODF4" s="107"/>
      <c r="ODG4" s="107"/>
      <c r="ODH4" s="107"/>
      <c r="ODI4" s="107"/>
      <c r="ODJ4" s="107"/>
      <c r="ODK4" s="107"/>
      <c r="ODL4" s="107"/>
      <c r="ODM4" s="107"/>
      <c r="ODN4" s="107"/>
      <c r="ODO4" s="107"/>
      <c r="ODP4" s="107"/>
      <c r="ODQ4" s="107"/>
      <c r="ODR4" s="107"/>
      <c r="ODS4" s="107"/>
      <c r="ODT4" s="107"/>
      <c r="ODU4" s="107"/>
      <c r="ODV4" s="107"/>
      <c r="ODW4" s="107"/>
      <c r="ODX4" s="107"/>
      <c r="ODY4" s="107"/>
      <c r="ODZ4" s="107"/>
      <c r="OEA4" s="107"/>
      <c r="OEB4" s="107"/>
      <c r="OEC4" s="107"/>
      <c r="OED4" s="107"/>
      <c r="OEE4" s="107"/>
      <c r="OEF4" s="107"/>
      <c r="OEG4" s="107"/>
      <c r="OEH4" s="107"/>
      <c r="OEI4" s="107"/>
      <c r="OEJ4" s="107"/>
      <c r="OEK4" s="107"/>
      <c r="OEL4" s="107"/>
      <c r="OEM4" s="107"/>
      <c r="OEN4" s="107"/>
      <c r="OEO4" s="107"/>
      <c r="OEP4" s="107"/>
      <c r="OEQ4" s="107"/>
      <c r="OER4" s="107"/>
      <c r="OES4" s="107"/>
      <c r="OET4" s="107"/>
      <c r="OEU4" s="107"/>
      <c r="OEV4" s="107"/>
      <c r="OEW4" s="107"/>
      <c r="OEX4" s="107"/>
      <c r="OEY4" s="107"/>
      <c r="OEZ4" s="107"/>
      <c r="OFA4" s="107"/>
      <c r="OFB4" s="107"/>
      <c r="OFC4" s="107"/>
      <c r="OFD4" s="107"/>
      <c r="OFE4" s="107"/>
      <c r="OFF4" s="107"/>
      <c r="OFG4" s="107"/>
      <c r="OFH4" s="107"/>
      <c r="OFI4" s="107"/>
      <c r="OFJ4" s="107"/>
      <c r="OFK4" s="107"/>
      <c r="OFL4" s="107"/>
      <c r="OFM4" s="107"/>
      <c r="OFN4" s="107"/>
      <c r="OFO4" s="107"/>
      <c r="OFP4" s="107"/>
      <c r="OFQ4" s="107"/>
      <c r="OFR4" s="107"/>
      <c r="OFS4" s="107"/>
      <c r="OFT4" s="107"/>
      <c r="OFU4" s="107"/>
      <c r="OFV4" s="107"/>
      <c r="OFW4" s="107"/>
      <c r="OFX4" s="107"/>
      <c r="OFY4" s="107"/>
      <c r="OFZ4" s="107"/>
      <c r="OGA4" s="107"/>
      <c r="OGB4" s="107"/>
      <c r="OGC4" s="107"/>
      <c r="OGD4" s="107"/>
      <c r="OGE4" s="107"/>
      <c r="OGF4" s="107"/>
      <c r="OGG4" s="107"/>
      <c r="OGH4" s="107"/>
      <c r="OGI4" s="107"/>
      <c r="OGJ4" s="107"/>
      <c r="OGK4" s="107"/>
      <c r="OGL4" s="107"/>
      <c r="OGM4" s="107"/>
      <c r="OGN4" s="107"/>
      <c r="OGO4" s="107"/>
      <c r="OGP4" s="107"/>
      <c r="OGQ4" s="107"/>
      <c r="OGR4" s="107"/>
      <c r="OGS4" s="107"/>
      <c r="OGT4" s="107"/>
      <c r="OGU4" s="107"/>
      <c r="OGV4" s="107"/>
      <c r="OGW4" s="107"/>
      <c r="OGX4" s="107"/>
      <c r="OGY4" s="107"/>
      <c r="OGZ4" s="107"/>
      <c r="OHA4" s="107"/>
      <c r="OHB4" s="107"/>
      <c r="OHC4" s="107"/>
      <c r="OHD4" s="107"/>
      <c r="OHE4" s="107"/>
      <c r="OHF4" s="107"/>
      <c r="OHG4" s="107"/>
      <c r="OHH4" s="107"/>
      <c r="OHI4" s="107"/>
      <c r="OHJ4" s="107"/>
      <c r="OHK4" s="107"/>
      <c r="OHL4" s="107"/>
      <c r="OHM4" s="107"/>
      <c r="OHN4" s="107"/>
      <c r="OHO4" s="107"/>
      <c r="OHP4" s="107"/>
      <c r="OHQ4" s="107"/>
      <c r="OHR4" s="107"/>
      <c r="OHS4" s="107"/>
      <c r="OHT4" s="107"/>
      <c r="OHU4" s="107"/>
      <c r="OHV4" s="107"/>
      <c r="OHW4" s="107"/>
      <c r="OHX4" s="107"/>
      <c r="OHY4" s="107"/>
      <c r="OHZ4" s="107"/>
      <c r="OIA4" s="107"/>
      <c r="OIB4" s="107"/>
      <c r="OIC4" s="107"/>
      <c r="OID4" s="107"/>
      <c r="OIE4" s="107"/>
      <c r="OIF4" s="107"/>
      <c r="OIG4" s="107"/>
      <c r="OIH4" s="107"/>
      <c r="OII4" s="107"/>
      <c r="OIJ4" s="107"/>
      <c r="OIK4" s="107"/>
      <c r="OIL4" s="107"/>
      <c r="OIM4" s="107"/>
      <c r="OIN4" s="107"/>
      <c r="OIO4" s="107"/>
      <c r="OIP4" s="107"/>
      <c r="OIQ4" s="107"/>
      <c r="OIR4" s="107"/>
      <c r="OIS4" s="107"/>
      <c r="OIT4" s="107"/>
      <c r="OIU4" s="107"/>
      <c r="OIV4" s="107"/>
      <c r="OIW4" s="107"/>
      <c r="OIX4" s="107"/>
      <c r="OIY4" s="107"/>
      <c r="OIZ4" s="107"/>
      <c r="OJA4" s="107"/>
      <c r="OJB4" s="107"/>
      <c r="OJC4" s="107"/>
      <c r="OJD4" s="107"/>
      <c r="OJE4" s="107"/>
      <c r="OJF4" s="107"/>
      <c r="OJG4" s="107"/>
      <c r="OJH4" s="107"/>
      <c r="OJI4" s="107"/>
      <c r="OJJ4" s="107"/>
      <c r="OJK4" s="107"/>
      <c r="OJL4" s="107"/>
      <c r="OJM4" s="107"/>
      <c r="OJN4" s="107"/>
      <c r="OJO4" s="107"/>
      <c r="OJP4" s="107"/>
      <c r="OJQ4" s="107"/>
      <c r="OJR4" s="107"/>
      <c r="OJS4" s="107"/>
      <c r="OJT4" s="107"/>
      <c r="OJU4" s="107"/>
      <c r="OJV4" s="107"/>
      <c r="OJW4" s="107"/>
      <c r="OJX4" s="107"/>
      <c r="OJY4" s="107"/>
      <c r="OJZ4" s="107"/>
      <c r="OKA4" s="107"/>
      <c r="OKB4" s="107"/>
      <c r="OKC4" s="107"/>
      <c r="OKD4" s="107"/>
      <c r="OKE4" s="107"/>
      <c r="OKF4" s="107"/>
      <c r="OKG4" s="107"/>
      <c r="OKH4" s="107"/>
      <c r="OKI4" s="107"/>
      <c r="OKJ4" s="107"/>
      <c r="OKK4" s="107"/>
      <c r="OKL4" s="107"/>
      <c r="OKM4" s="107"/>
      <c r="OKN4" s="107"/>
      <c r="OKO4" s="107"/>
      <c r="OKP4" s="107"/>
      <c r="OKQ4" s="107"/>
      <c r="OKR4" s="107"/>
      <c r="OKS4" s="107"/>
      <c r="OKT4" s="107"/>
      <c r="OKU4" s="107"/>
      <c r="OKV4" s="107"/>
      <c r="OKW4" s="107"/>
      <c r="OKX4" s="107"/>
      <c r="OKY4" s="107"/>
      <c r="OKZ4" s="107"/>
      <c r="OLA4" s="107"/>
      <c r="OLB4" s="107"/>
      <c r="OLC4" s="107"/>
      <c r="OLD4" s="107"/>
      <c r="OLE4" s="107"/>
      <c r="OLF4" s="107"/>
      <c r="OLG4" s="107"/>
      <c r="OLH4" s="107"/>
      <c r="OLI4" s="107"/>
      <c r="OLJ4" s="107"/>
      <c r="OLK4" s="107"/>
      <c r="OLL4" s="107"/>
      <c r="OLM4" s="107"/>
      <c r="OLN4" s="107"/>
      <c r="OLO4" s="107"/>
      <c r="OLP4" s="107"/>
      <c r="OLQ4" s="107"/>
      <c r="OLR4" s="107"/>
      <c r="OLS4" s="107"/>
      <c r="OLT4" s="107"/>
      <c r="OLU4" s="107"/>
      <c r="OLV4" s="107"/>
      <c r="OLW4" s="107"/>
      <c r="OLX4" s="107"/>
      <c r="OLY4" s="107"/>
      <c r="OLZ4" s="107"/>
      <c r="OMA4" s="107"/>
      <c r="OMB4" s="107"/>
      <c r="OMC4" s="107"/>
      <c r="OMD4" s="107"/>
      <c r="OME4" s="107"/>
      <c r="OMF4" s="107"/>
      <c r="OMG4" s="107"/>
      <c r="OMH4" s="107"/>
      <c r="OMI4" s="107"/>
      <c r="OMJ4" s="107"/>
      <c r="OMK4" s="107"/>
      <c r="OML4" s="107"/>
      <c r="OMM4" s="107"/>
      <c r="OMN4" s="107"/>
      <c r="OMO4" s="107"/>
      <c r="OMP4" s="107"/>
      <c r="OMQ4" s="107"/>
      <c r="OMR4" s="107"/>
      <c r="OMS4" s="107"/>
      <c r="OMT4" s="107"/>
      <c r="OMU4" s="107"/>
      <c r="OMV4" s="107"/>
      <c r="OMW4" s="107"/>
      <c r="OMX4" s="107"/>
      <c r="OMY4" s="107"/>
      <c r="OMZ4" s="107"/>
      <c r="ONA4" s="107"/>
      <c r="ONB4" s="107"/>
      <c r="ONC4" s="107"/>
      <c r="OND4" s="107"/>
      <c r="ONE4" s="107"/>
      <c r="ONF4" s="107"/>
      <c r="ONG4" s="107"/>
      <c r="ONH4" s="107"/>
      <c r="ONI4" s="107"/>
      <c r="ONJ4" s="107"/>
      <c r="ONK4" s="107"/>
      <c r="ONL4" s="107"/>
      <c r="ONM4" s="107"/>
      <c r="ONN4" s="107"/>
      <c r="ONO4" s="107"/>
      <c r="ONP4" s="107"/>
      <c r="ONQ4" s="107"/>
      <c r="ONR4" s="107"/>
      <c r="ONS4" s="107"/>
      <c r="ONT4" s="107"/>
      <c r="ONU4" s="107"/>
      <c r="ONV4" s="107"/>
      <c r="ONW4" s="107"/>
      <c r="ONX4" s="107"/>
      <c r="ONY4" s="107"/>
      <c r="ONZ4" s="107"/>
      <c r="OOA4" s="107"/>
      <c r="OOB4" s="107"/>
      <c r="OOC4" s="107"/>
      <c r="OOD4" s="107"/>
      <c r="OOE4" s="107"/>
      <c r="OOF4" s="107"/>
      <c r="OOG4" s="107"/>
      <c r="OOH4" s="107"/>
      <c r="OOI4" s="107"/>
      <c r="OOJ4" s="107"/>
      <c r="OOK4" s="107"/>
      <c r="OOL4" s="107"/>
      <c r="OOM4" s="107"/>
      <c r="OON4" s="107"/>
      <c r="OOO4" s="107"/>
      <c r="OOP4" s="107"/>
      <c r="OOQ4" s="107"/>
      <c r="OOR4" s="107"/>
      <c r="OOS4" s="107"/>
      <c r="OOT4" s="107"/>
      <c r="OOU4" s="107"/>
      <c r="OOV4" s="107"/>
      <c r="OOW4" s="107"/>
      <c r="OOX4" s="107"/>
      <c r="OOY4" s="107"/>
      <c r="OOZ4" s="107"/>
      <c r="OPA4" s="107"/>
      <c r="OPB4" s="107"/>
      <c r="OPC4" s="107"/>
      <c r="OPD4" s="107"/>
      <c r="OPE4" s="107"/>
      <c r="OPF4" s="107"/>
      <c r="OPG4" s="107"/>
      <c r="OPH4" s="107"/>
      <c r="OPI4" s="107"/>
      <c r="OPJ4" s="107"/>
      <c r="OPK4" s="107"/>
      <c r="OPL4" s="107"/>
      <c r="OPM4" s="107"/>
      <c r="OPN4" s="107"/>
      <c r="OPO4" s="107"/>
      <c r="OPP4" s="107"/>
      <c r="OPQ4" s="107"/>
      <c r="OPR4" s="107"/>
      <c r="OPS4" s="107"/>
      <c r="OPT4" s="107"/>
      <c r="OPU4" s="107"/>
      <c r="OPV4" s="107"/>
      <c r="OPW4" s="107"/>
      <c r="OPX4" s="107"/>
      <c r="OPY4" s="107"/>
      <c r="OPZ4" s="107"/>
      <c r="OQA4" s="107"/>
      <c r="OQB4" s="107"/>
      <c r="OQC4" s="107"/>
      <c r="OQD4" s="107"/>
      <c r="OQE4" s="107"/>
      <c r="OQF4" s="107"/>
      <c r="OQG4" s="107"/>
      <c r="OQH4" s="107"/>
      <c r="OQI4" s="107"/>
      <c r="OQJ4" s="107"/>
      <c r="OQK4" s="107"/>
      <c r="OQL4" s="107"/>
      <c r="OQM4" s="107"/>
      <c r="OQN4" s="107"/>
      <c r="OQO4" s="107"/>
      <c r="OQP4" s="107"/>
      <c r="OQQ4" s="107"/>
      <c r="OQR4" s="107"/>
      <c r="OQS4" s="107"/>
      <c r="OQT4" s="107"/>
      <c r="OQU4" s="107"/>
      <c r="OQV4" s="107"/>
      <c r="OQW4" s="107"/>
      <c r="OQX4" s="107"/>
      <c r="OQY4" s="107"/>
      <c r="OQZ4" s="107"/>
      <c r="ORA4" s="107"/>
      <c r="ORB4" s="107"/>
      <c r="ORC4" s="107"/>
      <c r="ORD4" s="107"/>
      <c r="ORE4" s="107"/>
      <c r="ORF4" s="107"/>
      <c r="ORG4" s="107"/>
      <c r="ORH4" s="107"/>
      <c r="ORI4" s="107"/>
      <c r="ORJ4" s="107"/>
      <c r="ORK4" s="107"/>
      <c r="ORL4" s="107"/>
      <c r="ORM4" s="107"/>
      <c r="ORN4" s="107"/>
      <c r="ORO4" s="107"/>
      <c r="ORP4" s="107"/>
      <c r="ORQ4" s="107"/>
      <c r="ORR4" s="107"/>
      <c r="ORS4" s="107"/>
      <c r="ORT4" s="107"/>
      <c r="ORU4" s="107"/>
      <c r="ORV4" s="107"/>
      <c r="ORW4" s="107"/>
      <c r="ORX4" s="107"/>
      <c r="ORY4" s="107"/>
      <c r="ORZ4" s="107"/>
      <c r="OSA4" s="107"/>
      <c r="OSB4" s="107"/>
      <c r="OSC4" s="107"/>
      <c r="OSD4" s="107"/>
      <c r="OSE4" s="107"/>
      <c r="OSF4" s="107"/>
      <c r="OSG4" s="107"/>
      <c r="OSH4" s="107"/>
      <c r="OSI4" s="107"/>
      <c r="OSJ4" s="107"/>
      <c r="OSK4" s="107"/>
      <c r="OSL4" s="107"/>
      <c r="OSM4" s="107"/>
      <c r="OSN4" s="107"/>
      <c r="OSO4" s="107"/>
      <c r="OSP4" s="107"/>
      <c r="OSQ4" s="107"/>
      <c r="OSR4" s="107"/>
      <c r="OSS4" s="107"/>
      <c r="OST4" s="107"/>
      <c r="OSU4" s="107"/>
      <c r="OSV4" s="107"/>
      <c r="OSW4" s="107"/>
      <c r="OSX4" s="107"/>
      <c r="OSY4" s="107"/>
      <c r="OSZ4" s="107"/>
      <c r="OTA4" s="107"/>
      <c r="OTB4" s="107"/>
      <c r="OTC4" s="107"/>
      <c r="OTD4" s="107"/>
      <c r="OTE4" s="107"/>
      <c r="OTF4" s="107"/>
      <c r="OTG4" s="107"/>
      <c r="OTH4" s="107"/>
      <c r="OTI4" s="107"/>
      <c r="OTJ4" s="107"/>
      <c r="OTK4" s="107"/>
      <c r="OTL4" s="107"/>
      <c r="OTM4" s="107"/>
      <c r="OTN4" s="107"/>
      <c r="OTO4" s="107"/>
      <c r="OTP4" s="107"/>
      <c r="OTQ4" s="107"/>
      <c r="OTR4" s="107"/>
      <c r="OTS4" s="107"/>
      <c r="OTT4" s="107"/>
      <c r="OTU4" s="107"/>
      <c r="OTV4" s="107"/>
      <c r="OTW4" s="107"/>
      <c r="OTX4" s="107"/>
      <c r="OTY4" s="107"/>
      <c r="OTZ4" s="107"/>
      <c r="OUA4" s="107"/>
      <c r="OUB4" s="107"/>
      <c r="OUC4" s="107"/>
      <c r="OUD4" s="107"/>
      <c r="OUE4" s="107"/>
      <c r="OUF4" s="107"/>
      <c r="OUG4" s="107"/>
      <c r="OUH4" s="107"/>
      <c r="OUI4" s="107"/>
      <c r="OUJ4" s="107"/>
      <c r="OUK4" s="107"/>
      <c r="OUL4" s="107"/>
      <c r="OUM4" s="107"/>
      <c r="OUN4" s="107"/>
      <c r="OUO4" s="107"/>
      <c r="OUP4" s="107"/>
      <c r="OUQ4" s="107"/>
      <c r="OUR4" s="107"/>
      <c r="OUS4" s="107"/>
      <c r="OUT4" s="107"/>
      <c r="OUU4" s="107"/>
      <c r="OUV4" s="107"/>
      <c r="OUW4" s="107"/>
      <c r="OUX4" s="107"/>
      <c r="OUY4" s="107"/>
      <c r="OUZ4" s="107"/>
      <c r="OVA4" s="107"/>
      <c r="OVB4" s="107"/>
      <c r="OVC4" s="107"/>
      <c r="OVD4" s="107"/>
      <c r="OVE4" s="107"/>
      <c r="OVF4" s="107"/>
      <c r="OVG4" s="107"/>
      <c r="OVH4" s="107"/>
      <c r="OVI4" s="107"/>
      <c r="OVJ4" s="107"/>
      <c r="OVK4" s="107"/>
      <c r="OVL4" s="107"/>
      <c r="OVM4" s="107"/>
      <c r="OVN4" s="107"/>
      <c r="OVO4" s="107"/>
      <c r="OVP4" s="107"/>
      <c r="OVQ4" s="107"/>
      <c r="OVR4" s="107"/>
      <c r="OVS4" s="107"/>
      <c r="OVT4" s="107"/>
      <c r="OVU4" s="107"/>
      <c r="OVV4" s="107"/>
      <c r="OVW4" s="107"/>
      <c r="OVX4" s="107"/>
      <c r="OVY4" s="107"/>
      <c r="OVZ4" s="107"/>
      <c r="OWA4" s="107"/>
      <c r="OWB4" s="107"/>
      <c r="OWC4" s="107"/>
      <c r="OWD4" s="107"/>
      <c r="OWE4" s="107"/>
      <c r="OWF4" s="107"/>
      <c r="OWG4" s="107"/>
      <c r="OWH4" s="107"/>
      <c r="OWI4" s="107"/>
      <c r="OWJ4" s="107"/>
      <c r="OWK4" s="107"/>
      <c r="OWL4" s="107"/>
      <c r="OWM4" s="107"/>
      <c r="OWN4" s="107"/>
      <c r="OWO4" s="107"/>
      <c r="OWP4" s="107"/>
      <c r="OWQ4" s="107"/>
      <c r="OWR4" s="107"/>
      <c r="OWS4" s="107"/>
      <c r="OWT4" s="107"/>
      <c r="OWU4" s="107"/>
      <c r="OWV4" s="107"/>
      <c r="OWW4" s="107"/>
      <c r="OWX4" s="107"/>
      <c r="OWY4" s="107"/>
      <c r="OWZ4" s="107"/>
      <c r="OXA4" s="107"/>
      <c r="OXB4" s="107"/>
      <c r="OXC4" s="107"/>
      <c r="OXD4" s="107"/>
      <c r="OXE4" s="107"/>
      <c r="OXF4" s="107"/>
      <c r="OXG4" s="107"/>
      <c r="OXH4" s="107"/>
      <c r="OXI4" s="107"/>
      <c r="OXJ4" s="107"/>
      <c r="OXK4" s="107"/>
      <c r="OXL4" s="107"/>
      <c r="OXM4" s="107"/>
      <c r="OXN4" s="107"/>
      <c r="OXO4" s="107"/>
      <c r="OXP4" s="107"/>
      <c r="OXQ4" s="107"/>
      <c r="OXR4" s="107"/>
      <c r="OXS4" s="107"/>
      <c r="OXT4" s="107"/>
      <c r="OXU4" s="107"/>
      <c r="OXV4" s="107"/>
      <c r="OXW4" s="107"/>
      <c r="OXX4" s="107"/>
      <c r="OXY4" s="107"/>
      <c r="OXZ4" s="107"/>
      <c r="OYA4" s="107"/>
      <c r="OYB4" s="107"/>
      <c r="OYC4" s="107"/>
      <c r="OYD4" s="107"/>
      <c r="OYE4" s="107"/>
      <c r="OYF4" s="107"/>
      <c r="OYG4" s="107"/>
      <c r="OYH4" s="107"/>
      <c r="OYI4" s="107"/>
      <c r="OYJ4" s="107"/>
      <c r="OYK4" s="107"/>
      <c r="OYL4" s="107"/>
      <c r="OYM4" s="107"/>
      <c r="OYN4" s="107"/>
      <c r="OYO4" s="107"/>
      <c r="OYP4" s="107"/>
      <c r="OYQ4" s="107"/>
      <c r="OYR4" s="107"/>
      <c r="OYS4" s="107"/>
      <c r="OYT4" s="107"/>
      <c r="OYU4" s="107"/>
      <c r="OYV4" s="107"/>
      <c r="OYW4" s="107"/>
      <c r="OYX4" s="107"/>
      <c r="OYY4" s="107"/>
      <c r="OYZ4" s="107"/>
      <c r="OZA4" s="107"/>
      <c r="OZB4" s="107"/>
      <c r="OZC4" s="107"/>
      <c r="OZD4" s="107"/>
      <c r="OZE4" s="107"/>
      <c r="OZF4" s="107"/>
      <c r="OZG4" s="107"/>
      <c r="OZH4" s="107"/>
      <c r="OZI4" s="107"/>
      <c r="OZJ4" s="107"/>
      <c r="OZK4" s="107"/>
      <c r="OZL4" s="107"/>
      <c r="OZM4" s="107"/>
      <c r="OZN4" s="107"/>
      <c r="OZO4" s="107"/>
      <c r="OZP4" s="107"/>
      <c r="OZQ4" s="107"/>
      <c r="OZR4" s="107"/>
      <c r="OZS4" s="107"/>
      <c r="OZT4" s="107"/>
      <c r="OZU4" s="107"/>
      <c r="OZV4" s="107"/>
      <c r="OZW4" s="107"/>
      <c r="OZX4" s="107"/>
      <c r="OZY4" s="107"/>
      <c r="OZZ4" s="107"/>
      <c r="PAA4" s="107"/>
      <c r="PAB4" s="107"/>
      <c r="PAC4" s="107"/>
      <c r="PAD4" s="107"/>
      <c r="PAE4" s="107"/>
      <c r="PAF4" s="107"/>
      <c r="PAG4" s="107"/>
      <c r="PAH4" s="107"/>
      <c r="PAI4" s="107"/>
      <c r="PAJ4" s="107"/>
      <c r="PAK4" s="107"/>
      <c r="PAL4" s="107"/>
      <c r="PAM4" s="107"/>
      <c r="PAN4" s="107"/>
      <c r="PAO4" s="107"/>
      <c r="PAP4" s="107"/>
      <c r="PAQ4" s="107"/>
      <c r="PAR4" s="107"/>
      <c r="PAS4" s="107"/>
      <c r="PAT4" s="107"/>
      <c r="PAU4" s="107"/>
      <c r="PAV4" s="107"/>
      <c r="PAW4" s="107"/>
      <c r="PAX4" s="107"/>
      <c r="PAY4" s="107"/>
      <c r="PAZ4" s="107"/>
      <c r="PBA4" s="107"/>
      <c r="PBB4" s="107"/>
      <c r="PBC4" s="107"/>
      <c r="PBD4" s="107"/>
      <c r="PBE4" s="107"/>
      <c r="PBF4" s="107"/>
      <c r="PBG4" s="107"/>
      <c r="PBH4" s="107"/>
      <c r="PBI4" s="107"/>
      <c r="PBJ4" s="107"/>
      <c r="PBK4" s="107"/>
      <c r="PBL4" s="107"/>
      <c r="PBM4" s="107"/>
      <c r="PBN4" s="107"/>
      <c r="PBO4" s="107"/>
      <c r="PBP4" s="107"/>
      <c r="PBQ4" s="107"/>
      <c r="PBR4" s="107"/>
      <c r="PBS4" s="107"/>
      <c r="PBT4" s="107"/>
      <c r="PBU4" s="107"/>
      <c r="PBV4" s="107"/>
      <c r="PBW4" s="107"/>
      <c r="PBX4" s="107"/>
      <c r="PBY4" s="107"/>
      <c r="PBZ4" s="107"/>
      <c r="PCA4" s="107"/>
      <c r="PCB4" s="107"/>
      <c r="PCC4" s="107"/>
      <c r="PCD4" s="107"/>
      <c r="PCE4" s="107"/>
      <c r="PCF4" s="107"/>
      <c r="PCG4" s="107"/>
      <c r="PCH4" s="107"/>
      <c r="PCI4" s="107"/>
      <c r="PCJ4" s="107"/>
      <c r="PCK4" s="107"/>
      <c r="PCL4" s="107"/>
      <c r="PCM4" s="107"/>
      <c r="PCN4" s="107"/>
      <c r="PCO4" s="107"/>
      <c r="PCP4" s="107"/>
      <c r="PCQ4" s="107"/>
      <c r="PCR4" s="107"/>
      <c r="PCS4" s="107"/>
      <c r="PCT4" s="107"/>
      <c r="PCU4" s="107"/>
      <c r="PCV4" s="107"/>
      <c r="PCW4" s="107"/>
      <c r="PCX4" s="107"/>
      <c r="PCY4" s="107"/>
      <c r="PCZ4" s="107"/>
      <c r="PDA4" s="107"/>
      <c r="PDB4" s="107"/>
      <c r="PDC4" s="107"/>
      <c r="PDD4" s="107"/>
      <c r="PDE4" s="107"/>
      <c r="PDF4" s="107"/>
      <c r="PDG4" s="107"/>
      <c r="PDH4" s="107"/>
      <c r="PDI4" s="107"/>
      <c r="PDJ4" s="107"/>
      <c r="PDK4" s="107"/>
      <c r="PDL4" s="107"/>
      <c r="PDM4" s="107"/>
      <c r="PDN4" s="107"/>
      <c r="PDO4" s="107"/>
      <c r="PDP4" s="107"/>
      <c r="PDQ4" s="107"/>
      <c r="PDR4" s="107"/>
      <c r="PDS4" s="107"/>
      <c r="PDT4" s="107"/>
      <c r="PDU4" s="107"/>
      <c r="PDV4" s="107"/>
      <c r="PDW4" s="107"/>
      <c r="PDX4" s="107"/>
      <c r="PDY4" s="107"/>
      <c r="PDZ4" s="107"/>
      <c r="PEA4" s="107"/>
      <c r="PEB4" s="107"/>
      <c r="PEC4" s="107"/>
      <c r="PED4" s="107"/>
      <c r="PEE4" s="107"/>
      <c r="PEF4" s="107"/>
      <c r="PEG4" s="107"/>
      <c r="PEH4" s="107"/>
      <c r="PEI4" s="107"/>
      <c r="PEJ4" s="107"/>
      <c r="PEK4" s="107"/>
      <c r="PEL4" s="107"/>
      <c r="PEM4" s="107"/>
      <c r="PEN4" s="107"/>
      <c r="PEO4" s="107"/>
      <c r="PEP4" s="107"/>
      <c r="PEQ4" s="107"/>
      <c r="PER4" s="107"/>
      <c r="PES4" s="107"/>
      <c r="PET4" s="107"/>
      <c r="PEU4" s="107"/>
      <c r="PEV4" s="107"/>
      <c r="PEW4" s="107"/>
      <c r="PEX4" s="107"/>
      <c r="PEY4" s="107"/>
      <c r="PEZ4" s="107"/>
      <c r="PFA4" s="107"/>
      <c r="PFB4" s="107"/>
      <c r="PFC4" s="107"/>
      <c r="PFD4" s="107"/>
      <c r="PFE4" s="107"/>
      <c r="PFF4" s="107"/>
      <c r="PFG4" s="107"/>
      <c r="PFH4" s="107"/>
      <c r="PFI4" s="107"/>
      <c r="PFJ4" s="107"/>
      <c r="PFK4" s="107"/>
      <c r="PFL4" s="107"/>
      <c r="PFM4" s="107"/>
      <c r="PFN4" s="107"/>
      <c r="PFO4" s="107"/>
      <c r="PFP4" s="107"/>
      <c r="PFQ4" s="107"/>
      <c r="PFR4" s="107"/>
      <c r="PFS4" s="107"/>
      <c r="PFT4" s="107"/>
      <c r="PFU4" s="107"/>
      <c r="PFV4" s="107"/>
      <c r="PFW4" s="107"/>
      <c r="PFX4" s="107"/>
      <c r="PFY4" s="107"/>
      <c r="PFZ4" s="107"/>
      <c r="PGA4" s="107"/>
      <c r="PGB4" s="107"/>
      <c r="PGC4" s="107"/>
      <c r="PGD4" s="107"/>
      <c r="PGE4" s="107"/>
      <c r="PGF4" s="107"/>
      <c r="PGG4" s="107"/>
      <c r="PGH4" s="107"/>
      <c r="PGI4" s="107"/>
      <c r="PGJ4" s="107"/>
      <c r="PGK4" s="107"/>
      <c r="PGL4" s="107"/>
      <c r="PGM4" s="107"/>
      <c r="PGN4" s="107"/>
      <c r="PGO4" s="107"/>
      <c r="PGP4" s="107"/>
      <c r="PGQ4" s="107"/>
      <c r="PGR4" s="107"/>
      <c r="PGS4" s="107"/>
      <c r="PGT4" s="107"/>
      <c r="PGU4" s="107"/>
      <c r="PGV4" s="107"/>
      <c r="PGW4" s="107"/>
      <c r="PGX4" s="107"/>
      <c r="PGY4" s="107"/>
      <c r="PGZ4" s="107"/>
      <c r="PHA4" s="107"/>
      <c r="PHB4" s="107"/>
      <c r="PHC4" s="107"/>
      <c r="PHD4" s="107"/>
      <c r="PHE4" s="107"/>
      <c r="PHF4" s="107"/>
      <c r="PHG4" s="107"/>
      <c r="PHH4" s="107"/>
      <c r="PHI4" s="107"/>
      <c r="PHJ4" s="107"/>
      <c r="PHK4" s="107"/>
      <c r="PHL4" s="107"/>
      <c r="PHM4" s="107"/>
      <c r="PHN4" s="107"/>
      <c r="PHO4" s="107"/>
      <c r="PHP4" s="107"/>
      <c r="PHQ4" s="107"/>
      <c r="PHR4" s="107"/>
      <c r="PHS4" s="107"/>
      <c r="PHT4" s="107"/>
      <c r="PHU4" s="107"/>
      <c r="PHV4" s="107"/>
      <c r="PHW4" s="107"/>
      <c r="PHX4" s="107"/>
      <c r="PHY4" s="107"/>
      <c r="PHZ4" s="107"/>
      <c r="PIA4" s="107"/>
      <c r="PIB4" s="107"/>
      <c r="PIC4" s="107"/>
      <c r="PID4" s="107"/>
      <c r="PIE4" s="107"/>
      <c r="PIF4" s="107"/>
      <c r="PIG4" s="107"/>
      <c r="PIH4" s="107"/>
      <c r="PII4" s="107"/>
      <c r="PIJ4" s="107"/>
      <c r="PIK4" s="107"/>
      <c r="PIL4" s="107"/>
      <c r="PIM4" s="107"/>
      <c r="PIN4" s="107"/>
      <c r="PIO4" s="107"/>
      <c r="PIP4" s="107"/>
      <c r="PIQ4" s="107"/>
      <c r="PIR4" s="107"/>
      <c r="PIS4" s="107"/>
      <c r="PIT4" s="107"/>
      <c r="PIU4" s="107"/>
      <c r="PIV4" s="107"/>
      <c r="PIW4" s="107"/>
      <c r="PIX4" s="107"/>
      <c r="PIY4" s="107"/>
      <c r="PIZ4" s="107"/>
      <c r="PJA4" s="107"/>
      <c r="PJB4" s="107"/>
      <c r="PJC4" s="107"/>
      <c r="PJD4" s="107"/>
      <c r="PJE4" s="107"/>
      <c r="PJF4" s="107"/>
      <c r="PJG4" s="107"/>
      <c r="PJH4" s="107"/>
      <c r="PJI4" s="107"/>
      <c r="PJJ4" s="107"/>
      <c r="PJK4" s="107"/>
      <c r="PJL4" s="107"/>
      <c r="PJM4" s="107"/>
      <c r="PJN4" s="107"/>
      <c r="PJO4" s="107"/>
      <c r="PJP4" s="107"/>
      <c r="PJQ4" s="107"/>
      <c r="PJR4" s="107"/>
      <c r="PJS4" s="107"/>
      <c r="PJT4" s="107"/>
      <c r="PJU4" s="107"/>
      <c r="PJV4" s="107"/>
      <c r="PJW4" s="107"/>
      <c r="PJX4" s="107"/>
      <c r="PJY4" s="107"/>
      <c r="PJZ4" s="107"/>
      <c r="PKA4" s="107"/>
      <c r="PKB4" s="107"/>
      <c r="PKC4" s="107"/>
      <c r="PKD4" s="107"/>
      <c r="PKE4" s="107"/>
      <c r="PKF4" s="107"/>
      <c r="PKG4" s="107"/>
      <c r="PKH4" s="107"/>
      <c r="PKI4" s="107"/>
      <c r="PKJ4" s="107"/>
      <c r="PKK4" s="107"/>
      <c r="PKL4" s="107"/>
      <c r="PKM4" s="107"/>
      <c r="PKN4" s="107"/>
      <c r="PKO4" s="107"/>
      <c r="PKP4" s="107"/>
      <c r="PKQ4" s="107"/>
      <c r="PKR4" s="107"/>
      <c r="PKS4" s="107"/>
      <c r="PKT4" s="107"/>
      <c r="PKU4" s="107"/>
      <c r="PKV4" s="107"/>
      <c r="PKW4" s="107"/>
      <c r="PKX4" s="107"/>
      <c r="PKY4" s="107"/>
      <c r="PKZ4" s="107"/>
      <c r="PLA4" s="107"/>
      <c r="PLB4" s="107"/>
      <c r="PLC4" s="107"/>
      <c r="PLD4" s="107"/>
      <c r="PLE4" s="107"/>
      <c r="PLF4" s="107"/>
      <c r="PLG4" s="107"/>
      <c r="PLH4" s="107"/>
      <c r="PLI4" s="107"/>
      <c r="PLJ4" s="107"/>
      <c r="PLK4" s="107"/>
      <c r="PLL4" s="107"/>
      <c r="PLM4" s="107"/>
      <c r="PLN4" s="107"/>
      <c r="PLO4" s="107"/>
      <c r="PLP4" s="107"/>
      <c r="PLQ4" s="107"/>
      <c r="PLR4" s="107"/>
      <c r="PLS4" s="107"/>
      <c r="PLT4" s="107"/>
      <c r="PLU4" s="107"/>
      <c r="PLV4" s="107"/>
      <c r="PLW4" s="107"/>
      <c r="PLX4" s="107"/>
      <c r="PLY4" s="107"/>
      <c r="PLZ4" s="107"/>
      <c r="PMA4" s="107"/>
      <c r="PMB4" s="107"/>
      <c r="PMC4" s="107"/>
      <c r="PMD4" s="107"/>
      <c r="PME4" s="107"/>
      <c r="PMF4" s="107"/>
      <c r="PMG4" s="107"/>
      <c r="PMH4" s="107"/>
      <c r="PMI4" s="107"/>
      <c r="PMJ4" s="107"/>
      <c r="PMK4" s="107"/>
      <c r="PML4" s="107"/>
      <c r="PMM4" s="107"/>
      <c r="PMN4" s="107"/>
      <c r="PMO4" s="107"/>
      <c r="PMP4" s="107"/>
      <c r="PMQ4" s="107"/>
      <c r="PMR4" s="107"/>
      <c r="PMS4" s="107"/>
      <c r="PMT4" s="107"/>
      <c r="PMU4" s="107"/>
      <c r="PMV4" s="107"/>
      <c r="PMW4" s="107"/>
      <c r="PMX4" s="107"/>
      <c r="PMY4" s="107"/>
      <c r="PMZ4" s="107"/>
      <c r="PNA4" s="107"/>
      <c r="PNB4" s="107"/>
      <c r="PNC4" s="107"/>
      <c r="PND4" s="107"/>
      <c r="PNE4" s="107"/>
      <c r="PNF4" s="107"/>
      <c r="PNG4" s="107"/>
      <c r="PNH4" s="107"/>
      <c r="PNI4" s="107"/>
      <c r="PNJ4" s="107"/>
      <c r="PNK4" s="107"/>
      <c r="PNL4" s="107"/>
      <c r="PNM4" s="107"/>
      <c r="PNN4" s="107"/>
      <c r="PNO4" s="107"/>
      <c r="PNP4" s="107"/>
      <c r="PNQ4" s="107"/>
      <c r="PNR4" s="107"/>
      <c r="PNS4" s="107"/>
      <c r="PNT4" s="107"/>
      <c r="PNU4" s="107"/>
      <c r="PNV4" s="107"/>
      <c r="PNW4" s="107"/>
      <c r="PNX4" s="107"/>
      <c r="PNY4" s="107"/>
      <c r="PNZ4" s="107"/>
      <c r="POA4" s="107"/>
      <c r="POB4" s="107"/>
      <c r="POC4" s="107"/>
      <c r="POD4" s="107"/>
      <c r="POE4" s="107"/>
      <c r="POF4" s="107"/>
      <c r="POG4" s="107"/>
      <c r="POH4" s="107"/>
      <c r="POI4" s="107"/>
      <c r="POJ4" s="107"/>
      <c r="POK4" s="107"/>
      <c r="POL4" s="107"/>
      <c r="POM4" s="107"/>
      <c r="PON4" s="107"/>
      <c r="POO4" s="107"/>
      <c r="POP4" s="107"/>
      <c r="POQ4" s="107"/>
      <c r="POR4" s="107"/>
      <c r="POS4" s="107"/>
      <c r="POT4" s="107"/>
      <c r="POU4" s="107"/>
      <c r="POV4" s="107"/>
      <c r="POW4" s="107"/>
      <c r="POX4" s="107"/>
      <c r="POY4" s="107"/>
      <c r="POZ4" s="107"/>
      <c r="PPA4" s="107"/>
      <c r="PPB4" s="107"/>
      <c r="PPC4" s="107"/>
      <c r="PPD4" s="107"/>
      <c r="PPE4" s="107"/>
      <c r="PPF4" s="107"/>
      <c r="PPG4" s="107"/>
      <c r="PPH4" s="107"/>
      <c r="PPI4" s="107"/>
      <c r="PPJ4" s="107"/>
      <c r="PPK4" s="107"/>
      <c r="PPL4" s="107"/>
      <c r="PPM4" s="107"/>
      <c r="PPN4" s="107"/>
      <c r="PPO4" s="107"/>
      <c r="PPP4" s="107"/>
      <c r="PPQ4" s="107"/>
      <c r="PPR4" s="107"/>
      <c r="PPS4" s="107"/>
      <c r="PPT4" s="107"/>
      <c r="PPU4" s="107"/>
      <c r="PPV4" s="107"/>
      <c r="PPW4" s="107"/>
      <c r="PPX4" s="107"/>
      <c r="PPY4" s="107"/>
      <c r="PPZ4" s="107"/>
      <c r="PQA4" s="107"/>
      <c r="PQB4" s="107"/>
      <c r="PQC4" s="107"/>
      <c r="PQD4" s="107"/>
      <c r="PQE4" s="107"/>
      <c r="PQF4" s="107"/>
      <c r="PQG4" s="107"/>
      <c r="PQH4" s="107"/>
      <c r="PQI4" s="107"/>
      <c r="PQJ4" s="107"/>
      <c r="PQK4" s="107"/>
      <c r="PQL4" s="107"/>
      <c r="PQM4" s="107"/>
      <c r="PQN4" s="107"/>
      <c r="PQO4" s="107"/>
      <c r="PQP4" s="107"/>
      <c r="PQQ4" s="107"/>
      <c r="PQR4" s="107"/>
      <c r="PQS4" s="107"/>
      <c r="PQT4" s="107"/>
      <c r="PQU4" s="107"/>
      <c r="PQV4" s="107"/>
      <c r="PQW4" s="107"/>
      <c r="PQX4" s="107"/>
      <c r="PQY4" s="107"/>
      <c r="PQZ4" s="107"/>
      <c r="PRA4" s="107"/>
      <c r="PRB4" s="107"/>
      <c r="PRC4" s="107"/>
      <c r="PRD4" s="107"/>
      <c r="PRE4" s="107"/>
      <c r="PRF4" s="107"/>
      <c r="PRG4" s="107"/>
      <c r="PRH4" s="107"/>
      <c r="PRI4" s="107"/>
      <c r="PRJ4" s="107"/>
      <c r="PRK4" s="107"/>
      <c r="PRL4" s="107"/>
      <c r="PRM4" s="107"/>
      <c r="PRN4" s="107"/>
      <c r="PRO4" s="107"/>
      <c r="PRP4" s="107"/>
      <c r="PRQ4" s="107"/>
      <c r="PRR4" s="107"/>
      <c r="PRS4" s="107"/>
      <c r="PRT4" s="107"/>
      <c r="PRU4" s="107"/>
      <c r="PRV4" s="107"/>
      <c r="PRW4" s="107"/>
      <c r="PRX4" s="107"/>
      <c r="PRY4" s="107"/>
      <c r="PRZ4" s="107"/>
      <c r="PSA4" s="107"/>
      <c r="PSB4" s="107"/>
      <c r="PSC4" s="107"/>
      <c r="PSD4" s="107"/>
      <c r="PSE4" s="107"/>
      <c r="PSF4" s="107"/>
      <c r="PSG4" s="107"/>
      <c r="PSH4" s="107"/>
      <c r="PSI4" s="107"/>
      <c r="PSJ4" s="107"/>
      <c r="PSK4" s="107"/>
      <c r="PSL4" s="107"/>
      <c r="PSM4" s="107"/>
      <c r="PSN4" s="107"/>
      <c r="PSO4" s="107"/>
      <c r="PSP4" s="107"/>
      <c r="PSQ4" s="107"/>
      <c r="PSR4" s="107"/>
      <c r="PSS4" s="107"/>
      <c r="PST4" s="107"/>
      <c r="PSU4" s="107"/>
      <c r="PSV4" s="107"/>
      <c r="PSW4" s="107"/>
      <c r="PSX4" s="107"/>
      <c r="PSY4" s="107"/>
      <c r="PSZ4" s="107"/>
      <c r="PTA4" s="107"/>
      <c r="PTB4" s="107"/>
      <c r="PTC4" s="107"/>
      <c r="PTD4" s="107"/>
      <c r="PTE4" s="107"/>
      <c r="PTF4" s="107"/>
      <c r="PTG4" s="107"/>
      <c r="PTH4" s="107"/>
      <c r="PTI4" s="107"/>
      <c r="PTJ4" s="107"/>
      <c r="PTK4" s="107"/>
      <c r="PTL4" s="107"/>
      <c r="PTM4" s="107"/>
      <c r="PTN4" s="107"/>
      <c r="PTO4" s="107"/>
      <c r="PTP4" s="107"/>
      <c r="PTQ4" s="107"/>
      <c r="PTR4" s="107"/>
      <c r="PTS4" s="107"/>
      <c r="PTT4" s="107"/>
      <c r="PTU4" s="107"/>
      <c r="PTV4" s="107"/>
      <c r="PTW4" s="107"/>
      <c r="PTX4" s="107"/>
      <c r="PTY4" s="107"/>
      <c r="PTZ4" s="107"/>
      <c r="PUA4" s="107"/>
      <c r="PUB4" s="107"/>
      <c r="PUC4" s="107"/>
      <c r="PUD4" s="107"/>
      <c r="PUE4" s="107"/>
      <c r="PUF4" s="107"/>
      <c r="PUG4" s="107"/>
      <c r="PUH4" s="107"/>
      <c r="PUI4" s="107"/>
      <c r="PUJ4" s="107"/>
      <c r="PUK4" s="107"/>
      <c r="PUL4" s="107"/>
      <c r="PUM4" s="107"/>
      <c r="PUN4" s="107"/>
      <c r="PUO4" s="107"/>
      <c r="PUP4" s="107"/>
      <c r="PUQ4" s="107"/>
      <c r="PUR4" s="107"/>
      <c r="PUS4" s="107"/>
      <c r="PUT4" s="107"/>
      <c r="PUU4" s="107"/>
      <c r="PUV4" s="107"/>
      <c r="PUW4" s="107"/>
      <c r="PUX4" s="107"/>
      <c r="PUY4" s="107"/>
      <c r="PUZ4" s="107"/>
      <c r="PVA4" s="107"/>
      <c r="PVB4" s="107"/>
      <c r="PVC4" s="107"/>
      <c r="PVD4" s="107"/>
      <c r="PVE4" s="107"/>
      <c r="PVF4" s="107"/>
      <c r="PVG4" s="107"/>
      <c r="PVH4" s="107"/>
      <c r="PVI4" s="107"/>
      <c r="PVJ4" s="107"/>
      <c r="PVK4" s="107"/>
      <c r="PVL4" s="107"/>
      <c r="PVM4" s="107"/>
      <c r="PVN4" s="107"/>
      <c r="PVO4" s="107"/>
      <c r="PVP4" s="107"/>
      <c r="PVQ4" s="107"/>
      <c r="PVR4" s="107"/>
      <c r="PVS4" s="107"/>
      <c r="PVT4" s="107"/>
      <c r="PVU4" s="107"/>
      <c r="PVV4" s="107"/>
      <c r="PVW4" s="107"/>
      <c r="PVX4" s="107"/>
      <c r="PVY4" s="107"/>
      <c r="PVZ4" s="107"/>
      <c r="PWA4" s="107"/>
      <c r="PWB4" s="107"/>
      <c r="PWC4" s="107"/>
      <c r="PWD4" s="107"/>
      <c r="PWE4" s="107"/>
      <c r="PWF4" s="107"/>
      <c r="PWG4" s="107"/>
      <c r="PWH4" s="107"/>
      <c r="PWI4" s="107"/>
      <c r="PWJ4" s="107"/>
      <c r="PWK4" s="107"/>
      <c r="PWL4" s="107"/>
      <c r="PWM4" s="107"/>
      <c r="PWN4" s="107"/>
      <c r="PWO4" s="107"/>
      <c r="PWP4" s="107"/>
      <c r="PWQ4" s="107"/>
      <c r="PWR4" s="107"/>
      <c r="PWS4" s="107"/>
      <c r="PWT4" s="107"/>
      <c r="PWU4" s="107"/>
      <c r="PWV4" s="107"/>
      <c r="PWW4" s="107"/>
      <c r="PWX4" s="107"/>
      <c r="PWY4" s="107"/>
      <c r="PWZ4" s="107"/>
      <c r="PXA4" s="107"/>
      <c r="PXB4" s="107"/>
      <c r="PXC4" s="107"/>
      <c r="PXD4" s="107"/>
      <c r="PXE4" s="107"/>
      <c r="PXF4" s="107"/>
      <c r="PXG4" s="107"/>
      <c r="PXH4" s="107"/>
      <c r="PXI4" s="107"/>
      <c r="PXJ4" s="107"/>
      <c r="PXK4" s="107"/>
      <c r="PXL4" s="107"/>
      <c r="PXM4" s="107"/>
      <c r="PXN4" s="107"/>
      <c r="PXO4" s="107"/>
      <c r="PXP4" s="107"/>
      <c r="PXQ4" s="107"/>
      <c r="PXR4" s="107"/>
      <c r="PXS4" s="107"/>
      <c r="PXT4" s="107"/>
      <c r="PXU4" s="107"/>
      <c r="PXV4" s="107"/>
      <c r="PXW4" s="107"/>
      <c r="PXX4" s="107"/>
      <c r="PXY4" s="107"/>
      <c r="PXZ4" s="107"/>
      <c r="PYA4" s="107"/>
      <c r="PYB4" s="107"/>
      <c r="PYC4" s="107"/>
      <c r="PYD4" s="107"/>
      <c r="PYE4" s="107"/>
      <c r="PYF4" s="107"/>
      <c r="PYG4" s="107"/>
      <c r="PYH4" s="107"/>
      <c r="PYI4" s="107"/>
      <c r="PYJ4" s="107"/>
      <c r="PYK4" s="107"/>
      <c r="PYL4" s="107"/>
      <c r="PYM4" s="107"/>
      <c r="PYN4" s="107"/>
      <c r="PYO4" s="107"/>
      <c r="PYP4" s="107"/>
      <c r="PYQ4" s="107"/>
      <c r="PYR4" s="107"/>
      <c r="PYS4" s="107"/>
      <c r="PYT4" s="107"/>
      <c r="PYU4" s="107"/>
      <c r="PYV4" s="107"/>
      <c r="PYW4" s="107"/>
      <c r="PYX4" s="107"/>
      <c r="PYY4" s="107"/>
      <c r="PYZ4" s="107"/>
      <c r="PZA4" s="107"/>
      <c r="PZB4" s="107"/>
      <c r="PZC4" s="107"/>
      <c r="PZD4" s="107"/>
      <c r="PZE4" s="107"/>
      <c r="PZF4" s="107"/>
      <c r="PZG4" s="107"/>
      <c r="PZH4" s="107"/>
      <c r="PZI4" s="107"/>
      <c r="PZJ4" s="107"/>
      <c r="PZK4" s="107"/>
      <c r="PZL4" s="107"/>
      <c r="PZM4" s="107"/>
      <c r="PZN4" s="107"/>
      <c r="PZO4" s="107"/>
      <c r="PZP4" s="107"/>
      <c r="PZQ4" s="107"/>
      <c r="PZR4" s="107"/>
      <c r="PZS4" s="107"/>
      <c r="PZT4" s="107"/>
      <c r="PZU4" s="107"/>
      <c r="PZV4" s="107"/>
      <c r="PZW4" s="107"/>
      <c r="PZX4" s="107"/>
      <c r="PZY4" s="107"/>
      <c r="PZZ4" s="107"/>
      <c r="QAA4" s="107"/>
      <c r="QAB4" s="107"/>
      <c r="QAC4" s="107"/>
      <c r="QAD4" s="107"/>
      <c r="QAE4" s="107"/>
      <c r="QAF4" s="107"/>
      <c r="QAG4" s="107"/>
      <c r="QAH4" s="107"/>
      <c r="QAI4" s="107"/>
      <c r="QAJ4" s="107"/>
      <c r="QAK4" s="107"/>
      <c r="QAL4" s="107"/>
      <c r="QAM4" s="107"/>
      <c r="QAN4" s="107"/>
      <c r="QAO4" s="107"/>
      <c r="QAP4" s="107"/>
      <c r="QAQ4" s="107"/>
      <c r="QAR4" s="107"/>
      <c r="QAS4" s="107"/>
      <c r="QAT4" s="107"/>
      <c r="QAU4" s="107"/>
      <c r="QAV4" s="107"/>
      <c r="QAW4" s="107"/>
      <c r="QAX4" s="107"/>
      <c r="QAY4" s="107"/>
      <c r="QAZ4" s="107"/>
      <c r="QBA4" s="107"/>
      <c r="QBB4" s="107"/>
      <c r="QBC4" s="107"/>
      <c r="QBD4" s="107"/>
      <c r="QBE4" s="107"/>
      <c r="QBF4" s="107"/>
      <c r="QBG4" s="107"/>
      <c r="QBH4" s="107"/>
      <c r="QBI4" s="107"/>
      <c r="QBJ4" s="107"/>
      <c r="QBK4" s="107"/>
      <c r="QBL4" s="107"/>
      <c r="QBM4" s="107"/>
      <c r="QBN4" s="107"/>
      <c r="QBO4" s="107"/>
      <c r="QBP4" s="107"/>
      <c r="QBQ4" s="107"/>
      <c r="QBR4" s="107"/>
      <c r="QBS4" s="107"/>
      <c r="QBT4" s="107"/>
      <c r="QBU4" s="107"/>
      <c r="QBV4" s="107"/>
      <c r="QBW4" s="107"/>
      <c r="QBX4" s="107"/>
      <c r="QBY4" s="107"/>
      <c r="QBZ4" s="107"/>
      <c r="QCA4" s="107"/>
      <c r="QCB4" s="107"/>
      <c r="QCC4" s="107"/>
      <c r="QCD4" s="107"/>
      <c r="QCE4" s="107"/>
      <c r="QCF4" s="107"/>
      <c r="QCG4" s="107"/>
      <c r="QCH4" s="107"/>
      <c r="QCI4" s="107"/>
      <c r="QCJ4" s="107"/>
      <c r="QCK4" s="107"/>
      <c r="QCL4" s="107"/>
      <c r="QCM4" s="107"/>
      <c r="QCN4" s="107"/>
      <c r="QCO4" s="107"/>
      <c r="QCP4" s="107"/>
      <c r="QCQ4" s="107"/>
      <c r="QCR4" s="107"/>
      <c r="QCS4" s="107"/>
      <c r="QCT4" s="107"/>
      <c r="QCU4" s="107"/>
      <c r="QCV4" s="107"/>
      <c r="QCW4" s="107"/>
      <c r="QCX4" s="107"/>
      <c r="QCY4" s="107"/>
      <c r="QCZ4" s="107"/>
      <c r="QDA4" s="107"/>
      <c r="QDB4" s="107"/>
      <c r="QDC4" s="107"/>
      <c r="QDD4" s="107"/>
      <c r="QDE4" s="107"/>
      <c r="QDF4" s="107"/>
      <c r="QDG4" s="107"/>
      <c r="QDH4" s="107"/>
      <c r="QDI4" s="107"/>
      <c r="QDJ4" s="107"/>
      <c r="QDK4" s="107"/>
      <c r="QDL4" s="107"/>
      <c r="QDM4" s="107"/>
      <c r="QDN4" s="107"/>
      <c r="QDO4" s="107"/>
      <c r="QDP4" s="107"/>
      <c r="QDQ4" s="107"/>
      <c r="QDR4" s="107"/>
      <c r="QDS4" s="107"/>
      <c r="QDT4" s="107"/>
      <c r="QDU4" s="107"/>
      <c r="QDV4" s="107"/>
      <c r="QDW4" s="107"/>
      <c r="QDX4" s="107"/>
      <c r="QDY4" s="107"/>
      <c r="QDZ4" s="107"/>
      <c r="QEA4" s="107"/>
      <c r="QEB4" s="107"/>
      <c r="QEC4" s="107"/>
      <c r="QED4" s="107"/>
      <c r="QEE4" s="107"/>
      <c r="QEF4" s="107"/>
      <c r="QEG4" s="107"/>
      <c r="QEH4" s="107"/>
      <c r="QEI4" s="107"/>
      <c r="QEJ4" s="107"/>
      <c r="QEK4" s="107"/>
      <c r="QEL4" s="107"/>
      <c r="QEM4" s="107"/>
      <c r="QEN4" s="107"/>
      <c r="QEO4" s="107"/>
      <c r="QEP4" s="107"/>
      <c r="QEQ4" s="107"/>
      <c r="QER4" s="107"/>
      <c r="QES4" s="107"/>
      <c r="QET4" s="107"/>
      <c r="QEU4" s="107"/>
      <c r="QEV4" s="107"/>
      <c r="QEW4" s="107"/>
      <c r="QEX4" s="107"/>
      <c r="QEY4" s="107"/>
      <c r="QEZ4" s="107"/>
      <c r="QFA4" s="107"/>
      <c r="QFB4" s="107"/>
      <c r="QFC4" s="107"/>
      <c r="QFD4" s="107"/>
      <c r="QFE4" s="107"/>
      <c r="QFF4" s="107"/>
      <c r="QFG4" s="107"/>
      <c r="QFH4" s="107"/>
      <c r="QFI4" s="107"/>
      <c r="QFJ4" s="107"/>
      <c r="QFK4" s="107"/>
      <c r="QFL4" s="107"/>
      <c r="QFM4" s="107"/>
      <c r="QFN4" s="107"/>
      <c r="QFO4" s="107"/>
      <c r="QFP4" s="107"/>
      <c r="QFQ4" s="107"/>
      <c r="QFR4" s="107"/>
      <c r="QFS4" s="107"/>
      <c r="QFT4" s="107"/>
      <c r="QFU4" s="107"/>
      <c r="QFV4" s="107"/>
      <c r="QFW4" s="107"/>
      <c r="QFX4" s="107"/>
      <c r="QFY4" s="107"/>
      <c r="QFZ4" s="107"/>
      <c r="QGA4" s="107"/>
      <c r="QGB4" s="107"/>
      <c r="QGC4" s="107"/>
      <c r="QGD4" s="107"/>
      <c r="QGE4" s="107"/>
      <c r="QGF4" s="107"/>
      <c r="QGG4" s="107"/>
      <c r="QGH4" s="107"/>
      <c r="QGI4" s="107"/>
      <c r="QGJ4" s="107"/>
      <c r="QGK4" s="107"/>
      <c r="QGL4" s="107"/>
      <c r="QGM4" s="107"/>
      <c r="QGN4" s="107"/>
      <c r="QGO4" s="107"/>
      <c r="QGP4" s="107"/>
      <c r="QGQ4" s="107"/>
      <c r="QGR4" s="107"/>
      <c r="QGS4" s="107"/>
      <c r="QGT4" s="107"/>
      <c r="QGU4" s="107"/>
      <c r="QGV4" s="107"/>
      <c r="QGW4" s="107"/>
      <c r="QGX4" s="107"/>
      <c r="QGY4" s="107"/>
      <c r="QGZ4" s="107"/>
      <c r="QHA4" s="107"/>
      <c r="QHB4" s="107"/>
      <c r="QHC4" s="107"/>
      <c r="QHD4" s="107"/>
      <c r="QHE4" s="107"/>
      <c r="QHF4" s="107"/>
      <c r="QHG4" s="107"/>
      <c r="QHH4" s="107"/>
      <c r="QHI4" s="107"/>
      <c r="QHJ4" s="107"/>
      <c r="QHK4" s="107"/>
      <c r="QHL4" s="107"/>
      <c r="QHM4" s="107"/>
      <c r="QHN4" s="107"/>
      <c r="QHO4" s="107"/>
      <c r="QHP4" s="107"/>
      <c r="QHQ4" s="107"/>
      <c r="QHR4" s="107"/>
      <c r="QHS4" s="107"/>
      <c r="QHT4" s="107"/>
      <c r="QHU4" s="107"/>
      <c r="QHV4" s="107"/>
      <c r="QHW4" s="107"/>
      <c r="QHX4" s="107"/>
      <c r="QHY4" s="107"/>
      <c r="QHZ4" s="107"/>
      <c r="QIA4" s="107"/>
      <c r="QIB4" s="107"/>
      <c r="QIC4" s="107"/>
      <c r="QID4" s="107"/>
      <c r="QIE4" s="107"/>
      <c r="QIF4" s="107"/>
      <c r="QIG4" s="107"/>
      <c r="QIH4" s="107"/>
      <c r="QII4" s="107"/>
      <c r="QIJ4" s="107"/>
      <c r="QIK4" s="107"/>
      <c r="QIL4" s="107"/>
      <c r="QIM4" s="107"/>
      <c r="QIN4" s="107"/>
      <c r="QIO4" s="107"/>
      <c r="QIP4" s="107"/>
      <c r="QIQ4" s="107"/>
      <c r="QIR4" s="107"/>
      <c r="QIS4" s="107"/>
      <c r="QIT4" s="107"/>
      <c r="QIU4" s="107"/>
      <c r="QIV4" s="107"/>
      <c r="QIW4" s="107"/>
      <c r="QIX4" s="107"/>
      <c r="QIY4" s="107"/>
      <c r="QIZ4" s="107"/>
      <c r="QJA4" s="107"/>
      <c r="QJB4" s="107"/>
      <c r="QJC4" s="107"/>
      <c r="QJD4" s="107"/>
      <c r="QJE4" s="107"/>
      <c r="QJF4" s="107"/>
      <c r="QJG4" s="107"/>
      <c r="QJH4" s="107"/>
      <c r="QJI4" s="107"/>
      <c r="QJJ4" s="107"/>
      <c r="QJK4" s="107"/>
      <c r="QJL4" s="107"/>
      <c r="QJM4" s="107"/>
      <c r="QJN4" s="107"/>
      <c r="QJO4" s="107"/>
      <c r="QJP4" s="107"/>
      <c r="QJQ4" s="107"/>
      <c r="QJR4" s="107"/>
      <c r="QJS4" s="107"/>
      <c r="QJT4" s="107"/>
      <c r="QJU4" s="107"/>
      <c r="QJV4" s="107"/>
      <c r="QJW4" s="107"/>
      <c r="QJX4" s="107"/>
      <c r="QJY4" s="107"/>
      <c r="QJZ4" s="107"/>
      <c r="QKA4" s="107"/>
      <c r="QKB4" s="107"/>
      <c r="QKC4" s="107"/>
      <c r="QKD4" s="107"/>
      <c r="QKE4" s="107"/>
      <c r="QKF4" s="107"/>
      <c r="QKG4" s="107"/>
      <c r="QKH4" s="107"/>
      <c r="QKI4" s="107"/>
      <c r="QKJ4" s="107"/>
      <c r="QKK4" s="107"/>
      <c r="QKL4" s="107"/>
      <c r="QKM4" s="107"/>
      <c r="QKN4" s="107"/>
      <c r="QKO4" s="107"/>
      <c r="QKP4" s="107"/>
      <c r="QKQ4" s="107"/>
      <c r="QKR4" s="107"/>
      <c r="QKS4" s="107"/>
      <c r="QKT4" s="107"/>
      <c r="QKU4" s="107"/>
      <c r="QKV4" s="107"/>
      <c r="QKW4" s="107"/>
      <c r="QKX4" s="107"/>
      <c r="QKY4" s="107"/>
      <c r="QKZ4" s="107"/>
      <c r="QLA4" s="107"/>
      <c r="QLB4" s="107"/>
      <c r="QLC4" s="107"/>
      <c r="QLD4" s="107"/>
      <c r="QLE4" s="107"/>
      <c r="QLF4" s="107"/>
      <c r="QLG4" s="107"/>
      <c r="QLH4" s="107"/>
      <c r="QLI4" s="107"/>
      <c r="QLJ4" s="107"/>
      <c r="QLK4" s="107"/>
      <c r="QLL4" s="107"/>
      <c r="QLM4" s="107"/>
      <c r="QLN4" s="107"/>
      <c r="QLO4" s="107"/>
      <c r="QLP4" s="107"/>
      <c r="QLQ4" s="107"/>
      <c r="QLR4" s="107"/>
      <c r="QLS4" s="107"/>
      <c r="QLT4" s="107"/>
      <c r="QLU4" s="107"/>
      <c r="QLV4" s="107"/>
      <c r="QLW4" s="107"/>
      <c r="QLX4" s="107"/>
      <c r="QLY4" s="107"/>
      <c r="QLZ4" s="107"/>
      <c r="QMA4" s="107"/>
      <c r="QMB4" s="107"/>
      <c r="QMC4" s="107"/>
      <c r="QMD4" s="107"/>
      <c r="QME4" s="107"/>
      <c r="QMF4" s="107"/>
      <c r="QMG4" s="107"/>
      <c r="QMH4" s="107"/>
      <c r="QMI4" s="107"/>
      <c r="QMJ4" s="107"/>
      <c r="QMK4" s="107"/>
      <c r="QML4" s="107"/>
      <c r="QMM4" s="107"/>
      <c r="QMN4" s="107"/>
      <c r="QMO4" s="107"/>
      <c r="QMP4" s="107"/>
      <c r="QMQ4" s="107"/>
      <c r="QMR4" s="107"/>
      <c r="QMS4" s="107"/>
      <c r="QMT4" s="107"/>
      <c r="QMU4" s="107"/>
      <c r="QMV4" s="107"/>
      <c r="QMW4" s="107"/>
      <c r="QMX4" s="107"/>
      <c r="QMY4" s="107"/>
      <c r="QMZ4" s="107"/>
      <c r="QNA4" s="107"/>
      <c r="QNB4" s="107"/>
      <c r="QNC4" s="107"/>
      <c r="QND4" s="107"/>
      <c r="QNE4" s="107"/>
      <c r="QNF4" s="107"/>
      <c r="QNG4" s="107"/>
      <c r="QNH4" s="107"/>
      <c r="QNI4" s="107"/>
      <c r="QNJ4" s="107"/>
      <c r="QNK4" s="107"/>
      <c r="QNL4" s="107"/>
      <c r="QNM4" s="107"/>
      <c r="QNN4" s="107"/>
      <c r="QNO4" s="107"/>
      <c r="QNP4" s="107"/>
      <c r="QNQ4" s="107"/>
      <c r="QNR4" s="107"/>
      <c r="QNS4" s="107"/>
      <c r="QNT4" s="107"/>
      <c r="QNU4" s="107"/>
      <c r="QNV4" s="107"/>
      <c r="QNW4" s="107"/>
      <c r="QNX4" s="107"/>
      <c r="QNY4" s="107"/>
      <c r="QNZ4" s="107"/>
      <c r="QOA4" s="107"/>
      <c r="QOB4" s="107"/>
      <c r="QOC4" s="107"/>
      <c r="QOD4" s="107"/>
      <c r="QOE4" s="107"/>
      <c r="QOF4" s="107"/>
      <c r="QOG4" s="107"/>
      <c r="QOH4" s="107"/>
      <c r="QOI4" s="107"/>
      <c r="QOJ4" s="107"/>
      <c r="QOK4" s="107"/>
      <c r="QOL4" s="107"/>
      <c r="QOM4" s="107"/>
      <c r="QON4" s="107"/>
      <c r="QOO4" s="107"/>
      <c r="QOP4" s="107"/>
      <c r="QOQ4" s="107"/>
      <c r="QOR4" s="107"/>
      <c r="QOS4" s="107"/>
      <c r="QOT4" s="107"/>
      <c r="QOU4" s="107"/>
      <c r="QOV4" s="107"/>
      <c r="QOW4" s="107"/>
      <c r="QOX4" s="107"/>
      <c r="QOY4" s="107"/>
      <c r="QOZ4" s="107"/>
      <c r="QPA4" s="107"/>
      <c r="QPB4" s="107"/>
      <c r="QPC4" s="107"/>
      <c r="QPD4" s="107"/>
      <c r="QPE4" s="107"/>
      <c r="QPF4" s="107"/>
      <c r="QPG4" s="107"/>
      <c r="QPH4" s="107"/>
      <c r="QPI4" s="107"/>
      <c r="QPJ4" s="107"/>
      <c r="QPK4" s="107"/>
      <c r="QPL4" s="107"/>
      <c r="QPM4" s="107"/>
      <c r="QPN4" s="107"/>
      <c r="QPO4" s="107"/>
      <c r="QPP4" s="107"/>
      <c r="QPQ4" s="107"/>
      <c r="QPR4" s="107"/>
      <c r="QPS4" s="107"/>
      <c r="QPT4" s="107"/>
      <c r="QPU4" s="107"/>
      <c r="QPV4" s="107"/>
      <c r="QPW4" s="107"/>
      <c r="QPX4" s="107"/>
      <c r="QPY4" s="107"/>
      <c r="QPZ4" s="107"/>
      <c r="QQA4" s="107"/>
      <c r="QQB4" s="107"/>
      <c r="QQC4" s="107"/>
      <c r="QQD4" s="107"/>
      <c r="QQE4" s="107"/>
      <c r="QQF4" s="107"/>
      <c r="QQG4" s="107"/>
      <c r="QQH4" s="107"/>
      <c r="QQI4" s="107"/>
      <c r="QQJ4" s="107"/>
      <c r="QQK4" s="107"/>
      <c r="QQL4" s="107"/>
      <c r="QQM4" s="107"/>
      <c r="QQN4" s="107"/>
      <c r="QQO4" s="107"/>
      <c r="QQP4" s="107"/>
      <c r="QQQ4" s="107"/>
      <c r="QQR4" s="107"/>
      <c r="QQS4" s="107"/>
      <c r="QQT4" s="107"/>
      <c r="QQU4" s="107"/>
      <c r="QQV4" s="107"/>
      <c r="QQW4" s="107"/>
      <c r="QQX4" s="107"/>
      <c r="QQY4" s="107"/>
      <c r="QQZ4" s="107"/>
      <c r="QRA4" s="107"/>
      <c r="QRB4" s="107"/>
      <c r="QRC4" s="107"/>
      <c r="QRD4" s="107"/>
      <c r="QRE4" s="107"/>
      <c r="QRF4" s="107"/>
      <c r="QRG4" s="107"/>
      <c r="QRH4" s="107"/>
      <c r="QRI4" s="107"/>
      <c r="QRJ4" s="107"/>
      <c r="QRK4" s="107"/>
      <c r="QRL4" s="107"/>
      <c r="QRM4" s="107"/>
      <c r="QRN4" s="107"/>
      <c r="QRO4" s="107"/>
      <c r="QRP4" s="107"/>
      <c r="QRQ4" s="107"/>
      <c r="QRR4" s="107"/>
      <c r="QRS4" s="107"/>
      <c r="QRT4" s="107"/>
      <c r="QRU4" s="107"/>
      <c r="QRV4" s="107"/>
      <c r="QRW4" s="107"/>
      <c r="QRX4" s="107"/>
      <c r="QRY4" s="107"/>
      <c r="QRZ4" s="107"/>
      <c r="QSA4" s="107"/>
      <c r="QSB4" s="107"/>
      <c r="QSC4" s="107"/>
      <c r="QSD4" s="107"/>
      <c r="QSE4" s="107"/>
      <c r="QSF4" s="107"/>
      <c r="QSG4" s="107"/>
      <c r="QSH4" s="107"/>
      <c r="QSI4" s="107"/>
      <c r="QSJ4" s="107"/>
      <c r="QSK4" s="107"/>
      <c r="QSL4" s="107"/>
      <c r="QSM4" s="107"/>
      <c r="QSN4" s="107"/>
      <c r="QSO4" s="107"/>
      <c r="QSP4" s="107"/>
      <c r="QSQ4" s="107"/>
      <c r="QSR4" s="107"/>
      <c r="QSS4" s="107"/>
      <c r="QST4" s="107"/>
      <c r="QSU4" s="107"/>
      <c r="QSV4" s="107"/>
      <c r="QSW4" s="107"/>
      <c r="QSX4" s="107"/>
      <c r="QSY4" s="107"/>
      <c r="QSZ4" s="107"/>
      <c r="QTA4" s="107"/>
      <c r="QTB4" s="107"/>
      <c r="QTC4" s="107"/>
      <c r="QTD4" s="107"/>
      <c r="QTE4" s="107"/>
      <c r="QTF4" s="107"/>
      <c r="QTG4" s="107"/>
      <c r="QTH4" s="107"/>
      <c r="QTI4" s="107"/>
      <c r="QTJ4" s="107"/>
      <c r="QTK4" s="107"/>
      <c r="QTL4" s="107"/>
      <c r="QTM4" s="107"/>
      <c r="QTN4" s="107"/>
      <c r="QTO4" s="107"/>
      <c r="QTP4" s="107"/>
      <c r="QTQ4" s="107"/>
      <c r="QTR4" s="107"/>
      <c r="QTS4" s="107"/>
      <c r="QTT4" s="107"/>
      <c r="QTU4" s="107"/>
      <c r="QTV4" s="107"/>
      <c r="QTW4" s="107"/>
      <c r="QTX4" s="107"/>
      <c r="QTY4" s="107"/>
      <c r="QTZ4" s="107"/>
      <c r="QUA4" s="107"/>
      <c r="QUB4" s="107"/>
      <c r="QUC4" s="107"/>
      <c r="QUD4" s="107"/>
      <c r="QUE4" s="107"/>
      <c r="QUF4" s="107"/>
      <c r="QUG4" s="107"/>
      <c r="QUH4" s="107"/>
      <c r="QUI4" s="107"/>
      <c r="QUJ4" s="107"/>
      <c r="QUK4" s="107"/>
      <c r="QUL4" s="107"/>
      <c r="QUM4" s="107"/>
      <c r="QUN4" s="107"/>
      <c r="QUO4" s="107"/>
      <c r="QUP4" s="107"/>
      <c r="QUQ4" s="107"/>
      <c r="QUR4" s="107"/>
      <c r="QUS4" s="107"/>
      <c r="QUT4" s="107"/>
      <c r="QUU4" s="107"/>
      <c r="QUV4" s="107"/>
      <c r="QUW4" s="107"/>
      <c r="QUX4" s="107"/>
      <c r="QUY4" s="107"/>
      <c r="QUZ4" s="107"/>
      <c r="QVA4" s="107"/>
      <c r="QVB4" s="107"/>
      <c r="QVC4" s="107"/>
      <c r="QVD4" s="107"/>
      <c r="QVE4" s="107"/>
      <c r="QVF4" s="107"/>
      <c r="QVG4" s="107"/>
      <c r="QVH4" s="107"/>
      <c r="QVI4" s="107"/>
      <c r="QVJ4" s="107"/>
      <c r="QVK4" s="107"/>
      <c r="QVL4" s="107"/>
      <c r="QVM4" s="107"/>
      <c r="QVN4" s="107"/>
      <c r="QVO4" s="107"/>
      <c r="QVP4" s="107"/>
      <c r="QVQ4" s="107"/>
      <c r="QVR4" s="107"/>
      <c r="QVS4" s="107"/>
      <c r="QVT4" s="107"/>
      <c r="QVU4" s="107"/>
      <c r="QVV4" s="107"/>
      <c r="QVW4" s="107"/>
      <c r="QVX4" s="107"/>
      <c r="QVY4" s="107"/>
      <c r="QVZ4" s="107"/>
      <c r="QWA4" s="107"/>
      <c r="QWB4" s="107"/>
      <c r="QWC4" s="107"/>
      <c r="QWD4" s="107"/>
      <c r="QWE4" s="107"/>
      <c r="QWF4" s="107"/>
      <c r="QWG4" s="107"/>
      <c r="QWH4" s="107"/>
      <c r="QWI4" s="107"/>
      <c r="QWJ4" s="107"/>
      <c r="QWK4" s="107"/>
      <c r="QWL4" s="107"/>
      <c r="QWM4" s="107"/>
      <c r="QWN4" s="107"/>
      <c r="QWO4" s="107"/>
      <c r="QWP4" s="107"/>
      <c r="QWQ4" s="107"/>
      <c r="QWR4" s="107"/>
      <c r="QWS4" s="107"/>
      <c r="QWT4" s="107"/>
      <c r="QWU4" s="107"/>
      <c r="QWV4" s="107"/>
      <c r="QWW4" s="107"/>
      <c r="QWX4" s="107"/>
      <c r="QWY4" s="107"/>
      <c r="QWZ4" s="107"/>
      <c r="QXA4" s="107"/>
      <c r="QXB4" s="107"/>
      <c r="QXC4" s="107"/>
      <c r="QXD4" s="107"/>
      <c r="QXE4" s="107"/>
      <c r="QXF4" s="107"/>
      <c r="QXG4" s="107"/>
      <c r="QXH4" s="107"/>
      <c r="QXI4" s="107"/>
      <c r="QXJ4" s="107"/>
      <c r="QXK4" s="107"/>
      <c r="QXL4" s="107"/>
      <c r="QXM4" s="107"/>
      <c r="QXN4" s="107"/>
      <c r="QXO4" s="107"/>
      <c r="QXP4" s="107"/>
      <c r="QXQ4" s="107"/>
      <c r="QXR4" s="107"/>
      <c r="QXS4" s="107"/>
      <c r="QXT4" s="107"/>
      <c r="QXU4" s="107"/>
      <c r="QXV4" s="107"/>
      <c r="QXW4" s="107"/>
      <c r="QXX4" s="107"/>
      <c r="QXY4" s="107"/>
      <c r="QXZ4" s="107"/>
      <c r="QYA4" s="107"/>
      <c r="QYB4" s="107"/>
      <c r="QYC4" s="107"/>
      <c r="QYD4" s="107"/>
      <c r="QYE4" s="107"/>
      <c r="QYF4" s="107"/>
      <c r="QYG4" s="107"/>
      <c r="QYH4" s="107"/>
      <c r="QYI4" s="107"/>
      <c r="QYJ4" s="107"/>
      <c r="QYK4" s="107"/>
      <c r="QYL4" s="107"/>
      <c r="QYM4" s="107"/>
      <c r="QYN4" s="107"/>
      <c r="QYO4" s="107"/>
      <c r="QYP4" s="107"/>
      <c r="QYQ4" s="107"/>
      <c r="QYR4" s="107"/>
      <c r="QYS4" s="107"/>
      <c r="QYT4" s="107"/>
      <c r="QYU4" s="107"/>
      <c r="QYV4" s="107"/>
      <c r="QYW4" s="107"/>
      <c r="QYX4" s="107"/>
      <c r="QYY4" s="107"/>
      <c r="QYZ4" s="107"/>
      <c r="QZA4" s="107"/>
      <c r="QZB4" s="107"/>
      <c r="QZC4" s="107"/>
      <c r="QZD4" s="107"/>
      <c r="QZE4" s="107"/>
      <c r="QZF4" s="107"/>
      <c r="QZG4" s="107"/>
      <c r="QZH4" s="107"/>
      <c r="QZI4" s="107"/>
      <c r="QZJ4" s="107"/>
      <c r="QZK4" s="107"/>
      <c r="QZL4" s="107"/>
      <c r="QZM4" s="107"/>
      <c r="QZN4" s="107"/>
      <c r="QZO4" s="107"/>
      <c r="QZP4" s="107"/>
      <c r="QZQ4" s="107"/>
      <c r="QZR4" s="107"/>
      <c r="QZS4" s="107"/>
      <c r="QZT4" s="107"/>
      <c r="QZU4" s="107"/>
      <c r="QZV4" s="107"/>
      <c r="QZW4" s="107"/>
      <c r="QZX4" s="107"/>
      <c r="QZY4" s="107"/>
      <c r="QZZ4" s="107"/>
      <c r="RAA4" s="107"/>
      <c r="RAB4" s="107"/>
      <c r="RAC4" s="107"/>
      <c r="RAD4" s="107"/>
      <c r="RAE4" s="107"/>
      <c r="RAF4" s="107"/>
      <c r="RAG4" s="107"/>
      <c r="RAH4" s="107"/>
      <c r="RAI4" s="107"/>
      <c r="RAJ4" s="107"/>
      <c r="RAK4" s="107"/>
      <c r="RAL4" s="107"/>
      <c r="RAM4" s="107"/>
      <c r="RAN4" s="107"/>
      <c r="RAO4" s="107"/>
      <c r="RAP4" s="107"/>
      <c r="RAQ4" s="107"/>
      <c r="RAR4" s="107"/>
      <c r="RAS4" s="107"/>
      <c r="RAT4" s="107"/>
      <c r="RAU4" s="107"/>
      <c r="RAV4" s="107"/>
      <c r="RAW4" s="107"/>
      <c r="RAX4" s="107"/>
      <c r="RAY4" s="107"/>
      <c r="RAZ4" s="107"/>
      <c r="RBA4" s="107"/>
      <c r="RBB4" s="107"/>
      <c r="RBC4" s="107"/>
      <c r="RBD4" s="107"/>
      <c r="RBE4" s="107"/>
      <c r="RBF4" s="107"/>
      <c r="RBG4" s="107"/>
      <c r="RBH4" s="107"/>
      <c r="RBI4" s="107"/>
      <c r="RBJ4" s="107"/>
      <c r="RBK4" s="107"/>
      <c r="RBL4" s="107"/>
      <c r="RBM4" s="107"/>
      <c r="RBN4" s="107"/>
      <c r="RBO4" s="107"/>
      <c r="RBP4" s="107"/>
      <c r="RBQ4" s="107"/>
      <c r="RBR4" s="107"/>
      <c r="RBS4" s="107"/>
      <c r="RBT4" s="107"/>
      <c r="RBU4" s="107"/>
      <c r="RBV4" s="107"/>
      <c r="RBW4" s="107"/>
      <c r="RBX4" s="107"/>
      <c r="RBY4" s="107"/>
      <c r="RBZ4" s="107"/>
      <c r="RCA4" s="107"/>
      <c r="RCB4" s="107"/>
      <c r="RCC4" s="107"/>
      <c r="RCD4" s="107"/>
      <c r="RCE4" s="107"/>
      <c r="RCF4" s="107"/>
      <c r="RCG4" s="107"/>
      <c r="RCH4" s="107"/>
      <c r="RCI4" s="107"/>
      <c r="RCJ4" s="107"/>
      <c r="RCK4" s="107"/>
      <c r="RCL4" s="107"/>
      <c r="RCM4" s="107"/>
      <c r="RCN4" s="107"/>
      <c r="RCO4" s="107"/>
      <c r="RCP4" s="107"/>
      <c r="RCQ4" s="107"/>
      <c r="RCR4" s="107"/>
      <c r="RCS4" s="107"/>
      <c r="RCT4" s="107"/>
      <c r="RCU4" s="107"/>
      <c r="RCV4" s="107"/>
      <c r="RCW4" s="107"/>
      <c r="RCX4" s="107"/>
      <c r="RCY4" s="107"/>
      <c r="RCZ4" s="107"/>
      <c r="RDA4" s="107"/>
      <c r="RDB4" s="107"/>
      <c r="RDC4" s="107"/>
      <c r="RDD4" s="107"/>
      <c r="RDE4" s="107"/>
      <c r="RDF4" s="107"/>
      <c r="RDG4" s="107"/>
      <c r="RDH4" s="107"/>
      <c r="RDI4" s="107"/>
      <c r="RDJ4" s="107"/>
      <c r="RDK4" s="107"/>
      <c r="RDL4" s="107"/>
      <c r="RDM4" s="107"/>
      <c r="RDN4" s="107"/>
      <c r="RDO4" s="107"/>
      <c r="RDP4" s="107"/>
      <c r="RDQ4" s="107"/>
      <c r="RDR4" s="107"/>
      <c r="RDS4" s="107"/>
      <c r="RDT4" s="107"/>
      <c r="RDU4" s="107"/>
      <c r="RDV4" s="107"/>
      <c r="RDW4" s="107"/>
      <c r="RDX4" s="107"/>
      <c r="RDY4" s="107"/>
      <c r="RDZ4" s="107"/>
      <c r="REA4" s="107"/>
      <c r="REB4" s="107"/>
      <c r="REC4" s="107"/>
      <c r="RED4" s="107"/>
      <c r="REE4" s="107"/>
      <c r="REF4" s="107"/>
      <c r="REG4" s="107"/>
      <c r="REH4" s="107"/>
      <c r="REI4" s="107"/>
      <c r="REJ4" s="107"/>
      <c r="REK4" s="107"/>
      <c r="REL4" s="107"/>
      <c r="REM4" s="107"/>
      <c r="REN4" s="107"/>
      <c r="REO4" s="107"/>
      <c r="REP4" s="107"/>
      <c r="REQ4" s="107"/>
      <c r="RER4" s="107"/>
      <c r="RES4" s="107"/>
      <c r="RET4" s="107"/>
      <c r="REU4" s="107"/>
      <c r="REV4" s="107"/>
      <c r="REW4" s="107"/>
      <c r="REX4" s="107"/>
      <c r="REY4" s="107"/>
      <c r="REZ4" s="107"/>
      <c r="RFA4" s="107"/>
      <c r="RFB4" s="107"/>
      <c r="RFC4" s="107"/>
      <c r="RFD4" s="107"/>
      <c r="RFE4" s="107"/>
      <c r="RFF4" s="107"/>
      <c r="RFG4" s="107"/>
      <c r="RFH4" s="107"/>
      <c r="RFI4" s="107"/>
      <c r="RFJ4" s="107"/>
      <c r="RFK4" s="107"/>
      <c r="RFL4" s="107"/>
      <c r="RFM4" s="107"/>
      <c r="RFN4" s="107"/>
      <c r="RFO4" s="107"/>
      <c r="RFP4" s="107"/>
      <c r="RFQ4" s="107"/>
      <c r="RFR4" s="107"/>
      <c r="RFS4" s="107"/>
      <c r="RFT4" s="107"/>
      <c r="RFU4" s="107"/>
      <c r="RFV4" s="107"/>
      <c r="RFW4" s="107"/>
      <c r="RFX4" s="107"/>
      <c r="RFY4" s="107"/>
      <c r="RFZ4" s="107"/>
      <c r="RGA4" s="107"/>
      <c r="RGB4" s="107"/>
      <c r="RGC4" s="107"/>
      <c r="RGD4" s="107"/>
      <c r="RGE4" s="107"/>
      <c r="RGF4" s="107"/>
      <c r="RGG4" s="107"/>
      <c r="RGH4" s="107"/>
      <c r="RGI4" s="107"/>
      <c r="RGJ4" s="107"/>
      <c r="RGK4" s="107"/>
      <c r="RGL4" s="107"/>
      <c r="RGM4" s="107"/>
      <c r="RGN4" s="107"/>
      <c r="RGO4" s="107"/>
      <c r="RGP4" s="107"/>
      <c r="RGQ4" s="107"/>
      <c r="RGR4" s="107"/>
      <c r="RGS4" s="107"/>
      <c r="RGT4" s="107"/>
      <c r="RGU4" s="107"/>
      <c r="RGV4" s="107"/>
      <c r="RGW4" s="107"/>
      <c r="RGX4" s="107"/>
      <c r="RGY4" s="107"/>
      <c r="RGZ4" s="107"/>
      <c r="RHA4" s="107"/>
      <c r="RHB4" s="107"/>
      <c r="RHC4" s="107"/>
      <c r="RHD4" s="107"/>
      <c r="RHE4" s="107"/>
      <c r="RHF4" s="107"/>
      <c r="RHG4" s="107"/>
      <c r="RHH4" s="107"/>
      <c r="RHI4" s="107"/>
      <c r="RHJ4" s="107"/>
      <c r="RHK4" s="107"/>
      <c r="RHL4" s="107"/>
      <c r="RHM4" s="107"/>
      <c r="RHN4" s="107"/>
      <c r="RHO4" s="107"/>
      <c r="RHP4" s="107"/>
      <c r="RHQ4" s="107"/>
      <c r="RHR4" s="107"/>
      <c r="RHS4" s="107"/>
      <c r="RHT4" s="107"/>
      <c r="RHU4" s="107"/>
      <c r="RHV4" s="107"/>
      <c r="RHW4" s="107"/>
      <c r="RHX4" s="107"/>
      <c r="RHY4" s="107"/>
      <c r="RHZ4" s="107"/>
      <c r="RIA4" s="107"/>
      <c r="RIB4" s="107"/>
      <c r="RIC4" s="107"/>
      <c r="RID4" s="107"/>
      <c r="RIE4" s="107"/>
      <c r="RIF4" s="107"/>
      <c r="RIG4" s="107"/>
      <c r="RIH4" s="107"/>
      <c r="RII4" s="107"/>
      <c r="RIJ4" s="107"/>
      <c r="RIK4" s="107"/>
      <c r="RIL4" s="107"/>
      <c r="RIM4" s="107"/>
      <c r="RIN4" s="107"/>
      <c r="RIO4" s="107"/>
      <c r="RIP4" s="107"/>
      <c r="RIQ4" s="107"/>
      <c r="RIR4" s="107"/>
      <c r="RIS4" s="107"/>
      <c r="RIT4" s="107"/>
      <c r="RIU4" s="107"/>
      <c r="RIV4" s="107"/>
      <c r="RIW4" s="107"/>
      <c r="RIX4" s="107"/>
      <c r="RIY4" s="107"/>
      <c r="RIZ4" s="107"/>
      <c r="RJA4" s="107"/>
      <c r="RJB4" s="107"/>
      <c r="RJC4" s="107"/>
      <c r="RJD4" s="107"/>
      <c r="RJE4" s="107"/>
      <c r="RJF4" s="107"/>
      <c r="RJG4" s="107"/>
      <c r="RJH4" s="107"/>
      <c r="RJI4" s="107"/>
      <c r="RJJ4" s="107"/>
      <c r="RJK4" s="107"/>
      <c r="RJL4" s="107"/>
      <c r="RJM4" s="107"/>
      <c r="RJN4" s="107"/>
      <c r="RJO4" s="107"/>
      <c r="RJP4" s="107"/>
      <c r="RJQ4" s="107"/>
      <c r="RJR4" s="107"/>
      <c r="RJS4" s="107"/>
      <c r="RJT4" s="107"/>
      <c r="RJU4" s="107"/>
      <c r="RJV4" s="107"/>
      <c r="RJW4" s="107"/>
      <c r="RJX4" s="107"/>
      <c r="RJY4" s="107"/>
      <c r="RJZ4" s="107"/>
      <c r="RKA4" s="107"/>
      <c r="RKB4" s="107"/>
      <c r="RKC4" s="107"/>
      <c r="RKD4" s="107"/>
      <c r="RKE4" s="107"/>
      <c r="RKF4" s="107"/>
      <c r="RKG4" s="107"/>
      <c r="RKH4" s="107"/>
      <c r="RKI4" s="107"/>
      <c r="RKJ4" s="107"/>
      <c r="RKK4" s="107"/>
      <c r="RKL4" s="107"/>
      <c r="RKM4" s="107"/>
      <c r="RKN4" s="107"/>
      <c r="RKO4" s="107"/>
      <c r="RKP4" s="107"/>
      <c r="RKQ4" s="107"/>
      <c r="RKR4" s="107"/>
      <c r="RKS4" s="107"/>
      <c r="RKT4" s="107"/>
      <c r="RKU4" s="107"/>
      <c r="RKV4" s="107"/>
      <c r="RKW4" s="107"/>
      <c r="RKX4" s="107"/>
      <c r="RKY4" s="107"/>
      <c r="RKZ4" s="107"/>
      <c r="RLA4" s="107"/>
      <c r="RLB4" s="107"/>
      <c r="RLC4" s="107"/>
      <c r="RLD4" s="107"/>
      <c r="RLE4" s="107"/>
      <c r="RLF4" s="107"/>
      <c r="RLG4" s="107"/>
      <c r="RLH4" s="107"/>
      <c r="RLI4" s="107"/>
      <c r="RLJ4" s="107"/>
      <c r="RLK4" s="107"/>
      <c r="RLL4" s="107"/>
      <c r="RLM4" s="107"/>
      <c r="RLN4" s="107"/>
      <c r="RLO4" s="107"/>
      <c r="RLP4" s="107"/>
      <c r="RLQ4" s="107"/>
      <c r="RLR4" s="107"/>
      <c r="RLS4" s="107"/>
      <c r="RLT4" s="107"/>
      <c r="RLU4" s="107"/>
      <c r="RLV4" s="107"/>
      <c r="RLW4" s="107"/>
      <c r="RLX4" s="107"/>
      <c r="RLY4" s="107"/>
      <c r="RLZ4" s="107"/>
      <c r="RMA4" s="107"/>
      <c r="RMB4" s="107"/>
      <c r="RMC4" s="107"/>
      <c r="RMD4" s="107"/>
      <c r="RME4" s="107"/>
      <c r="RMF4" s="107"/>
      <c r="RMG4" s="107"/>
      <c r="RMH4" s="107"/>
      <c r="RMI4" s="107"/>
      <c r="RMJ4" s="107"/>
      <c r="RMK4" s="107"/>
      <c r="RML4" s="107"/>
      <c r="RMM4" s="107"/>
      <c r="RMN4" s="107"/>
      <c r="RMO4" s="107"/>
      <c r="RMP4" s="107"/>
      <c r="RMQ4" s="107"/>
      <c r="RMR4" s="107"/>
      <c r="RMS4" s="107"/>
      <c r="RMT4" s="107"/>
      <c r="RMU4" s="107"/>
      <c r="RMV4" s="107"/>
      <c r="RMW4" s="107"/>
      <c r="RMX4" s="107"/>
      <c r="RMY4" s="107"/>
      <c r="RMZ4" s="107"/>
      <c r="RNA4" s="107"/>
      <c r="RNB4" s="107"/>
      <c r="RNC4" s="107"/>
      <c r="RND4" s="107"/>
      <c r="RNE4" s="107"/>
      <c r="RNF4" s="107"/>
      <c r="RNG4" s="107"/>
      <c r="RNH4" s="107"/>
      <c r="RNI4" s="107"/>
      <c r="RNJ4" s="107"/>
      <c r="RNK4" s="107"/>
      <c r="RNL4" s="107"/>
      <c r="RNM4" s="107"/>
      <c r="RNN4" s="107"/>
      <c r="RNO4" s="107"/>
      <c r="RNP4" s="107"/>
      <c r="RNQ4" s="107"/>
      <c r="RNR4" s="107"/>
      <c r="RNS4" s="107"/>
      <c r="RNT4" s="107"/>
      <c r="RNU4" s="107"/>
      <c r="RNV4" s="107"/>
      <c r="RNW4" s="107"/>
      <c r="RNX4" s="107"/>
      <c r="RNY4" s="107"/>
      <c r="RNZ4" s="107"/>
      <c r="ROA4" s="107"/>
      <c r="ROB4" s="107"/>
      <c r="ROC4" s="107"/>
      <c r="ROD4" s="107"/>
      <c r="ROE4" s="107"/>
      <c r="ROF4" s="107"/>
      <c r="ROG4" s="107"/>
      <c r="ROH4" s="107"/>
      <c r="ROI4" s="107"/>
      <c r="ROJ4" s="107"/>
      <c r="ROK4" s="107"/>
      <c r="ROL4" s="107"/>
      <c r="ROM4" s="107"/>
      <c r="RON4" s="107"/>
      <c r="ROO4" s="107"/>
      <c r="ROP4" s="107"/>
      <c r="ROQ4" s="107"/>
      <c r="ROR4" s="107"/>
      <c r="ROS4" s="107"/>
      <c r="ROT4" s="107"/>
      <c r="ROU4" s="107"/>
      <c r="ROV4" s="107"/>
      <c r="ROW4" s="107"/>
      <c r="ROX4" s="107"/>
      <c r="ROY4" s="107"/>
      <c r="ROZ4" s="107"/>
      <c r="RPA4" s="107"/>
      <c r="RPB4" s="107"/>
      <c r="RPC4" s="107"/>
      <c r="RPD4" s="107"/>
      <c r="RPE4" s="107"/>
      <c r="RPF4" s="107"/>
      <c r="RPG4" s="107"/>
      <c r="RPH4" s="107"/>
      <c r="RPI4" s="107"/>
      <c r="RPJ4" s="107"/>
      <c r="RPK4" s="107"/>
      <c r="RPL4" s="107"/>
      <c r="RPM4" s="107"/>
      <c r="RPN4" s="107"/>
      <c r="RPO4" s="107"/>
      <c r="RPP4" s="107"/>
      <c r="RPQ4" s="107"/>
      <c r="RPR4" s="107"/>
      <c r="RPS4" s="107"/>
      <c r="RPT4" s="107"/>
      <c r="RPU4" s="107"/>
      <c r="RPV4" s="107"/>
      <c r="RPW4" s="107"/>
      <c r="RPX4" s="107"/>
      <c r="RPY4" s="107"/>
      <c r="RPZ4" s="107"/>
      <c r="RQA4" s="107"/>
      <c r="RQB4" s="107"/>
      <c r="RQC4" s="107"/>
      <c r="RQD4" s="107"/>
      <c r="RQE4" s="107"/>
      <c r="RQF4" s="107"/>
      <c r="RQG4" s="107"/>
      <c r="RQH4" s="107"/>
      <c r="RQI4" s="107"/>
      <c r="RQJ4" s="107"/>
      <c r="RQK4" s="107"/>
      <c r="RQL4" s="107"/>
      <c r="RQM4" s="107"/>
      <c r="RQN4" s="107"/>
      <c r="RQO4" s="107"/>
      <c r="RQP4" s="107"/>
      <c r="RQQ4" s="107"/>
      <c r="RQR4" s="107"/>
      <c r="RQS4" s="107"/>
      <c r="RQT4" s="107"/>
      <c r="RQU4" s="107"/>
      <c r="RQV4" s="107"/>
      <c r="RQW4" s="107"/>
      <c r="RQX4" s="107"/>
      <c r="RQY4" s="107"/>
      <c r="RQZ4" s="107"/>
      <c r="RRA4" s="107"/>
      <c r="RRB4" s="107"/>
      <c r="RRC4" s="107"/>
      <c r="RRD4" s="107"/>
      <c r="RRE4" s="107"/>
      <c r="RRF4" s="107"/>
      <c r="RRG4" s="107"/>
      <c r="RRH4" s="107"/>
      <c r="RRI4" s="107"/>
      <c r="RRJ4" s="107"/>
      <c r="RRK4" s="107"/>
      <c r="RRL4" s="107"/>
      <c r="RRM4" s="107"/>
      <c r="RRN4" s="107"/>
      <c r="RRO4" s="107"/>
      <c r="RRP4" s="107"/>
      <c r="RRQ4" s="107"/>
      <c r="RRR4" s="107"/>
      <c r="RRS4" s="107"/>
      <c r="RRT4" s="107"/>
      <c r="RRU4" s="107"/>
      <c r="RRV4" s="107"/>
      <c r="RRW4" s="107"/>
      <c r="RRX4" s="107"/>
      <c r="RRY4" s="107"/>
      <c r="RRZ4" s="107"/>
      <c r="RSA4" s="107"/>
      <c r="RSB4" s="107"/>
      <c r="RSC4" s="107"/>
      <c r="RSD4" s="107"/>
      <c r="RSE4" s="107"/>
      <c r="RSF4" s="107"/>
      <c r="RSG4" s="107"/>
      <c r="RSH4" s="107"/>
      <c r="RSI4" s="107"/>
      <c r="RSJ4" s="107"/>
      <c r="RSK4" s="107"/>
      <c r="RSL4" s="107"/>
      <c r="RSM4" s="107"/>
      <c r="RSN4" s="107"/>
      <c r="RSO4" s="107"/>
      <c r="RSP4" s="107"/>
      <c r="RSQ4" s="107"/>
      <c r="RSR4" s="107"/>
      <c r="RSS4" s="107"/>
      <c r="RST4" s="107"/>
      <c r="RSU4" s="107"/>
      <c r="RSV4" s="107"/>
      <c r="RSW4" s="107"/>
      <c r="RSX4" s="107"/>
      <c r="RSY4" s="107"/>
      <c r="RSZ4" s="107"/>
      <c r="RTA4" s="107"/>
      <c r="RTB4" s="107"/>
      <c r="RTC4" s="107"/>
      <c r="RTD4" s="107"/>
      <c r="RTE4" s="107"/>
      <c r="RTF4" s="107"/>
      <c r="RTG4" s="107"/>
      <c r="RTH4" s="107"/>
      <c r="RTI4" s="107"/>
      <c r="RTJ4" s="107"/>
      <c r="RTK4" s="107"/>
      <c r="RTL4" s="107"/>
      <c r="RTM4" s="107"/>
      <c r="RTN4" s="107"/>
      <c r="RTO4" s="107"/>
      <c r="RTP4" s="107"/>
      <c r="RTQ4" s="107"/>
      <c r="RTR4" s="107"/>
      <c r="RTS4" s="107"/>
      <c r="RTT4" s="107"/>
      <c r="RTU4" s="107"/>
      <c r="RTV4" s="107"/>
      <c r="RTW4" s="107"/>
      <c r="RTX4" s="107"/>
      <c r="RTY4" s="107"/>
      <c r="RTZ4" s="107"/>
      <c r="RUA4" s="107"/>
      <c r="RUB4" s="107"/>
      <c r="RUC4" s="107"/>
      <c r="RUD4" s="107"/>
      <c r="RUE4" s="107"/>
      <c r="RUF4" s="107"/>
      <c r="RUG4" s="107"/>
      <c r="RUH4" s="107"/>
      <c r="RUI4" s="107"/>
      <c r="RUJ4" s="107"/>
      <c r="RUK4" s="107"/>
      <c r="RUL4" s="107"/>
      <c r="RUM4" s="107"/>
      <c r="RUN4" s="107"/>
      <c r="RUO4" s="107"/>
      <c r="RUP4" s="107"/>
      <c r="RUQ4" s="107"/>
      <c r="RUR4" s="107"/>
      <c r="RUS4" s="107"/>
      <c r="RUT4" s="107"/>
      <c r="RUU4" s="107"/>
      <c r="RUV4" s="107"/>
      <c r="RUW4" s="107"/>
      <c r="RUX4" s="107"/>
      <c r="RUY4" s="107"/>
      <c r="RUZ4" s="107"/>
      <c r="RVA4" s="107"/>
      <c r="RVB4" s="107"/>
      <c r="RVC4" s="107"/>
      <c r="RVD4" s="107"/>
      <c r="RVE4" s="107"/>
      <c r="RVF4" s="107"/>
      <c r="RVG4" s="107"/>
      <c r="RVH4" s="107"/>
      <c r="RVI4" s="107"/>
      <c r="RVJ4" s="107"/>
      <c r="RVK4" s="107"/>
      <c r="RVL4" s="107"/>
      <c r="RVM4" s="107"/>
      <c r="RVN4" s="107"/>
      <c r="RVO4" s="107"/>
      <c r="RVP4" s="107"/>
      <c r="RVQ4" s="107"/>
      <c r="RVR4" s="107"/>
      <c r="RVS4" s="107"/>
      <c r="RVT4" s="107"/>
      <c r="RVU4" s="107"/>
      <c r="RVV4" s="107"/>
      <c r="RVW4" s="107"/>
      <c r="RVX4" s="107"/>
      <c r="RVY4" s="107"/>
      <c r="RVZ4" s="107"/>
      <c r="RWA4" s="107"/>
      <c r="RWB4" s="107"/>
      <c r="RWC4" s="107"/>
      <c r="RWD4" s="107"/>
      <c r="RWE4" s="107"/>
      <c r="RWF4" s="107"/>
      <c r="RWG4" s="107"/>
      <c r="RWH4" s="107"/>
      <c r="RWI4" s="107"/>
      <c r="RWJ4" s="107"/>
      <c r="RWK4" s="107"/>
      <c r="RWL4" s="107"/>
      <c r="RWM4" s="107"/>
      <c r="RWN4" s="107"/>
      <c r="RWO4" s="107"/>
      <c r="RWP4" s="107"/>
      <c r="RWQ4" s="107"/>
      <c r="RWR4" s="107"/>
      <c r="RWS4" s="107"/>
      <c r="RWT4" s="107"/>
      <c r="RWU4" s="107"/>
      <c r="RWV4" s="107"/>
      <c r="RWW4" s="107"/>
      <c r="RWX4" s="107"/>
      <c r="RWY4" s="107"/>
      <c r="RWZ4" s="107"/>
      <c r="RXA4" s="107"/>
      <c r="RXB4" s="107"/>
      <c r="RXC4" s="107"/>
      <c r="RXD4" s="107"/>
      <c r="RXE4" s="107"/>
      <c r="RXF4" s="107"/>
      <c r="RXG4" s="107"/>
      <c r="RXH4" s="107"/>
      <c r="RXI4" s="107"/>
      <c r="RXJ4" s="107"/>
      <c r="RXK4" s="107"/>
      <c r="RXL4" s="107"/>
      <c r="RXM4" s="107"/>
      <c r="RXN4" s="107"/>
      <c r="RXO4" s="107"/>
      <c r="RXP4" s="107"/>
      <c r="RXQ4" s="107"/>
      <c r="RXR4" s="107"/>
      <c r="RXS4" s="107"/>
      <c r="RXT4" s="107"/>
      <c r="RXU4" s="107"/>
      <c r="RXV4" s="107"/>
      <c r="RXW4" s="107"/>
      <c r="RXX4" s="107"/>
      <c r="RXY4" s="107"/>
      <c r="RXZ4" s="107"/>
      <c r="RYA4" s="107"/>
      <c r="RYB4" s="107"/>
      <c r="RYC4" s="107"/>
      <c r="RYD4" s="107"/>
      <c r="RYE4" s="107"/>
      <c r="RYF4" s="107"/>
      <c r="RYG4" s="107"/>
      <c r="RYH4" s="107"/>
      <c r="RYI4" s="107"/>
      <c r="RYJ4" s="107"/>
      <c r="RYK4" s="107"/>
      <c r="RYL4" s="107"/>
      <c r="RYM4" s="107"/>
      <c r="RYN4" s="107"/>
      <c r="RYO4" s="107"/>
      <c r="RYP4" s="107"/>
      <c r="RYQ4" s="107"/>
      <c r="RYR4" s="107"/>
      <c r="RYS4" s="107"/>
      <c r="RYT4" s="107"/>
      <c r="RYU4" s="107"/>
      <c r="RYV4" s="107"/>
      <c r="RYW4" s="107"/>
      <c r="RYX4" s="107"/>
      <c r="RYY4" s="107"/>
      <c r="RYZ4" s="107"/>
      <c r="RZA4" s="107"/>
      <c r="RZB4" s="107"/>
      <c r="RZC4" s="107"/>
      <c r="RZD4" s="107"/>
      <c r="RZE4" s="107"/>
      <c r="RZF4" s="107"/>
      <c r="RZG4" s="107"/>
      <c r="RZH4" s="107"/>
      <c r="RZI4" s="107"/>
      <c r="RZJ4" s="107"/>
      <c r="RZK4" s="107"/>
      <c r="RZL4" s="107"/>
      <c r="RZM4" s="107"/>
      <c r="RZN4" s="107"/>
      <c r="RZO4" s="107"/>
      <c r="RZP4" s="107"/>
      <c r="RZQ4" s="107"/>
      <c r="RZR4" s="107"/>
      <c r="RZS4" s="107"/>
      <c r="RZT4" s="107"/>
      <c r="RZU4" s="107"/>
      <c r="RZV4" s="107"/>
      <c r="RZW4" s="107"/>
      <c r="RZX4" s="107"/>
      <c r="RZY4" s="107"/>
      <c r="RZZ4" s="107"/>
      <c r="SAA4" s="107"/>
      <c r="SAB4" s="107"/>
      <c r="SAC4" s="107"/>
      <c r="SAD4" s="107"/>
      <c r="SAE4" s="107"/>
      <c r="SAF4" s="107"/>
      <c r="SAG4" s="107"/>
      <c r="SAH4" s="107"/>
      <c r="SAI4" s="107"/>
      <c r="SAJ4" s="107"/>
      <c r="SAK4" s="107"/>
      <c r="SAL4" s="107"/>
      <c r="SAM4" s="107"/>
      <c r="SAN4" s="107"/>
      <c r="SAO4" s="107"/>
      <c r="SAP4" s="107"/>
      <c r="SAQ4" s="107"/>
      <c r="SAR4" s="107"/>
      <c r="SAS4" s="107"/>
      <c r="SAT4" s="107"/>
      <c r="SAU4" s="107"/>
      <c r="SAV4" s="107"/>
      <c r="SAW4" s="107"/>
      <c r="SAX4" s="107"/>
      <c r="SAY4" s="107"/>
      <c r="SAZ4" s="107"/>
      <c r="SBA4" s="107"/>
      <c r="SBB4" s="107"/>
      <c r="SBC4" s="107"/>
      <c r="SBD4" s="107"/>
      <c r="SBE4" s="107"/>
      <c r="SBF4" s="107"/>
      <c r="SBG4" s="107"/>
      <c r="SBH4" s="107"/>
      <c r="SBI4" s="107"/>
      <c r="SBJ4" s="107"/>
      <c r="SBK4" s="107"/>
      <c r="SBL4" s="107"/>
      <c r="SBM4" s="107"/>
      <c r="SBN4" s="107"/>
      <c r="SBO4" s="107"/>
      <c r="SBP4" s="107"/>
      <c r="SBQ4" s="107"/>
      <c r="SBR4" s="107"/>
      <c r="SBS4" s="107"/>
      <c r="SBT4" s="107"/>
      <c r="SBU4" s="107"/>
      <c r="SBV4" s="107"/>
      <c r="SBW4" s="107"/>
      <c r="SBX4" s="107"/>
      <c r="SBY4" s="107"/>
      <c r="SBZ4" s="107"/>
      <c r="SCA4" s="107"/>
      <c r="SCB4" s="107"/>
      <c r="SCC4" s="107"/>
      <c r="SCD4" s="107"/>
      <c r="SCE4" s="107"/>
      <c r="SCF4" s="107"/>
      <c r="SCG4" s="107"/>
      <c r="SCH4" s="107"/>
      <c r="SCI4" s="107"/>
      <c r="SCJ4" s="107"/>
      <c r="SCK4" s="107"/>
      <c r="SCL4" s="107"/>
      <c r="SCM4" s="107"/>
      <c r="SCN4" s="107"/>
      <c r="SCO4" s="107"/>
      <c r="SCP4" s="107"/>
      <c r="SCQ4" s="107"/>
      <c r="SCR4" s="107"/>
      <c r="SCS4" s="107"/>
      <c r="SCT4" s="107"/>
      <c r="SCU4" s="107"/>
      <c r="SCV4" s="107"/>
      <c r="SCW4" s="107"/>
      <c r="SCX4" s="107"/>
      <c r="SCY4" s="107"/>
      <c r="SCZ4" s="107"/>
      <c r="SDA4" s="107"/>
      <c r="SDB4" s="107"/>
      <c r="SDC4" s="107"/>
      <c r="SDD4" s="107"/>
      <c r="SDE4" s="107"/>
      <c r="SDF4" s="107"/>
      <c r="SDG4" s="107"/>
      <c r="SDH4" s="107"/>
      <c r="SDI4" s="107"/>
      <c r="SDJ4" s="107"/>
      <c r="SDK4" s="107"/>
      <c r="SDL4" s="107"/>
      <c r="SDM4" s="107"/>
      <c r="SDN4" s="107"/>
      <c r="SDO4" s="107"/>
      <c r="SDP4" s="107"/>
      <c r="SDQ4" s="107"/>
      <c r="SDR4" s="107"/>
      <c r="SDS4" s="107"/>
      <c r="SDT4" s="107"/>
      <c r="SDU4" s="107"/>
      <c r="SDV4" s="107"/>
      <c r="SDW4" s="107"/>
      <c r="SDX4" s="107"/>
      <c r="SDY4" s="107"/>
      <c r="SDZ4" s="107"/>
      <c r="SEA4" s="107"/>
      <c r="SEB4" s="107"/>
      <c r="SEC4" s="107"/>
      <c r="SED4" s="107"/>
      <c r="SEE4" s="107"/>
      <c r="SEF4" s="107"/>
      <c r="SEG4" s="107"/>
      <c r="SEH4" s="107"/>
      <c r="SEI4" s="107"/>
      <c r="SEJ4" s="107"/>
      <c r="SEK4" s="107"/>
      <c r="SEL4" s="107"/>
      <c r="SEM4" s="107"/>
      <c r="SEN4" s="107"/>
      <c r="SEO4" s="107"/>
      <c r="SEP4" s="107"/>
      <c r="SEQ4" s="107"/>
      <c r="SER4" s="107"/>
      <c r="SES4" s="107"/>
      <c r="SET4" s="107"/>
      <c r="SEU4" s="107"/>
      <c r="SEV4" s="107"/>
      <c r="SEW4" s="107"/>
      <c r="SEX4" s="107"/>
      <c r="SEY4" s="107"/>
      <c r="SEZ4" s="107"/>
      <c r="SFA4" s="107"/>
      <c r="SFB4" s="107"/>
      <c r="SFC4" s="107"/>
      <c r="SFD4" s="107"/>
      <c r="SFE4" s="107"/>
      <c r="SFF4" s="107"/>
      <c r="SFG4" s="107"/>
      <c r="SFH4" s="107"/>
      <c r="SFI4" s="107"/>
      <c r="SFJ4" s="107"/>
      <c r="SFK4" s="107"/>
      <c r="SFL4" s="107"/>
      <c r="SFM4" s="107"/>
      <c r="SFN4" s="107"/>
      <c r="SFO4" s="107"/>
      <c r="SFP4" s="107"/>
      <c r="SFQ4" s="107"/>
      <c r="SFR4" s="107"/>
      <c r="SFS4" s="107"/>
      <c r="SFT4" s="107"/>
      <c r="SFU4" s="107"/>
      <c r="SFV4" s="107"/>
      <c r="SFW4" s="107"/>
      <c r="SFX4" s="107"/>
      <c r="SFY4" s="107"/>
      <c r="SFZ4" s="107"/>
      <c r="SGA4" s="107"/>
      <c r="SGB4" s="107"/>
      <c r="SGC4" s="107"/>
      <c r="SGD4" s="107"/>
      <c r="SGE4" s="107"/>
      <c r="SGF4" s="107"/>
      <c r="SGG4" s="107"/>
      <c r="SGH4" s="107"/>
      <c r="SGI4" s="107"/>
      <c r="SGJ4" s="107"/>
      <c r="SGK4" s="107"/>
      <c r="SGL4" s="107"/>
      <c r="SGM4" s="107"/>
      <c r="SGN4" s="107"/>
      <c r="SGO4" s="107"/>
      <c r="SGP4" s="107"/>
      <c r="SGQ4" s="107"/>
      <c r="SGR4" s="107"/>
      <c r="SGS4" s="107"/>
      <c r="SGT4" s="107"/>
      <c r="SGU4" s="107"/>
      <c r="SGV4" s="107"/>
      <c r="SGW4" s="107"/>
      <c r="SGX4" s="107"/>
      <c r="SGY4" s="107"/>
      <c r="SGZ4" s="107"/>
      <c r="SHA4" s="107"/>
      <c r="SHB4" s="107"/>
      <c r="SHC4" s="107"/>
      <c r="SHD4" s="107"/>
      <c r="SHE4" s="107"/>
      <c r="SHF4" s="107"/>
      <c r="SHG4" s="107"/>
      <c r="SHH4" s="107"/>
      <c r="SHI4" s="107"/>
      <c r="SHJ4" s="107"/>
      <c r="SHK4" s="107"/>
      <c r="SHL4" s="107"/>
      <c r="SHM4" s="107"/>
      <c r="SHN4" s="107"/>
      <c r="SHO4" s="107"/>
      <c r="SHP4" s="107"/>
      <c r="SHQ4" s="107"/>
      <c r="SHR4" s="107"/>
      <c r="SHS4" s="107"/>
      <c r="SHT4" s="107"/>
      <c r="SHU4" s="107"/>
      <c r="SHV4" s="107"/>
      <c r="SHW4" s="107"/>
      <c r="SHX4" s="107"/>
      <c r="SHY4" s="107"/>
      <c r="SHZ4" s="107"/>
      <c r="SIA4" s="107"/>
      <c r="SIB4" s="107"/>
      <c r="SIC4" s="107"/>
      <c r="SID4" s="107"/>
      <c r="SIE4" s="107"/>
      <c r="SIF4" s="107"/>
      <c r="SIG4" s="107"/>
      <c r="SIH4" s="107"/>
      <c r="SII4" s="107"/>
      <c r="SIJ4" s="107"/>
      <c r="SIK4" s="107"/>
      <c r="SIL4" s="107"/>
      <c r="SIM4" s="107"/>
      <c r="SIN4" s="107"/>
      <c r="SIO4" s="107"/>
      <c r="SIP4" s="107"/>
      <c r="SIQ4" s="107"/>
      <c r="SIR4" s="107"/>
      <c r="SIS4" s="107"/>
      <c r="SIT4" s="107"/>
      <c r="SIU4" s="107"/>
      <c r="SIV4" s="107"/>
      <c r="SIW4" s="107"/>
      <c r="SIX4" s="107"/>
      <c r="SIY4" s="107"/>
      <c r="SIZ4" s="107"/>
      <c r="SJA4" s="107"/>
      <c r="SJB4" s="107"/>
      <c r="SJC4" s="107"/>
      <c r="SJD4" s="107"/>
      <c r="SJE4" s="107"/>
      <c r="SJF4" s="107"/>
      <c r="SJG4" s="107"/>
      <c r="SJH4" s="107"/>
      <c r="SJI4" s="107"/>
      <c r="SJJ4" s="107"/>
      <c r="SJK4" s="107"/>
      <c r="SJL4" s="107"/>
      <c r="SJM4" s="107"/>
      <c r="SJN4" s="107"/>
      <c r="SJO4" s="107"/>
      <c r="SJP4" s="107"/>
      <c r="SJQ4" s="107"/>
      <c r="SJR4" s="107"/>
      <c r="SJS4" s="107"/>
      <c r="SJT4" s="107"/>
      <c r="SJU4" s="107"/>
      <c r="SJV4" s="107"/>
      <c r="SJW4" s="107"/>
      <c r="SJX4" s="107"/>
      <c r="SJY4" s="107"/>
      <c r="SJZ4" s="107"/>
      <c r="SKA4" s="107"/>
      <c r="SKB4" s="107"/>
      <c r="SKC4" s="107"/>
      <c r="SKD4" s="107"/>
      <c r="SKE4" s="107"/>
      <c r="SKF4" s="107"/>
      <c r="SKG4" s="107"/>
      <c r="SKH4" s="107"/>
      <c r="SKI4" s="107"/>
      <c r="SKJ4" s="107"/>
      <c r="SKK4" s="107"/>
      <c r="SKL4" s="107"/>
      <c r="SKM4" s="107"/>
      <c r="SKN4" s="107"/>
      <c r="SKO4" s="107"/>
      <c r="SKP4" s="107"/>
      <c r="SKQ4" s="107"/>
      <c r="SKR4" s="107"/>
      <c r="SKS4" s="107"/>
      <c r="SKT4" s="107"/>
      <c r="SKU4" s="107"/>
      <c r="SKV4" s="107"/>
      <c r="SKW4" s="107"/>
      <c r="SKX4" s="107"/>
      <c r="SKY4" s="107"/>
      <c r="SKZ4" s="107"/>
      <c r="SLA4" s="107"/>
      <c r="SLB4" s="107"/>
      <c r="SLC4" s="107"/>
      <c r="SLD4" s="107"/>
      <c r="SLE4" s="107"/>
      <c r="SLF4" s="107"/>
      <c r="SLG4" s="107"/>
      <c r="SLH4" s="107"/>
      <c r="SLI4" s="107"/>
      <c r="SLJ4" s="107"/>
      <c r="SLK4" s="107"/>
      <c r="SLL4" s="107"/>
      <c r="SLM4" s="107"/>
      <c r="SLN4" s="107"/>
      <c r="SLO4" s="107"/>
      <c r="SLP4" s="107"/>
      <c r="SLQ4" s="107"/>
      <c r="SLR4" s="107"/>
      <c r="SLS4" s="107"/>
      <c r="SLT4" s="107"/>
      <c r="SLU4" s="107"/>
      <c r="SLV4" s="107"/>
      <c r="SLW4" s="107"/>
      <c r="SLX4" s="107"/>
      <c r="SLY4" s="107"/>
      <c r="SLZ4" s="107"/>
      <c r="SMA4" s="107"/>
      <c r="SMB4" s="107"/>
      <c r="SMC4" s="107"/>
      <c r="SMD4" s="107"/>
      <c r="SME4" s="107"/>
      <c r="SMF4" s="107"/>
      <c r="SMG4" s="107"/>
      <c r="SMH4" s="107"/>
      <c r="SMI4" s="107"/>
      <c r="SMJ4" s="107"/>
      <c r="SMK4" s="107"/>
      <c r="SML4" s="107"/>
      <c r="SMM4" s="107"/>
      <c r="SMN4" s="107"/>
      <c r="SMO4" s="107"/>
      <c r="SMP4" s="107"/>
      <c r="SMQ4" s="107"/>
      <c r="SMR4" s="107"/>
      <c r="SMS4" s="107"/>
      <c r="SMT4" s="107"/>
      <c r="SMU4" s="107"/>
      <c r="SMV4" s="107"/>
      <c r="SMW4" s="107"/>
      <c r="SMX4" s="107"/>
      <c r="SMY4" s="107"/>
      <c r="SMZ4" s="107"/>
      <c r="SNA4" s="107"/>
      <c r="SNB4" s="107"/>
      <c r="SNC4" s="107"/>
      <c r="SND4" s="107"/>
      <c r="SNE4" s="107"/>
      <c r="SNF4" s="107"/>
      <c r="SNG4" s="107"/>
      <c r="SNH4" s="107"/>
      <c r="SNI4" s="107"/>
      <c r="SNJ4" s="107"/>
      <c r="SNK4" s="107"/>
      <c r="SNL4" s="107"/>
      <c r="SNM4" s="107"/>
      <c r="SNN4" s="107"/>
      <c r="SNO4" s="107"/>
      <c r="SNP4" s="107"/>
      <c r="SNQ4" s="107"/>
      <c r="SNR4" s="107"/>
      <c r="SNS4" s="107"/>
      <c r="SNT4" s="107"/>
      <c r="SNU4" s="107"/>
      <c r="SNV4" s="107"/>
      <c r="SNW4" s="107"/>
      <c r="SNX4" s="107"/>
      <c r="SNY4" s="107"/>
      <c r="SNZ4" s="107"/>
      <c r="SOA4" s="107"/>
      <c r="SOB4" s="107"/>
      <c r="SOC4" s="107"/>
      <c r="SOD4" s="107"/>
      <c r="SOE4" s="107"/>
      <c r="SOF4" s="107"/>
      <c r="SOG4" s="107"/>
      <c r="SOH4" s="107"/>
      <c r="SOI4" s="107"/>
      <c r="SOJ4" s="107"/>
      <c r="SOK4" s="107"/>
      <c r="SOL4" s="107"/>
      <c r="SOM4" s="107"/>
      <c r="SON4" s="107"/>
      <c r="SOO4" s="107"/>
      <c r="SOP4" s="107"/>
      <c r="SOQ4" s="107"/>
      <c r="SOR4" s="107"/>
      <c r="SOS4" s="107"/>
      <c r="SOT4" s="107"/>
      <c r="SOU4" s="107"/>
      <c r="SOV4" s="107"/>
      <c r="SOW4" s="107"/>
      <c r="SOX4" s="107"/>
      <c r="SOY4" s="107"/>
      <c r="SOZ4" s="107"/>
      <c r="SPA4" s="107"/>
      <c r="SPB4" s="107"/>
      <c r="SPC4" s="107"/>
      <c r="SPD4" s="107"/>
      <c r="SPE4" s="107"/>
      <c r="SPF4" s="107"/>
      <c r="SPG4" s="107"/>
      <c r="SPH4" s="107"/>
      <c r="SPI4" s="107"/>
      <c r="SPJ4" s="107"/>
      <c r="SPK4" s="107"/>
      <c r="SPL4" s="107"/>
      <c r="SPM4" s="107"/>
      <c r="SPN4" s="107"/>
      <c r="SPO4" s="107"/>
      <c r="SPP4" s="107"/>
      <c r="SPQ4" s="107"/>
      <c r="SPR4" s="107"/>
      <c r="SPS4" s="107"/>
      <c r="SPT4" s="107"/>
      <c r="SPU4" s="107"/>
      <c r="SPV4" s="107"/>
      <c r="SPW4" s="107"/>
      <c r="SPX4" s="107"/>
      <c r="SPY4" s="107"/>
      <c r="SPZ4" s="107"/>
      <c r="SQA4" s="107"/>
      <c r="SQB4" s="107"/>
      <c r="SQC4" s="107"/>
      <c r="SQD4" s="107"/>
      <c r="SQE4" s="107"/>
      <c r="SQF4" s="107"/>
      <c r="SQG4" s="107"/>
      <c r="SQH4" s="107"/>
      <c r="SQI4" s="107"/>
      <c r="SQJ4" s="107"/>
      <c r="SQK4" s="107"/>
      <c r="SQL4" s="107"/>
      <c r="SQM4" s="107"/>
      <c r="SQN4" s="107"/>
      <c r="SQO4" s="107"/>
      <c r="SQP4" s="107"/>
      <c r="SQQ4" s="107"/>
      <c r="SQR4" s="107"/>
      <c r="SQS4" s="107"/>
      <c r="SQT4" s="107"/>
      <c r="SQU4" s="107"/>
      <c r="SQV4" s="107"/>
      <c r="SQW4" s="107"/>
      <c r="SQX4" s="107"/>
      <c r="SQY4" s="107"/>
      <c r="SQZ4" s="107"/>
      <c r="SRA4" s="107"/>
      <c r="SRB4" s="107"/>
      <c r="SRC4" s="107"/>
      <c r="SRD4" s="107"/>
      <c r="SRE4" s="107"/>
      <c r="SRF4" s="107"/>
      <c r="SRG4" s="107"/>
      <c r="SRH4" s="107"/>
      <c r="SRI4" s="107"/>
      <c r="SRJ4" s="107"/>
      <c r="SRK4" s="107"/>
      <c r="SRL4" s="107"/>
      <c r="SRM4" s="107"/>
      <c r="SRN4" s="107"/>
      <c r="SRO4" s="107"/>
      <c r="SRP4" s="107"/>
      <c r="SRQ4" s="107"/>
      <c r="SRR4" s="107"/>
      <c r="SRS4" s="107"/>
      <c r="SRT4" s="107"/>
      <c r="SRU4" s="107"/>
      <c r="SRV4" s="107"/>
      <c r="SRW4" s="107"/>
      <c r="SRX4" s="107"/>
      <c r="SRY4" s="107"/>
      <c r="SRZ4" s="107"/>
      <c r="SSA4" s="107"/>
      <c r="SSB4" s="107"/>
      <c r="SSC4" s="107"/>
      <c r="SSD4" s="107"/>
      <c r="SSE4" s="107"/>
      <c r="SSF4" s="107"/>
      <c r="SSG4" s="107"/>
      <c r="SSH4" s="107"/>
      <c r="SSI4" s="107"/>
      <c r="SSJ4" s="107"/>
      <c r="SSK4" s="107"/>
      <c r="SSL4" s="107"/>
      <c r="SSM4" s="107"/>
      <c r="SSN4" s="107"/>
      <c r="SSO4" s="107"/>
      <c r="SSP4" s="107"/>
      <c r="SSQ4" s="107"/>
      <c r="SSR4" s="107"/>
      <c r="SSS4" s="107"/>
      <c r="SST4" s="107"/>
      <c r="SSU4" s="107"/>
      <c r="SSV4" s="107"/>
      <c r="SSW4" s="107"/>
      <c r="SSX4" s="107"/>
      <c r="SSY4" s="107"/>
      <c r="SSZ4" s="107"/>
      <c r="STA4" s="107"/>
      <c r="STB4" s="107"/>
      <c r="STC4" s="107"/>
      <c r="STD4" s="107"/>
      <c r="STE4" s="107"/>
      <c r="STF4" s="107"/>
      <c r="STG4" s="107"/>
      <c r="STH4" s="107"/>
      <c r="STI4" s="107"/>
      <c r="STJ4" s="107"/>
      <c r="STK4" s="107"/>
      <c r="STL4" s="107"/>
      <c r="STM4" s="107"/>
      <c r="STN4" s="107"/>
      <c r="STO4" s="107"/>
      <c r="STP4" s="107"/>
      <c r="STQ4" s="107"/>
      <c r="STR4" s="107"/>
      <c r="STS4" s="107"/>
      <c r="STT4" s="107"/>
      <c r="STU4" s="107"/>
      <c r="STV4" s="107"/>
      <c r="STW4" s="107"/>
      <c r="STX4" s="107"/>
      <c r="STY4" s="107"/>
      <c r="STZ4" s="107"/>
      <c r="SUA4" s="107"/>
      <c r="SUB4" s="107"/>
      <c r="SUC4" s="107"/>
      <c r="SUD4" s="107"/>
      <c r="SUE4" s="107"/>
      <c r="SUF4" s="107"/>
      <c r="SUG4" s="107"/>
      <c r="SUH4" s="107"/>
      <c r="SUI4" s="107"/>
      <c r="SUJ4" s="107"/>
      <c r="SUK4" s="107"/>
      <c r="SUL4" s="107"/>
      <c r="SUM4" s="107"/>
      <c r="SUN4" s="107"/>
      <c r="SUO4" s="107"/>
      <c r="SUP4" s="107"/>
      <c r="SUQ4" s="107"/>
      <c r="SUR4" s="107"/>
      <c r="SUS4" s="107"/>
      <c r="SUT4" s="107"/>
      <c r="SUU4" s="107"/>
      <c r="SUV4" s="107"/>
      <c r="SUW4" s="107"/>
      <c r="SUX4" s="107"/>
      <c r="SUY4" s="107"/>
      <c r="SUZ4" s="107"/>
      <c r="SVA4" s="107"/>
      <c r="SVB4" s="107"/>
      <c r="SVC4" s="107"/>
      <c r="SVD4" s="107"/>
      <c r="SVE4" s="107"/>
      <c r="SVF4" s="107"/>
      <c r="SVG4" s="107"/>
      <c r="SVH4" s="107"/>
      <c r="SVI4" s="107"/>
      <c r="SVJ4" s="107"/>
      <c r="SVK4" s="107"/>
      <c r="SVL4" s="107"/>
      <c r="SVM4" s="107"/>
      <c r="SVN4" s="107"/>
      <c r="SVO4" s="107"/>
      <c r="SVP4" s="107"/>
      <c r="SVQ4" s="107"/>
      <c r="SVR4" s="107"/>
      <c r="SVS4" s="107"/>
      <c r="SVT4" s="107"/>
      <c r="SVU4" s="107"/>
      <c r="SVV4" s="107"/>
      <c r="SVW4" s="107"/>
      <c r="SVX4" s="107"/>
      <c r="SVY4" s="107"/>
      <c r="SVZ4" s="107"/>
      <c r="SWA4" s="107"/>
      <c r="SWB4" s="107"/>
      <c r="SWC4" s="107"/>
      <c r="SWD4" s="107"/>
      <c r="SWE4" s="107"/>
      <c r="SWF4" s="107"/>
      <c r="SWG4" s="107"/>
      <c r="SWH4" s="107"/>
      <c r="SWI4" s="107"/>
      <c r="SWJ4" s="107"/>
      <c r="SWK4" s="107"/>
      <c r="SWL4" s="107"/>
      <c r="SWM4" s="107"/>
      <c r="SWN4" s="107"/>
      <c r="SWO4" s="107"/>
      <c r="SWP4" s="107"/>
      <c r="SWQ4" s="107"/>
      <c r="SWR4" s="107"/>
      <c r="SWS4" s="107"/>
      <c r="SWT4" s="107"/>
      <c r="SWU4" s="107"/>
      <c r="SWV4" s="107"/>
      <c r="SWW4" s="107"/>
      <c r="SWX4" s="107"/>
      <c r="SWY4" s="107"/>
      <c r="SWZ4" s="107"/>
      <c r="SXA4" s="107"/>
      <c r="SXB4" s="107"/>
      <c r="SXC4" s="107"/>
      <c r="SXD4" s="107"/>
      <c r="SXE4" s="107"/>
      <c r="SXF4" s="107"/>
      <c r="SXG4" s="107"/>
      <c r="SXH4" s="107"/>
      <c r="SXI4" s="107"/>
      <c r="SXJ4" s="107"/>
      <c r="SXK4" s="107"/>
      <c r="SXL4" s="107"/>
      <c r="SXM4" s="107"/>
      <c r="SXN4" s="107"/>
      <c r="SXO4" s="107"/>
      <c r="SXP4" s="107"/>
      <c r="SXQ4" s="107"/>
      <c r="SXR4" s="107"/>
      <c r="SXS4" s="107"/>
      <c r="SXT4" s="107"/>
      <c r="SXU4" s="107"/>
      <c r="SXV4" s="107"/>
      <c r="SXW4" s="107"/>
      <c r="SXX4" s="107"/>
      <c r="SXY4" s="107"/>
      <c r="SXZ4" s="107"/>
      <c r="SYA4" s="107"/>
      <c r="SYB4" s="107"/>
      <c r="SYC4" s="107"/>
      <c r="SYD4" s="107"/>
      <c r="SYE4" s="107"/>
      <c r="SYF4" s="107"/>
      <c r="SYG4" s="107"/>
      <c r="SYH4" s="107"/>
      <c r="SYI4" s="107"/>
      <c r="SYJ4" s="107"/>
      <c r="SYK4" s="107"/>
      <c r="SYL4" s="107"/>
      <c r="SYM4" s="107"/>
      <c r="SYN4" s="107"/>
      <c r="SYO4" s="107"/>
      <c r="SYP4" s="107"/>
      <c r="SYQ4" s="107"/>
      <c r="SYR4" s="107"/>
      <c r="SYS4" s="107"/>
      <c r="SYT4" s="107"/>
      <c r="SYU4" s="107"/>
      <c r="SYV4" s="107"/>
      <c r="SYW4" s="107"/>
      <c r="SYX4" s="107"/>
      <c r="SYY4" s="107"/>
      <c r="SYZ4" s="107"/>
      <c r="SZA4" s="107"/>
      <c r="SZB4" s="107"/>
      <c r="SZC4" s="107"/>
      <c r="SZD4" s="107"/>
      <c r="SZE4" s="107"/>
      <c r="SZF4" s="107"/>
      <c r="SZG4" s="107"/>
      <c r="SZH4" s="107"/>
      <c r="SZI4" s="107"/>
      <c r="SZJ4" s="107"/>
      <c r="SZK4" s="107"/>
      <c r="SZL4" s="107"/>
      <c r="SZM4" s="107"/>
      <c r="SZN4" s="107"/>
      <c r="SZO4" s="107"/>
      <c r="SZP4" s="107"/>
      <c r="SZQ4" s="107"/>
      <c r="SZR4" s="107"/>
      <c r="SZS4" s="107"/>
      <c r="SZT4" s="107"/>
      <c r="SZU4" s="107"/>
      <c r="SZV4" s="107"/>
      <c r="SZW4" s="107"/>
      <c r="SZX4" s="107"/>
      <c r="SZY4" s="107"/>
      <c r="SZZ4" s="107"/>
      <c r="TAA4" s="107"/>
      <c r="TAB4" s="107"/>
      <c r="TAC4" s="107"/>
      <c r="TAD4" s="107"/>
      <c r="TAE4" s="107"/>
      <c r="TAF4" s="107"/>
      <c r="TAG4" s="107"/>
      <c r="TAH4" s="107"/>
      <c r="TAI4" s="107"/>
      <c r="TAJ4" s="107"/>
      <c r="TAK4" s="107"/>
      <c r="TAL4" s="107"/>
      <c r="TAM4" s="107"/>
      <c r="TAN4" s="107"/>
      <c r="TAO4" s="107"/>
      <c r="TAP4" s="107"/>
      <c r="TAQ4" s="107"/>
      <c r="TAR4" s="107"/>
      <c r="TAS4" s="107"/>
      <c r="TAT4" s="107"/>
      <c r="TAU4" s="107"/>
      <c r="TAV4" s="107"/>
      <c r="TAW4" s="107"/>
      <c r="TAX4" s="107"/>
      <c r="TAY4" s="107"/>
      <c r="TAZ4" s="107"/>
      <c r="TBA4" s="107"/>
      <c r="TBB4" s="107"/>
      <c r="TBC4" s="107"/>
      <c r="TBD4" s="107"/>
      <c r="TBE4" s="107"/>
      <c r="TBF4" s="107"/>
      <c r="TBG4" s="107"/>
      <c r="TBH4" s="107"/>
      <c r="TBI4" s="107"/>
      <c r="TBJ4" s="107"/>
      <c r="TBK4" s="107"/>
      <c r="TBL4" s="107"/>
      <c r="TBM4" s="107"/>
      <c r="TBN4" s="107"/>
      <c r="TBO4" s="107"/>
      <c r="TBP4" s="107"/>
      <c r="TBQ4" s="107"/>
      <c r="TBR4" s="107"/>
      <c r="TBS4" s="107"/>
      <c r="TBT4" s="107"/>
      <c r="TBU4" s="107"/>
      <c r="TBV4" s="107"/>
      <c r="TBW4" s="107"/>
      <c r="TBX4" s="107"/>
      <c r="TBY4" s="107"/>
      <c r="TBZ4" s="107"/>
      <c r="TCA4" s="107"/>
      <c r="TCB4" s="107"/>
      <c r="TCC4" s="107"/>
      <c r="TCD4" s="107"/>
      <c r="TCE4" s="107"/>
      <c r="TCF4" s="107"/>
      <c r="TCG4" s="107"/>
      <c r="TCH4" s="107"/>
      <c r="TCI4" s="107"/>
      <c r="TCJ4" s="107"/>
      <c r="TCK4" s="107"/>
      <c r="TCL4" s="107"/>
      <c r="TCM4" s="107"/>
      <c r="TCN4" s="107"/>
      <c r="TCO4" s="107"/>
      <c r="TCP4" s="107"/>
      <c r="TCQ4" s="107"/>
      <c r="TCR4" s="107"/>
      <c r="TCS4" s="107"/>
      <c r="TCT4" s="107"/>
      <c r="TCU4" s="107"/>
      <c r="TCV4" s="107"/>
      <c r="TCW4" s="107"/>
      <c r="TCX4" s="107"/>
      <c r="TCY4" s="107"/>
      <c r="TCZ4" s="107"/>
      <c r="TDA4" s="107"/>
      <c r="TDB4" s="107"/>
      <c r="TDC4" s="107"/>
      <c r="TDD4" s="107"/>
      <c r="TDE4" s="107"/>
      <c r="TDF4" s="107"/>
      <c r="TDG4" s="107"/>
      <c r="TDH4" s="107"/>
      <c r="TDI4" s="107"/>
      <c r="TDJ4" s="107"/>
      <c r="TDK4" s="107"/>
      <c r="TDL4" s="107"/>
      <c r="TDM4" s="107"/>
      <c r="TDN4" s="107"/>
      <c r="TDO4" s="107"/>
      <c r="TDP4" s="107"/>
      <c r="TDQ4" s="107"/>
      <c r="TDR4" s="107"/>
      <c r="TDS4" s="107"/>
      <c r="TDT4" s="107"/>
      <c r="TDU4" s="107"/>
      <c r="TDV4" s="107"/>
      <c r="TDW4" s="107"/>
      <c r="TDX4" s="107"/>
      <c r="TDY4" s="107"/>
      <c r="TDZ4" s="107"/>
      <c r="TEA4" s="107"/>
      <c r="TEB4" s="107"/>
      <c r="TEC4" s="107"/>
      <c r="TED4" s="107"/>
      <c r="TEE4" s="107"/>
      <c r="TEF4" s="107"/>
      <c r="TEG4" s="107"/>
      <c r="TEH4" s="107"/>
      <c r="TEI4" s="107"/>
      <c r="TEJ4" s="107"/>
      <c r="TEK4" s="107"/>
      <c r="TEL4" s="107"/>
      <c r="TEM4" s="107"/>
      <c r="TEN4" s="107"/>
      <c r="TEO4" s="107"/>
      <c r="TEP4" s="107"/>
      <c r="TEQ4" s="107"/>
      <c r="TER4" s="107"/>
      <c r="TES4" s="107"/>
      <c r="TET4" s="107"/>
      <c r="TEU4" s="107"/>
      <c r="TEV4" s="107"/>
      <c r="TEW4" s="107"/>
      <c r="TEX4" s="107"/>
      <c r="TEY4" s="107"/>
      <c r="TEZ4" s="107"/>
      <c r="TFA4" s="107"/>
      <c r="TFB4" s="107"/>
      <c r="TFC4" s="107"/>
      <c r="TFD4" s="107"/>
      <c r="TFE4" s="107"/>
      <c r="TFF4" s="107"/>
      <c r="TFG4" s="107"/>
      <c r="TFH4" s="107"/>
      <c r="TFI4" s="107"/>
      <c r="TFJ4" s="107"/>
      <c r="TFK4" s="107"/>
      <c r="TFL4" s="107"/>
      <c r="TFM4" s="107"/>
      <c r="TFN4" s="107"/>
      <c r="TFO4" s="107"/>
      <c r="TFP4" s="107"/>
      <c r="TFQ4" s="107"/>
      <c r="TFR4" s="107"/>
      <c r="TFS4" s="107"/>
      <c r="TFT4" s="107"/>
      <c r="TFU4" s="107"/>
      <c r="TFV4" s="107"/>
      <c r="TFW4" s="107"/>
      <c r="TFX4" s="107"/>
      <c r="TFY4" s="107"/>
      <c r="TFZ4" s="107"/>
      <c r="TGA4" s="107"/>
      <c r="TGB4" s="107"/>
      <c r="TGC4" s="107"/>
      <c r="TGD4" s="107"/>
      <c r="TGE4" s="107"/>
      <c r="TGF4" s="107"/>
      <c r="TGG4" s="107"/>
      <c r="TGH4" s="107"/>
      <c r="TGI4" s="107"/>
      <c r="TGJ4" s="107"/>
      <c r="TGK4" s="107"/>
      <c r="TGL4" s="107"/>
      <c r="TGM4" s="107"/>
      <c r="TGN4" s="107"/>
      <c r="TGO4" s="107"/>
      <c r="TGP4" s="107"/>
      <c r="TGQ4" s="107"/>
      <c r="TGR4" s="107"/>
      <c r="TGS4" s="107"/>
      <c r="TGT4" s="107"/>
      <c r="TGU4" s="107"/>
      <c r="TGV4" s="107"/>
      <c r="TGW4" s="107"/>
      <c r="TGX4" s="107"/>
      <c r="TGY4" s="107"/>
      <c r="TGZ4" s="107"/>
      <c r="THA4" s="107"/>
      <c r="THB4" s="107"/>
      <c r="THC4" s="107"/>
      <c r="THD4" s="107"/>
      <c r="THE4" s="107"/>
      <c r="THF4" s="107"/>
      <c r="THG4" s="107"/>
      <c r="THH4" s="107"/>
      <c r="THI4" s="107"/>
      <c r="THJ4" s="107"/>
      <c r="THK4" s="107"/>
      <c r="THL4" s="107"/>
      <c r="THM4" s="107"/>
      <c r="THN4" s="107"/>
      <c r="THO4" s="107"/>
      <c r="THP4" s="107"/>
      <c r="THQ4" s="107"/>
      <c r="THR4" s="107"/>
      <c r="THS4" s="107"/>
      <c r="THT4" s="107"/>
      <c r="THU4" s="107"/>
      <c r="THV4" s="107"/>
      <c r="THW4" s="107"/>
      <c r="THX4" s="107"/>
      <c r="THY4" s="107"/>
      <c r="THZ4" s="107"/>
      <c r="TIA4" s="107"/>
      <c r="TIB4" s="107"/>
      <c r="TIC4" s="107"/>
      <c r="TID4" s="107"/>
      <c r="TIE4" s="107"/>
      <c r="TIF4" s="107"/>
      <c r="TIG4" s="107"/>
      <c r="TIH4" s="107"/>
      <c r="TII4" s="107"/>
      <c r="TIJ4" s="107"/>
      <c r="TIK4" s="107"/>
      <c r="TIL4" s="107"/>
      <c r="TIM4" s="107"/>
      <c r="TIN4" s="107"/>
      <c r="TIO4" s="107"/>
      <c r="TIP4" s="107"/>
      <c r="TIQ4" s="107"/>
      <c r="TIR4" s="107"/>
      <c r="TIS4" s="107"/>
      <c r="TIT4" s="107"/>
      <c r="TIU4" s="107"/>
      <c r="TIV4" s="107"/>
      <c r="TIW4" s="107"/>
      <c r="TIX4" s="107"/>
      <c r="TIY4" s="107"/>
      <c r="TIZ4" s="107"/>
      <c r="TJA4" s="107"/>
      <c r="TJB4" s="107"/>
      <c r="TJC4" s="107"/>
      <c r="TJD4" s="107"/>
      <c r="TJE4" s="107"/>
      <c r="TJF4" s="107"/>
      <c r="TJG4" s="107"/>
      <c r="TJH4" s="107"/>
      <c r="TJI4" s="107"/>
      <c r="TJJ4" s="107"/>
      <c r="TJK4" s="107"/>
      <c r="TJL4" s="107"/>
      <c r="TJM4" s="107"/>
      <c r="TJN4" s="107"/>
      <c r="TJO4" s="107"/>
      <c r="TJP4" s="107"/>
      <c r="TJQ4" s="107"/>
      <c r="TJR4" s="107"/>
      <c r="TJS4" s="107"/>
      <c r="TJT4" s="107"/>
      <c r="TJU4" s="107"/>
      <c r="TJV4" s="107"/>
      <c r="TJW4" s="107"/>
      <c r="TJX4" s="107"/>
      <c r="TJY4" s="107"/>
      <c r="TJZ4" s="107"/>
      <c r="TKA4" s="107"/>
      <c r="TKB4" s="107"/>
      <c r="TKC4" s="107"/>
      <c r="TKD4" s="107"/>
      <c r="TKE4" s="107"/>
      <c r="TKF4" s="107"/>
      <c r="TKG4" s="107"/>
      <c r="TKH4" s="107"/>
      <c r="TKI4" s="107"/>
      <c r="TKJ4" s="107"/>
      <c r="TKK4" s="107"/>
      <c r="TKL4" s="107"/>
      <c r="TKM4" s="107"/>
      <c r="TKN4" s="107"/>
      <c r="TKO4" s="107"/>
      <c r="TKP4" s="107"/>
      <c r="TKQ4" s="107"/>
      <c r="TKR4" s="107"/>
      <c r="TKS4" s="107"/>
      <c r="TKT4" s="107"/>
      <c r="TKU4" s="107"/>
      <c r="TKV4" s="107"/>
      <c r="TKW4" s="107"/>
      <c r="TKX4" s="107"/>
      <c r="TKY4" s="107"/>
      <c r="TKZ4" s="107"/>
      <c r="TLA4" s="107"/>
      <c r="TLB4" s="107"/>
      <c r="TLC4" s="107"/>
      <c r="TLD4" s="107"/>
      <c r="TLE4" s="107"/>
      <c r="TLF4" s="107"/>
      <c r="TLG4" s="107"/>
      <c r="TLH4" s="107"/>
      <c r="TLI4" s="107"/>
      <c r="TLJ4" s="107"/>
      <c r="TLK4" s="107"/>
      <c r="TLL4" s="107"/>
      <c r="TLM4" s="107"/>
      <c r="TLN4" s="107"/>
      <c r="TLO4" s="107"/>
      <c r="TLP4" s="107"/>
      <c r="TLQ4" s="107"/>
      <c r="TLR4" s="107"/>
      <c r="TLS4" s="107"/>
      <c r="TLT4" s="107"/>
      <c r="TLU4" s="107"/>
      <c r="TLV4" s="107"/>
      <c r="TLW4" s="107"/>
      <c r="TLX4" s="107"/>
      <c r="TLY4" s="107"/>
      <c r="TLZ4" s="107"/>
      <c r="TMA4" s="107"/>
      <c r="TMB4" s="107"/>
      <c r="TMC4" s="107"/>
      <c r="TMD4" s="107"/>
      <c r="TME4" s="107"/>
      <c r="TMF4" s="107"/>
      <c r="TMG4" s="107"/>
      <c r="TMH4" s="107"/>
      <c r="TMI4" s="107"/>
      <c r="TMJ4" s="107"/>
      <c r="TMK4" s="107"/>
      <c r="TML4" s="107"/>
      <c r="TMM4" s="107"/>
      <c r="TMN4" s="107"/>
      <c r="TMO4" s="107"/>
      <c r="TMP4" s="107"/>
      <c r="TMQ4" s="107"/>
      <c r="TMR4" s="107"/>
      <c r="TMS4" s="107"/>
      <c r="TMT4" s="107"/>
      <c r="TMU4" s="107"/>
      <c r="TMV4" s="107"/>
      <c r="TMW4" s="107"/>
      <c r="TMX4" s="107"/>
      <c r="TMY4" s="107"/>
      <c r="TMZ4" s="107"/>
      <c r="TNA4" s="107"/>
      <c r="TNB4" s="107"/>
      <c r="TNC4" s="107"/>
      <c r="TND4" s="107"/>
      <c r="TNE4" s="107"/>
      <c r="TNF4" s="107"/>
      <c r="TNG4" s="107"/>
      <c r="TNH4" s="107"/>
      <c r="TNI4" s="107"/>
      <c r="TNJ4" s="107"/>
      <c r="TNK4" s="107"/>
      <c r="TNL4" s="107"/>
      <c r="TNM4" s="107"/>
      <c r="TNN4" s="107"/>
      <c r="TNO4" s="107"/>
      <c r="TNP4" s="107"/>
      <c r="TNQ4" s="107"/>
      <c r="TNR4" s="107"/>
      <c r="TNS4" s="107"/>
      <c r="TNT4" s="107"/>
      <c r="TNU4" s="107"/>
      <c r="TNV4" s="107"/>
      <c r="TNW4" s="107"/>
      <c r="TNX4" s="107"/>
      <c r="TNY4" s="107"/>
      <c r="TNZ4" s="107"/>
      <c r="TOA4" s="107"/>
      <c r="TOB4" s="107"/>
      <c r="TOC4" s="107"/>
      <c r="TOD4" s="107"/>
      <c r="TOE4" s="107"/>
      <c r="TOF4" s="107"/>
      <c r="TOG4" s="107"/>
      <c r="TOH4" s="107"/>
      <c r="TOI4" s="107"/>
      <c r="TOJ4" s="107"/>
      <c r="TOK4" s="107"/>
      <c r="TOL4" s="107"/>
      <c r="TOM4" s="107"/>
      <c r="TON4" s="107"/>
      <c r="TOO4" s="107"/>
      <c r="TOP4" s="107"/>
      <c r="TOQ4" s="107"/>
      <c r="TOR4" s="107"/>
      <c r="TOS4" s="107"/>
      <c r="TOT4" s="107"/>
      <c r="TOU4" s="107"/>
      <c r="TOV4" s="107"/>
      <c r="TOW4" s="107"/>
      <c r="TOX4" s="107"/>
      <c r="TOY4" s="107"/>
      <c r="TOZ4" s="107"/>
      <c r="TPA4" s="107"/>
      <c r="TPB4" s="107"/>
      <c r="TPC4" s="107"/>
      <c r="TPD4" s="107"/>
      <c r="TPE4" s="107"/>
      <c r="TPF4" s="107"/>
      <c r="TPG4" s="107"/>
      <c r="TPH4" s="107"/>
      <c r="TPI4" s="107"/>
      <c r="TPJ4" s="107"/>
      <c r="TPK4" s="107"/>
      <c r="TPL4" s="107"/>
      <c r="TPM4" s="107"/>
      <c r="TPN4" s="107"/>
      <c r="TPO4" s="107"/>
      <c r="TPP4" s="107"/>
      <c r="TPQ4" s="107"/>
      <c r="TPR4" s="107"/>
      <c r="TPS4" s="107"/>
      <c r="TPT4" s="107"/>
      <c r="TPU4" s="107"/>
      <c r="TPV4" s="107"/>
      <c r="TPW4" s="107"/>
      <c r="TPX4" s="107"/>
      <c r="TPY4" s="107"/>
      <c r="TPZ4" s="107"/>
      <c r="TQA4" s="107"/>
      <c r="TQB4" s="107"/>
      <c r="TQC4" s="107"/>
      <c r="TQD4" s="107"/>
      <c r="TQE4" s="107"/>
      <c r="TQF4" s="107"/>
      <c r="TQG4" s="107"/>
      <c r="TQH4" s="107"/>
      <c r="TQI4" s="107"/>
      <c r="TQJ4" s="107"/>
      <c r="TQK4" s="107"/>
      <c r="TQL4" s="107"/>
      <c r="TQM4" s="107"/>
      <c r="TQN4" s="107"/>
      <c r="TQO4" s="107"/>
      <c r="TQP4" s="107"/>
      <c r="TQQ4" s="107"/>
      <c r="TQR4" s="107"/>
      <c r="TQS4" s="107"/>
      <c r="TQT4" s="107"/>
      <c r="TQU4" s="107"/>
      <c r="TQV4" s="107"/>
      <c r="TQW4" s="107"/>
      <c r="TQX4" s="107"/>
      <c r="TQY4" s="107"/>
      <c r="TQZ4" s="107"/>
      <c r="TRA4" s="107"/>
      <c r="TRB4" s="107"/>
      <c r="TRC4" s="107"/>
      <c r="TRD4" s="107"/>
      <c r="TRE4" s="107"/>
      <c r="TRF4" s="107"/>
      <c r="TRG4" s="107"/>
      <c r="TRH4" s="107"/>
      <c r="TRI4" s="107"/>
      <c r="TRJ4" s="107"/>
      <c r="TRK4" s="107"/>
      <c r="TRL4" s="107"/>
      <c r="TRM4" s="107"/>
      <c r="TRN4" s="107"/>
      <c r="TRO4" s="107"/>
      <c r="TRP4" s="107"/>
      <c r="TRQ4" s="107"/>
      <c r="TRR4" s="107"/>
      <c r="TRS4" s="107"/>
      <c r="TRT4" s="107"/>
      <c r="TRU4" s="107"/>
      <c r="TRV4" s="107"/>
      <c r="TRW4" s="107"/>
      <c r="TRX4" s="107"/>
      <c r="TRY4" s="107"/>
      <c r="TRZ4" s="107"/>
      <c r="TSA4" s="107"/>
      <c r="TSB4" s="107"/>
      <c r="TSC4" s="107"/>
      <c r="TSD4" s="107"/>
      <c r="TSE4" s="107"/>
      <c r="TSF4" s="107"/>
      <c r="TSG4" s="107"/>
      <c r="TSH4" s="107"/>
      <c r="TSI4" s="107"/>
      <c r="TSJ4" s="107"/>
      <c r="TSK4" s="107"/>
      <c r="TSL4" s="107"/>
      <c r="TSM4" s="107"/>
      <c r="TSN4" s="107"/>
      <c r="TSO4" s="107"/>
      <c r="TSP4" s="107"/>
      <c r="TSQ4" s="107"/>
      <c r="TSR4" s="107"/>
      <c r="TSS4" s="107"/>
      <c r="TST4" s="107"/>
      <c r="TSU4" s="107"/>
      <c r="TSV4" s="107"/>
      <c r="TSW4" s="107"/>
      <c r="TSX4" s="107"/>
      <c r="TSY4" s="107"/>
      <c r="TSZ4" s="107"/>
      <c r="TTA4" s="107"/>
      <c r="TTB4" s="107"/>
      <c r="TTC4" s="107"/>
      <c r="TTD4" s="107"/>
      <c r="TTE4" s="107"/>
      <c r="TTF4" s="107"/>
      <c r="TTG4" s="107"/>
      <c r="TTH4" s="107"/>
      <c r="TTI4" s="107"/>
      <c r="TTJ4" s="107"/>
      <c r="TTK4" s="107"/>
      <c r="TTL4" s="107"/>
      <c r="TTM4" s="107"/>
      <c r="TTN4" s="107"/>
      <c r="TTO4" s="107"/>
      <c r="TTP4" s="107"/>
      <c r="TTQ4" s="107"/>
      <c r="TTR4" s="107"/>
      <c r="TTS4" s="107"/>
      <c r="TTT4" s="107"/>
      <c r="TTU4" s="107"/>
      <c r="TTV4" s="107"/>
      <c r="TTW4" s="107"/>
      <c r="TTX4" s="107"/>
      <c r="TTY4" s="107"/>
      <c r="TTZ4" s="107"/>
      <c r="TUA4" s="107"/>
      <c r="TUB4" s="107"/>
      <c r="TUC4" s="107"/>
      <c r="TUD4" s="107"/>
      <c r="TUE4" s="107"/>
      <c r="TUF4" s="107"/>
      <c r="TUG4" s="107"/>
      <c r="TUH4" s="107"/>
      <c r="TUI4" s="107"/>
      <c r="TUJ4" s="107"/>
      <c r="TUK4" s="107"/>
      <c r="TUL4" s="107"/>
      <c r="TUM4" s="107"/>
      <c r="TUN4" s="107"/>
      <c r="TUO4" s="107"/>
      <c r="TUP4" s="107"/>
      <c r="TUQ4" s="107"/>
      <c r="TUR4" s="107"/>
      <c r="TUS4" s="107"/>
      <c r="TUT4" s="107"/>
      <c r="TUU4" s="107"/>
      <c r="TUV4" s="107"/>
      <c r="TUW4" s="107"/>
      <c r="TUX4" s="107"/>
      <c r="TUY4" s="107"/>
      <c r="TUZ4" s="107"/>
      <c r="TVA4" s="107"/>
      <c r="TVB4" s="107"/>
      <c r="TVC4" s="107"/>
      <c r="TVD4" s="107"/>
      <c r="TVE4" s="107"/>
      <c r="TVF4" s="107"/>
      <c r="TVG4" s="107"/>
      <c r="TVH4" s="107"/>
      <c r="TVI4" s="107"/>
      <c r="TVJ4" s="107"/>
      <c r="TVK4" s="107"/>
      <c r="TVL4" s="107"/>
      <c r="TVM4" s="107"/>
      <c r="TVN4" s="107"/>
      <c r="TVO4" s="107"/>
      <c r="TVP4" s="107"/>
      <c r="TVQ4" s="107"/>
      <c r="TVR4" s="107"/>
      <c r="TVS4" s="107"/>
      <c r="TVT4" s="107"/>
      <c r="TVU4" s="107"/>
      <c r="TVV4" s="107"/>
      <c r="TVW4" s="107"/>
      <c r="TVX4" s="107"/>
      <c r="TVY4" s="107"/>
      <c r="TVZ4" s="107"/>
      <c r="TWA4" s="107"/>
      <c r="TWB4" s="107"/>
      <c r="TWC4" s="107"/>
      <c r="TWD4" s="107"/>
      <c r="TWE4" s="107"/>
      <c r="TWF4" s="107"/>
      <c r="TWG4" s="107"/>
      <c r="TWH4" s="107"/>
      <c r="TWI4" s="107"/>
      <c r="TWJ4" s="107"/>
      <c r="TWK4" s="107"/>
      <c r="TWL4" s="107"/>
      <c r="TWM4" s="107"/>
      <c r="TWN4" s="107"/>
      <c r="TWO4" s="107"/>
      <c r="TWP4" s="107"/>
      <c r="TWQ4" s="107"/>
      <c r="TWR4" s="107"/>
      <c r="TWS4" s="107"/>
      <c r="TWT4" s="107"/>
      <c r="TWU4" s="107"/>
      <c r="TWV4" s="107"/>
      <c r="TWW4" s="107"/>
      <c r="TWX4" s="107"/>
      <c r="TWY4" s="107"/>
      <c r="TWZ4" s="107"/>
      <c r="TXA4" s="107"/>
      <c r="TXB4" s="107"/>
      <c r="TXC4" s="107"/>
      <c r="TXD4" s="107"/>
      <c r="TXE4" s="107"/>
      <c r="TXF4" s="107"/>
      <c r="TXG4" s="107"/>
      <c r="TXH4" s="107"/>
      <c r="TXI4" s="107"/>
      <c r="TXJ4" s="107"/>
      <c r="TXK4" s="107"/>
      <c r="TXL4" s="107"/>
      <c r="TXM4" s="107"/>
      <c r="TXN4" s="107"/>
      <c r="TXO4" s="107"/>
      <c r="TXP4" s="107"/>
      <c r="TXQ4" s="107"/>
      <c r="TXR4" s="107"/>
      <c r="TXS4" s="107"/>
      <c r="TXT4" s="107"/>
      <c r="TXU4" s="107"/>
      <c r="TXV4" s="107"/>
      <c r="TXW4" s="107"/>
      <c r="TXX4" s="107"/>
      <c r="TXY4" s="107"/>
      <c r="TXZ4" s="107"/>
      <c r="TYA4" s="107"/>
      <c r="TYB4" s="107"/>
      <c r="TYC4" s="107"/>
      <c r="TYD4" s="107"/>
      <c r="TYE4" s="107"/>
      <c r="TYF4" s="107"/>
      <c r="TYG4" s="107"/>
      <c r="TYH4" s="107"/>
      <c r="TYI4" s="107"/>
      <c r="TYJ4" s="107"/>
      <c r="TYK4" s="107"/>
      <c r="TYL4" s="107"/>
      <c r="TYM4" s="107"/>
      <c r="TYN4" s="107"/>
      <c r="TYO4" s="107"/>
      <c r="TYP4" s="107"/>
      <c r="TYQ4" s="107"/>
      <c r="TYR4" s="107"/>
      <c r="TYS4" s="107"/>
      <c r="TYT4" s="107"/>
      <c r="TYU4" s="107"/>
      <c r="TYV4" s="107"/>
      <c r="TYW4" s="107"/>
      <c r="TYX4" s="107"/>
      <c r="TYY4" s="107"/>
      <c r="TYZ4" s="107"/>
      <c r="TZA4" s="107"/>
      <c r="TZB4" s="107"/>
      <c r="TZC4" s="107"/>
      <c r="TZD4" s="107"/>
      <c r="TZE4" s="107"/>
      <c r="TZF4" s="107"/>
      <c r="TZG4" s="107"/>
      <c r="TZH4" s="107"/>
      <c r="TZI4" s="107"/>
      <c r="TZJ4" s="107"/>
      <c r="TZK4" s="107"/>
      <c r="TZL4" s="107"/>
      <c r="TZM4" s="107"/>
      <c r="TZN4" s="107"/>
      <c r="TZO4" s="107"/>
      <c r="TZP4" s="107"/>
      <c r="TZQ4" s="107"/>
      <c r="TZR4" s="107"/>
      <c r="TZS4" s="107"/>
      <c r="TZT4" s="107"/>
      <c r="TZU4" s="107"/>
      <c r="TZV4" s="107"/>
      <c r="TZW4" s="107"/>
      <c r="TZX4" s="107"/>
      <c r="TZY4" s="107"/>
      <c r="TZZ4" s="107"/>
      <c r="UAA4" s="107"/>
      <c r="UAB4" s="107"/>
      <c r="UAC4" s="107"/>
      <c r="UAD4" s="107"/>
      <c r="UAE4" s="107"/>
      <c r="UAF4" s="107"/>
      <c r="UAG4" s="107"/>
      <c r="UAH4" s="107"/>
      <c r="UAI4" s="107"/>
      <c r="UAJ4" s="107"/>
      <c r="UAK4" s="107"/>
      <c r="UAL4" s="107"/>
      <c r="UAM4" s="107"/>
      <c r="UAN4" s="107"/>
      <c r="UAO4" s="107"/>
      <c r="UAP4" s="107"/>
      <c r="UAQ4" s="107"/>
      <c r="UAR4" s="107"/>
      <c r="UAS4" s="107"/>
      <c r="UAT4" s="107"/>
      <c r="UAU4" s="107"/>
      <c r="UAV4" s="107"/>
      <c r="UAW4" s="107"/>
      <c r="UAX4" s="107"/>
      <c r="UAY4" s="107"/>
      <c r="UAZ4" s="107"/>
      <c r="UBA4" s="107"/>
      <c r="UBB4" s="107"/>
      <c r="UBC4" s="107"/>
      <c r="UBD4" s="107"/>
      <c r="UBE4" s="107"/>
      <c r="UBF4" s="107"/>
      <c r="UBG4" s="107"/>
      <c r="UBH4" s="107"/>
      <c r="UBI4" s="107"/>
      <c r="UBJ4" s="107"/>
      <c r="UBK4" s="107"/>
      <c r="UBL4" s="107"/>
      <c r="UBM4" s="107"/>
      <c r="UBN4" s="107"/>
      <c r="UBO4" s="107"/>
      <c r="UBP4" s="107"/>
      <c r="UBQ4" s="107"/>
      <c r="UBR4" s="107"/>
      <c r="UBS4" s="107"/>
      <c r="UBT4" s="107"/>
      <c r="UBU4" s="107"/>
      <c r="UBV4" s="107"/>
      <c r="UBW4" s="107"/>
      <c r="UBX4" s="107"/>
      <c r="UBY4" s="107"/>
      <c r="UBZ4" s="107"/>
      <c r="UCA4" s="107"/>
      <c r="UCB4" s="107"/>
      <c r="UCC4" s="107"/>
      <c r="UCD4" s="107"/>
      <c r="UCE4" s="107"/>
      <c r="UCF4" s="107"/>
      <c r="UCG4" s="107"/>
      <c r="UCH4" s="107"/>
      <c r="UCI4" s="107"/>
      <c r="UCJ4" s="107"/>
      <c r="UCK4" s="107"/>
      <c r="UCL4" s="107"/>
      <c r="UCM4" s="107"/>
      <c r="UCN4" s="107"/>
      <c r="UCO4" s="107"/>
      <c r="UCP4" s="107"/>
      <c r="UCQ4" s="107"/>
      <c r="UCR4" s="107"/>
      <c r="UCS4" s="107"/>
      <c r="UCT4" s="107"/>
      <c r="UCU4" s="107"/>
      <c r="UCV4" s="107"/>
      <c r="UCW4" s="107"/>
      <c r="UCX4" s="107"/>
      <c r="UCY4" s="107"/>
      <c r="UCZ4" s="107"/>
      <c r="UDA4" s="107"/>
      <c r="UDB4" s="107"/>
      <c r="UDC4" s="107"/>
      <c r="UDD4" s="107"/>
      <c r="UDE4" s="107"/>
      <c r="UDF4" s="107"/>
      <c r="UDG4" s="107"/>
      <c r="UDH4" s="107"/>
      <c r="UDI4" s="107"/>
      <c r="UDJ4" s="107"/>
      <c r="UDK4" s="107"/>
      <c r="UDL4" s="107"/>
      <c r="UDM4" s="107"/>
      <c r="UDN4" s="107"/>
      <c r="UDO4" s="107"/>
      <c r="UDP4" s="107"/>
      <c r="UDQ4" s="107"/>
      <c r="UDR4" s="107"/>
      <c r="UDS4" s="107"/>
      <c r="UDT4" s="107"/>
      <c r="UDU4" s="107"/>
      <c r="UDV4" s="107"/>
      <c r="UDW4" s="107"/>
      <c r="UDX4" s="107"/>
      <c r="UDY4" s="107"/>
      <c r="UDZ4" s="107"/>
      <c r="UEA4" s="107"/>
      <c r="UEB4" s="107"/>
      <c r="UEC4" s="107"/>
      <c r="UED4" s="107"/>
      <c r="UEE4" s="107"/>
      <c r="UEF4" s="107"/>
      <c r="UEG4" s="107"/>
      <c r="UEH4" s="107"/>
      <c r="UEI4" s="107"/>
      <c r="UEJ4" s="107"/>
      <c r="UEK4" s="107"/>
      <c r="UEL4" s="107"/>
      <c r="UEM4" s="107"/>
      <c r="UEN4" s="107"/>
      <c r="UEO4" s="107"/>
      <c r="UEP4" s="107"/>
      <c r="UEQ4" s="107"/>
      <c r="UER4" s="107"/>
      <c r="UES4" s="107"/>
      <c r="UET4" s="107"/>
      <c r="UEU4" s="107"/>
      <c r="UEV4" s="107"/>
      <c r="UEW4" s="107"/>
      <c r="UEX4" s="107"/>
      <c r="UEY4" s="107"/>
      <c r="UEZ4" s="107"/>
      <c r="UFA4" s="107"/>
      <c r="UFB4" s="107"/>
      <c r="UFC4" s="107"/>
      <c r="UFD4" s="107"/>
      <c r="UFE4" s="107"/>
      <c r="UFF4" s="107"/>
      <c r="UFG4" s="107"/>
      <c r="UFH4" s="107"/>
      <c r="UFI4" s="107"/>
      <c r="UFJ4" s="107"/>
      <c r="UFK4" s="107"/>
      <c r="UFL4" s="107"/>
      <c r="UFM4" s="107"/>
      <c r="UFN4" s="107"/>
      <c r="UFO4" s="107"/>
      <c r="UFP4" s="107"/>
      <c r="UFQ4" s="107"/>
      <c r="UFR4" s="107"/>
      <c r="UFS4" s="107"/>
      <c r="UFT4" s="107"/>
      <c r="UFU4" s="107"/>
      <c r="UFV4" s="107"/>
      <c r="UFW4" s="107"/>
      <c r="UFX4" s="107"/>
      <c r="UFY4" s="107"/>
      <c r="UFZ4" s="107"/>
      <c r="UGA4" s="107"/>
      <c r="UGB4" s="107"/>
      <c r="UGC4" s="107"/>
      <c r="UGD4" s="107"/>
      <c r="UGE4" s="107"/>
      <c r="UGF4" s="107"/>
      <c r="UGG4" s="107"/>
      <c r="UGH4" s="107"/>
      <c r="UGI4" s="107"/>
      <c r="UGJ4" s="107"/>
      <c r="UGK4" s="107"/>
      <c r="UGL4" s="107"/>
      <c r="UGM4" s="107"/>
      <c r="UGN4" s="107"/>
      <c r="UGO4" s="107"/>
      <c r="UGP4" s="107"/>
      <c r="UGQ4" s="107"/>
      <c r="UGR4" s="107"/>
      <c r="UGS4" s="107"/>
      <c r="UGT4" s="107"/>
      <c r="UGU4" s="107"/>
      <c r="UGV4" s="107"/>
      <c r="UGW4" s="107"/>
      <c r="UGX4" s="107"/>
      <c r="UGY4" s="107"/>
      <c r="UGZ4" s="107"/>
      <c r="UHA4" s="107"/>
      <c r="UHB4" s="107"/>
      <c r="UHC4" s="107"/>
      <c r="UHD4" s="107"/>
      <c r="UHE4" s="107"/>
      <c r="UHF4" s="107"/>
      <c r="UHG4" s="107"/>
      <c r="UHH4" s="107"/>
      <c r="UHI4" s="107"/>
      <c r="UHJ4" s="107"/>
      <c r="UHK4" s="107"/>
      <c r="UHL4" s="107"/>
      <c r="UHM4" s="107"/>
      <c r="UHN4" s="107"/>
      <c r="UHO4" s="107"/>
      <c r="UHP4" s="107"/>
      <c r="UHQ4" s="107"/>
      <c r="UHR4" s="107"/>
      <c r="UHS4" s="107"/>
      <c r="UHT4" s="107"/>
      <c r="UHU4" s="107"/>
      <c r="UHV4" s="107"/>
      <c r="UHW4" s="107"/>
      <c r="UHX4" s="107"/>
      <c r="UHY4" s="107"/>
      <c r="UHZ4" s="107"/>
      <c r="UIA4" s="107"/>
      <c r="UIB4" s="107"/>
      <c r="UIC4" s="107"/>
      <c r="UID4" s="107"/>
      <c r="UIE4" s="107"/>
      <c r="UIF4" s="107"/>
      <c r="UIG4" s="107"/>
      <c r="UIH4" s="107"/>
      <c r="UII4" s="107"/>
      <c r="UIJ4" s="107"/>
      <c r="UIK4" s="107"/>
      <c r="UIL4" s="107"/>
      <c r="UIM4" s="107"/>
      <c r="UIN4" s="107"/>
      <c r="UIO4" s="107"/>
      <c r="UIP4" s="107"/>
      <c r="UIQ4" s="107"/>
      <c r="UIR4" s="107"/>
      <c r="UIS4" s="107"/>
      <c r="UIT4" s="107"/>
      <c r="UIU4" s="107"/>
      <c r="UIV4" s="107"/>
      <c r="UIW4" s="107"/>
      <c r="UIX4" s="107"/>
      <c r="UIY4" s="107"/>
      <c r="UIZ4" s="107"/>
      <c r="UJA4" s="107"/>
      <c r="UJB4" s="107"/>
      <c r="UJC4" s="107"/>
      <c r="UJD4" s="107"/>
      <c r="UJE4" s="107"/>
      <c r="UJF4" s="107"/>
      <c r="UJG4" s="107"/>
      <c r="UJH4" s="107"/>
      <c r="UJI4" s="107"/>
      <c r="UJJ4" s="107"/>
      <c r="UJK4" s="107"/>
      <c r="UJL4" s="107"/>
      <c r="UJM4" s="107"/>
      <c r="UJN4" s="107"/>
      <c r="UJO4" s="107"/>
      <c r="UJP4" s="107"/>
      <c r="UJQ4" s="107"/>
      <c r="UJR4" s="107"/>
      <c r="UJS4" s="107"/>
      <c r="UJT4" s="107"/>
      <c r="UJU4" s="107"/>
      <c r="UJV4" s="107"/>
      <c r="UJW4" s="107"/>
      <c r="UJX4" s="107"/>
      <c r="UJY4" s="107"/>
      <c r="UJZ4" s="107"/>
      <c r="UKA4" s="107"/>
      <c r="UKB4" s="107"/>
      <c r="UKC4" s="107"/>
      <c r="UKD4" s="107"/>
      <c r="UKE4" s="107"/>
      <c r="UKF4" s="107"/>
      <c r="UKG4" s="107"/>
      <c r="UKH4" s="107"/>
      <c r="UKI4" s="107"/>
      <c r="UKJ4" s="107"/>
      <c r="UKK4" s="107"/>
      <c r="UKL4" s="107"/>
      <c r="UKM4" s="107"/>
      <c r="UKN4" s="107"/>
      <c r="UKO4" s="107"/>
      <c r="UKP4" s="107"/>
      <c r="UKQ4" s="107"/>
      <c r="UKR4" s="107"/>
      <c r="UKS4" s="107"/>
      <c r="UKT4" s="107"/>
      <c r="UKU4" s="107"/>
      <c r="UKV4" s="107"/>
      <c r="UKW4" s="107"/>
      <c r="UKX4" s="107"/>
      <c r="UKY4" s="107"/>
      <c r="UKZ4" s="107"/>
      <c r="ULA4" s="107"/>
      <c r="ULB4" s="107"/>
      <c r="ULC4" s="107"/>
      <c r="ULD4" s="107"/>
      <c r="ULE4" s="107"/>
      <c r="ULF4" s="107"/>
      <c r="ULG4" s="107"/>
      <c r="ULH4" s="107"/>
      <c r="ULI4" s="107"/>
      <c r="ULJ4" s="107"/>
      <c r="ULK4" s="107"/>
      <c r="ULL4" s="107"/>
      <c r="ULM4" s="107"/>
      <c r="ULN4" s="107"/>
      <c r="ULO4" s="107"/>
      <c r="ULP4" s="107"/>
      <c r="ULQ4" s="107"/>
      <c r="ULR4" s="107"/>
      <c r="ULS4" s="107"/>
      <c r="ULT4" s="107"/>
      <c r="ULU4" s="107"/>
      <c r="ULV4" s="107"/>
      <c r="ULW4" s="107"/>
      <c r="ULX4" s="107"/>
      <c r="ULY4" s="107"/>
      <c r="ULZ4" s="107"/>
      <c r="UMA4" s="107"/>
      <c r="UMB4" s="107"/>
      <c r="UMC4" s="107"/>
      <c r="UMD4" s="107"/>
      <c r="UME4" s="107"/>
      <c r="UMF4" s="107"/>
      <c r="UMG4" s="107"/>
      <c r="UMH4" s="107"/>
      <c r="UMI4" s="107"/>
      <c r="UMJ4" s="107"/>
      <c r="UMK4" s="107"/>
      <c r="UML4" s="107"/>
      <c r="UMM4" s="107"/>
      <c r="UMN4" s="107"/>
      <c r="UMO4" s="107"/>
      <c r="UMP4" s="107"/>
      <c r="UMQ4" s="107"/>
      <c r="UMR4" s="107"/>
      <c r="UMS4" s="107"/>
      <c r="UMT4" s="107"/>
      <c r="UMU4" s="107"/>
      <c r="UMV4" s="107"/>
      <c r="UMW4" s="107"/>
      <c r="UMX4" s="107"/>
      <c r="UMY4" s="107"/>
      <c r="UMZ4" s="107"/>
      <c r="UNA4" s="107"/>
      <c r="UNB4" s="107"/>
      <c r="UNC4" s="107"/>
      <c r="UND4" s="107"/>
      <c r="UNE4" s="107"/>
      <c r="UNF4" s="107"/>
      <c r="UNG4" s="107"/>
      <c r="UNH4" s="107"/>
      <c r="UNI4" s="107"/>
      <c r="UNJ4" s="107"/>
      <c r="UNK4" s="107"/>
      <c r="UNL4" s="107"/>
      <c r="UNM4" s="107"/>
      <c r="UNN4" s="107"/>
      <c r="UNO4" s="107"/>
      <c r="UNP4" s="107"/>
      <c r="UNQ4" s="107"/>
      <c r="UNR4" s="107"/>
      <c r="UNS4" s="107"/>
      <c r="UNT4" s="107"/>
      <c r="UNU4" s="107"/>
      <c r="UNV4" s="107"/>
      <c r="UNW4" s="107"/>
      <c r="UNX4" s="107"/>
      <c r="UNY4" s="107"/>
      <c r="UNZ4" s="107"/>
      <c r="UOA4" s="107"/>
      <c r="UOB4" s="107"/>
      <c r="UOC4" s="107"/>
      <c r="UOD4" s="107"/>
      <c r="UOE4" s="107"/>
      <c r="UOF4" s="107"/>
      <c r="UOG4" s="107"/>
      <c r="UOH4" s="107"/>
      <c r="UOI4" s="107"/>
      <c r="UOJ4" s="107"/>
      <c r="UOK4" s="107"/>
      <c r="UOL4" s="107"/>
      <c r="UOM4" s="107"/>
      <c r="UON4" s="107"/>
      <c r="UOO4" s="107"/>
      <c r="UOP4" s="107"/>
      <c r="UOQ4" s="107"/>
      <c r="UOR4" s="107"/>
      <c r="UOS4" s="107"/>
      <c r="UOT4" s="107"/>
      <c r="UOU4" s="107"/>
      <c r="UOV4" s="107"/>
      <c r="UOW4" s="107"/>
      <c r="UOX4" s="107"/>
      <c r="UOY4" s="107"/>
      <c r="UOZ4" s="107"/>
      <c r="UPA4" s="107"/>
      <c r="UPB4" s="107"/>
      <c r="UPC4" s="107"/>
      <c r="UPD4" s="107"/>
      <c r="UPE4" s="107"/>
      <c r="UPF4" s="107"/>
      <c r="UPG4" s="107"/>
      <c r="UPH4" s="107"/>
      <c r="UPI4" s="107"/>
      <c r="UPJ4" s="107"/>
      <c r="UPK4" s="107"/>
      <c r="UPL4" s="107"/>
      <c r="UPM4" s="107"/>
      <c r="UPN4" s="107"/>
      <c r="UPO4" s="107"/>
      <c r="UPP4" s="107"/>
      <c r="UPQ4" s="107"/>
      <c r="UPR4" s="107"/>
      <c r="UPS4" s="107"/>
      <c r="UPT4" s="107"/>
      <c r="UPU4" s="107"/>
      <c r="UPV4" s="107"/>
      <c r="UPW4" s="107"/>
      <c r="UPX4" s="107"/>
      <c r="UPY4" s="107"/>
      <c r="UPZ4" s="107"/>
      <c r="UQA4" s="107"/>
      <c r="UQB4" s="107"/>
      <c r="UQC4" s="107"/>
      <c r="UQD4" s="107"/>
      <c r="UQE4" s="107"/>
      <c r="UQF4" s="107"/>
      <c r="UQG4" s="107"/>
      <c r="UQH4" s="107"/>
      <c r="UQI4" s="107"/>
      <c r="UQJ4" s="107"/>
      <c r="UQK4" s="107"/>
      <c r="UQL4" s="107"/>
      <c r="UQM4" s="107"/>
      <c r="UQN4" s="107"/>
      <c r="UQO4" s="107"/>
      <c r="UQP4" s="107"/>
      <c r="UQQ4" s="107"/>
      <c r="UQR4" s="107"/>
      <c r="UQS4" s="107"/>
      <c r="UQT4" s="107"/>
      <c r="UQU4" s="107"/>
      <c r="UQV4" s="107"/>
      <c r="UQW4" s="107"/>
      <c r="UQX4" s="107"/>
      <c r="UQY4" s="107"/>
      <c r="UQZ4" s="107"/>
      <c r="URA4" s="107"/>
      <c r="URB4" s="107"/>
      <c r="URC4" s="107"/>
      <c r="URD4" s="107"/>
      <c r="URE4" s="107"/>
      <c r="URF4" s="107"/>
      <c r="URG4" s="107"/>
      <c r="URH4" s="107"/>
      <c r="URI4" s="107"/>
      <c r="URJ4" s="107"/>
      <c r="URK4" s="107"/>
      <c r="URL4" s="107"/>
      <c r="URM4" s="107"/>
      <c r="URN4" s="107"/>
      <c r="URO4" s="107"/>
      <c r="URP4" s="107"/>
      <c r="URQ4" s="107"/>
      <c r="URR4" s="107"/>
      <c r="URS4" s="107"/>
      <c r="URT4" s="107"/>
      <c r="URU4" s="107"/>
      <c r="URV4" s="107"/>
      <c r="URW4" s="107"/>
      <c r="URX4" s="107"/>
      <c r="URY4" s="107"/>
      <c r="URZ4" s="107"/>
      <c r="USA4" s="107"/>
      <c r="USB4" s="107"/>
      <c r="USC4" s="107"/>
      <c r="USD4" s="107"/>
      <c r="USE4" s="107"/>
      <c r="USF4" s="107"/>
      <c r="USG4" s="107"/>
      <c r="USH4" s="107"/>
      <c r="USI4" s="107"/>
      <c r="USJ4" s="107"/>
      <c r="USK4" s="107"/>
      <c r="USL4" s="107"/>
      <c r="USM4" s="107"/>
      <c r="USN4" s="107"/>
      <c r="USO4" s="107"/>
      <c r="USP4" s="107"/>
      <c r="USQ4" s="107"/>
      <c r="USR4" s="107"/>
      <c r="USS4" s="107"/>
      <c r="UST4" s="107"/>
      <c r="USU4" s="107"/>
      <c r="USV4" s="107"/>
      <c r="USW4" s="107"/>
      <c r="USX4" s="107"/>
      <c r="USY4" s="107"/>
      <c r="USZ4" s="107"/>
      <c r="UTA4" s="107"/>
      <c r="UTB4" s="107"/>
      <c r="UTC4" s="107"/>
      <c r="UTD4" s="107"/>
      <c r="UTE4" s="107"/>
      <c r="UTF4" s="107"/>
      <c r="UTG4" s="107"/>
      <c r="UTH4" s="107"/>
      <c r="UTI4" s="107"/>
      <c r="UTJ4" s="107"/>
      <c r="UTK4" s="107"/>
      <c r="UTL4" s="107"/>
      <c r="UTM4" s="107"/>
      <c r="UTN4" s="107"/>
      <c r="UTO4" s="107"/>
      <c r="UTP4" s="107"/>
      <c r="UTQ4" s="107"/>
      <c r="UTR4" s="107"/>
      <c r="UTS4" s="107"/>
      <c r="UTT4" s="107"/>
      <c r="UTU4" s="107"/>
      <c r="UTV4" s="107"/>
      <c r="UTW4" s="107"/>
      <c r="UTX4" s="107"/>
      <c r="UTY4" s="107"/>
      <c r="UTZ4" s="107"/>
      <c r="UUA4" s="107"/>
      <c r="UUB4" s="107"/>
      <c r="UUC4" s="107"/>
      <c r="UUD4" s="107"/>
      <c r="UUE4" s="107"/>
      <c r="UUF4" s="107"/>
      <c r="UUG4" s="107"/>
      <c r="UUH4" s="107"/>
      <c r="UUI4" s="107"/>
      <c r="UUJ4" s="107"/>
      <c r="UUK4" s="107"/>
      <c r="UUL4" s="107"/>
      <c r="UUM4" s="107"/>
      <c r="UUN4" s="107"/>
      <c r="UUO4" s="107"/>
      <c r="UUP4" s="107"/>
      <c r="UUQ4" s="107"/>
      <c r="UUR4" s="107"/>
      <c r="UUS4" s="107"/>
      <c r="UUT4" s="107"/>
      <c r="UUU4" s="107"/>
      <c r="UUV4" s="107"/>
      <c r="UUW4" s="107"/>
      <c r="UUX4" s="107"/>
      <c r="UUY4" s="107"/>
      <c r="UUZ4" s="107"/>
      <c r="UVA4" s="107"/>
      <c r="UVB4" s="107"/>
      <c r="UVC4" s="107"/>
      <c r="UVD4" s="107"/>
      <c r="UVE4" s="107"/>
      <c r="UVF4" s="107"/>
      <c r="UVG4" s="107"/>
      <c r="UVH4" s="107"/>
      <c r="UVI4" s="107"/>
      <c r="UVJ4" s="107"/>
      <c r="UVK4" s="107"/>
      <c r="UVL4" s="107"/>
      <c r="UVM4" s="107"/>
      <c r="UVN4" s="107"/>
      <c r="UVO4" s="107"/>
      <c r="UVP4" s="107"/>
      <c r="UVQ4" s="107"/>
      <c r="UVR4" s="107"/>
      <c r="UVS4" s="107"/>
      <c r="UVT4" s="107"/>
      <c r="UVU4" s="107"/>
      <c r="UVV4" s="107"/>
      <c r="UVW4" s="107"/>
      <c r="UVX4" s="107"/>
      <c r="UVY4" s="107"/>
      <c r="UVZ4" s="107"/>
      <c r="UWA4" s="107"/>
      <c r="UWB4" s="107"/>
      <c r="UWC4" s="107"/>
      <c r="UWD4" s="107"/>
      <c r="UWE4" s="107"/>
      <c r="UWF4" s="107"/>
      <c r="UWG4" s="107"/>
      <c r="UWH4" s="107"/>
      <c r="UWI4" s="107"/>
      <c r="UWJ4" s="107"/>
      <c r="UWK4" s="107"/>
      <c r="UWL4" s="107"/>
      <c r="UWM4" s="107"/>
      <c r="UWN4" s="107"/>
      <c r="UWO4" s="107"/>
      <c r="UWP4" s="107"/>
      <c r="UWQ4" s="107"/>
      <c r="UWR4" s="107"/>
      <c r="UWS4" s="107"/>
      <c r="UWT4" s="107"/>
      <c r="UWU4" s="107"/>
      <c r="UWV4" s="107"/>
      <c r="UWW4" s="107"/>
      <c r="UWX4" s="107"/>
      <c r="UWY4" s="107"/>
      <c r="UWZ4" s="107"/>
      <c r="UXA4" s="107"/>
      <c r="UXB4" s="107"/>
      <c r="UXC4" s="107"/>
      <c r="UXD4" s="107"/>
      <c r="UXE4" s="107"/>
      <c r="UXF4" s="107"/>
      <c r="UXG4" s="107"/>
      <c r="UXH4" s="107"/>
      <c r="UXI4" s="107"/>
      <c r="UXJ4" s="107"/>
      <c r="UXK4" s="107"/>
      <c r="UXL4" s="107"/>
      <c r="UXM4" s="107"/>
      <c r="UXN4" s="107"/>
      <c r="UXO4" s="107"/>
      <c r="UXP4" s="107"/>
      <c r="UXQ4" s="107"/>
      <c r="UXR4" s="107"/>
      <c r="UXS4" s="107"/>
      <c r="UXT4" s="107"/>
      <c r="UXU4" s="107"/>
      <c r="UXV4" s="107"/>
      <c r="UXW4" s="107"/>
      <c r="UXX4" s="107"/>
      <c r="UXY4" s="107"/>
      <c r="UXZ4" s="107"/>
      <c r="UYA4" s="107"/>
      <c r="UYB4" s="107"/>
      <c r="UYC4" s="107"/>
      <c r="UYD4" s="107"/>
      <c r="UYE4" s="107"/>
      <c r="UYF4" s="107"/>
      <c r="UYG4" s="107"/>
      <c r="UYH4" s="107"/>
      <c r="UYI4" s="107"/>
      <c r="UYJ4" s="107"/>
      <c r="UYK4" s="107"/>
      <c r="UYL4" s="107"/>
      <c r="UYM4" s="107"/>
      <c r="UYN4" s="107"/>
      <c r="UYO4" s="107"/>
      <c r="UYP4" s="107"/>
      <c r="UYQ4" s="107"/>
      <c r="UYR4" s="107"/>
      <c r="UYS4" s="107"/>
      <c r="UYT4" s="107"/>
      <c r="UYU4" s="107"/>
      <c r="UYV4" s="107"/>
      <c r="UYW4" s="107"/>
      <c r="UYX4" s="107"/>
      <c r="UYY4" s="107"/>
      <c r="UYZ4" s="107"/>
      <c r="UZA4" s="107"/>
      <c r="UZB4" s="107"/>
      <c r="UZC4" s="107"/>
      <c r="UZD4" s="107"/>
      <c r="UZE4" s="107"/>
      <c r="UZF4" s="107"/>
      <c r="UZG4" s="107"/>
      <c r="UZH4" s="107"/>
      <c r="UZI4" s="107"/>
      <c r="UZJ4" s="107"/>
      <c r="UZK4" s="107"/>
      <c r="UZL4" s="107"/>
      <c r="UZM4" s="107"/>
      <c r="UZN4" s="107"/>
      <c r="UZO4" s="107"/>
      <c r="UZP4" s="107"/>
      <c r="UZQ4" s="107"/>
      <c r="UZR4" s="107"/>
      <c r="UZS4" s="107"/>
      <c r="UZT4" s="107"/>
      <c r="UZU4" s="107"/>
      <c r="UZV4" s="107"/>
      <c r="UZW4" s="107"/>
      <c r="UZX4" s="107"/>
      <c r="UZY4" s="107"/>
      <c r="UZZ4" s="107"/>
      <c r="VAA4" s="107"/>
      <c r="VAB4" s="107"/>
      <c r="VAC4" s="107"/>
      <c r="VAD4" s="107"/>
      <c r="VAE4" s="107"/>
      <c r="VAF4" s="107"/>
      <c r="VAG4" s="107"/>
      <c r="VAH4" s="107"/>
      <c r="VAI4" s="107"/>
      <c r="VAJ4" s="107"/>
      <c r="VAK4" s="107"/>
      <c r="VAL4" s="107"/>
      <c r="VAM4" s="107"/>
      <c r="VAN4" s="107"/>
      <c r="VAO4" s="107"/>
      <c r="VAP4" s="107"/>
      <c r="VAQ4" s="107"/>
      <c r="VAR4" s="107"/>
      <c r="VAS4" s="107"/>
      <c r="VAT4" s="107"/>
      <c r="VAU4" s="107"/>
      <c r="VAV4" s="107"/>
      <c r="VAW4" s="107"/>
      <c r="VAX4" s="107"/>
      <c r="VAY4" s="107"/>
      <c r="VAZ4" s="107"/>
      <c r="VBA4" s="107"/>
      <c r="VBB4" s="107"/>
      <c r="VBC4" s="107"/>
      <c r="VBD4" s="107"/>
      <c r="VBE4" s="107"/>
      <c r="VBF4" s="107"/>
      <c r="VBG4" s="107"/>
      <c r="VBH4" s="107"/>
      <c r="VBI4" s="107"/>
      <c r="VBJ4" s="107"/>
      <c r="VBK4" s="107"/>
      <c r="VBL4" s="107"/>
      <c r="VBM4" s="107"/>
      <c r="VBN4" s="107"/>
      <c r="VBO4" s="107"/>
      <c r="VBP4" s="107"/>
      <c r="VBQ4" s="107"/>
      <c r="VBR4" s="107"/>
      <c r="VBS4" s="107"/>
      <c r="VBT4" s="107"/>
      <c r="VBU4" s="107"/>
      <c r="VBV4" s="107"/>
      <c r="VBW4" s="107"/>
      <c r="VBX4" s="107"/>
      <c r="VBY4" s="107"/>
      <c r="VBZ4" s="107"/>
      <c r="VCA4" s="107"/>
      <c r="VCB4" s="107"/>
      <c r="VCC4" s="107"/>
      <c r="VCD4" s="107"/>
      <c r="VCE4" s="107"/>
      <c r="VCF4" s="107"/>
      <c r="VCG4" s="107"/>
      <c r="VCH4" s="107"/>
      <c r="VCI4" s="107"/>
      <c r="VCJ4" s="107"/>
      <c r="VCK4" s="107"/>
      <c r="VCL4" s="107"/>
      <c r="VCM4" s="107"/>
      <c r="VCN4" s="107"/>
      <c r="VCO4" s="107"/>
      <c r="VCP4" s="107"/>
      <c r="VCQ4" s="107"/>
      <c r="VCR4" s="107"/>
      <c r="VCS4" s="107"/>
      <c r="VCT4" s="107"/>
      <c r="VCU4" s="107"/>
      <c r="VCV4" s="107"/>
      <c r="VCW4" s="107"/>
      <c r="VCX4" s="107"/>
      <c r="VCY4" s="107"/>
      <c r="VCZ4" s="107"/>
      <c r="VDA4" s="107"/>
      <c r="VDB4" s="107"/>
      <c r="VDC4" s="107"/>
      <c r="VDD4" s="107"/>
      <c r="VDE4" s="107"/>
      <c r="VDF4" s="107"/>
      <c r="VDG4" s="107"/>
      <c r="VDH4" s="107"/>
      <c r="VDI4" s="107"/>
      <c r="VDJ4" s="107"/>
      <c r="VDK4" s="107"/>
      <c r="VDL4" s="107"/>
      <c r="VDM4" s="107"/>
      <c r="VDN4" s="107"/>
      <c r="VDO4" s="107"/>
      <c r="VDP4" s="107"/>
      <c r="VDQ4" s="107"/>
      <c r="VDR4" s="107"/>
      <c r="VDS4" s="107"/>
      <c r="VDT4" s="107"/>
      <c r="VDU4" s="107"/>
      <c r="VDV4" s="107"/>
      <c r="VDW4" s="107"/>
      <c r="VDX4" s="107"/>
      <c r="VDY4" s="107"/>
      <c r="VDZ4" s="107"/>
      <c r="VEA4" s="107"/>
      <c r="VEB4" s="107"/>
      <c r="VEC4" s="107"/>
      <c r="VED4" s="107"/>
      <c r="VEE4" s="107"/>
      <c r="VEF4" s="107"/>
      <c r="VEG4" s="107"/>
      <c r="VEH4" s="107"/>
      <c r="VEI4" s="107"/>
      <c r="VEJ4" s="107"/>
      <c r="VEK4" s="107"/>
      <c r="VEL4" s="107"/>
      <c r="VEM4" s="107"/>
      <c r="VEN4" s="107"/>
      <c r="VEO4" s="107"/>
      <c r="VEP4" s="107"/>
      <c r="VEQ4" s="107"/>
      <c r="VER4" s="107"/>
      <c r="VES4" s="107"/>
      <c r="VET4" s="107"/>
      <c r="VEU4" s="107"/>
      <c r="VEV4" s="107"/>
      <c r="VEW4" s="107"/>
      <c r="VEX4" s="107"/>
      <c r="VEY4" s="107"/>
      <c r="VEZ4" s="107"/>
      <c r="VFA4" s="107"/>
      <c r="VFB4" s="107"/>
      <c r="VFC4" s="107"/>
      <c r="VFD4" s="107"/>
      <c r="VFE4" s="107"/>
      <c r="VFF4" s="107"/>
      <c r="VFG4" s="107"/>
      <c r="VFH4" s="107"/>
      <c r="VFI4" s="107"/>
      <c r="VFJ4" s="107"/>
      <c r="VFK4" s="107"/>
      <c r="VFL4" s="107"/>
      <c r="VFM4" s="107"/>
      <c r="VFN4" s="107"/>
      <c r="VFO4" s="107"/>
      <c r="VFP4" s="107"/>
      <c r="VFQ4" s="107"/>
      <c r="VFR4" s="107"/>
      <c r="VFS4" s="107"/>
      <c r="VFT4" s="107"/>
      <c r="VFU4" s="107"/>
      <c r="VFV4" s="107"/>
      <c r="VFW4" s="107"/>
      <c r="VFX4" s="107"/>
      <c r="VFY4" s="107"/>
      <c r="VFZ4" s="107"/>
      <c r="VGA4" s="107"/>
      <c r="VGB4" s="107"/>
      <c r="VGC4" s="107"/>
      <c r="VGD4" s="107"/>
      <c r="VGE4" s="107"/>
      <c r="VGF4" s="107"/>
      <c r="VGG4" s="107"/>
      <c r="VGH4" s="107"/>
      <c r="VGI4" s="107"/>
      <c r="VGJ4" s="107"/>
      <c r="VGK4" s="107"/>
      <c r="VGL4" s="107"/>
      <c r="VGM4" s="107"/>
      <c r="VGN4" s="107"/>
      <c r="VGO4" s="107"/>
      <c r="VGP4" s="107"/>
      <c r="VGQ4" s="107"/>
      <c r="VGR4" s="107"/>
      <c r="VGS4" s="107"/>
      <c r="VGT4" s="107"/>
      <c r="VGU4" s="107"/>
      <c r="VGV4" s="107"/>
      <c r="VGW4" s="107"/>
      <c r="VGX4" s="107"/>
      <c r="VGY4" s="107"/>
      <c r="VGZ4" s="107"/>
      <c r="VHA4" s="107"/>
      <c r="VHB4" s="107"/>
      <c r="VHC4" s="107"/>
      <c r="VHD4" s="107"/>
      <c r="VHE4" s="107"/>
      <c r="VHF4" s="107"/>
      <c r="VHG4" s="107"/>
      <c r="VHH4" s="107"/>
      <c r="VHI4" s="107"/>
      <c r="VHJ4" s="107"/>
      <c r="VHK4" s="107"/>
      <c r="VHL4" s="107"/>
      <c r="VHM4" s="107"/>
      <c r="VHN4" s="107"/>
      <c r="VHO4" s="107"/>
      <c r="VHP4" s="107"/>
      <c r="VHQ4" s="107"/>
      <c r="VHR4" s="107"/>
      <c r="VHS4" s="107"/>
      <c r="VHT4" s="107"/>
      <c r="VHU4" s="107"/>
      <c r="VHV4" s="107"/>
      <c r="VHW4" s="107"/>
      <c r="VHX4" s="107"/>
      <c r="VHY4" s="107"/>
      <c r="VHZ4" s="107"/>
      <c r="VIA4" s="107"/>
      <c r="VIB4" s="107"/>
      <c r="VIC4" s="107"/>
      <c r="VID4" s="107"/>
      <c r="VIE4" s="107"/>
      <c r="VIF4" s="107"/>
      <c r="VIG4" s="107"/>
      <c r="VIH4" s="107"/>
      <c r="VII4" s="107"/>
      <c r="VIJ4" s="107"/>
      <c r="VIK4" s="107"/>
      <c r="VIL4" s="107"/>
      <c r="VIM4" s="107"/>
      <c r="VIN4" s="107"/>
      <c r="VIO4" s="107"/>
      <c r="VIP4" s="107"/>
      <c r="VIQ4" s="107"/>
      <c r="VIR4" s="107"/>
      <c r="VIS4" s="107"/>
      <c r="VIT4" s="107"/>
      <c r="VIU4" s="107"/>
      <c r="VIV4" s="107"/>
      <c r="VIW4" s="107"/>
      <c r="VIX4" s="107"/>
      <c r="VIY4" s="107"/>
      <c r="VIZ4" s="107"/>
      <c r="VJA4" s="107"/>
      <c r="VJB4" s="107"/>
      <c r="VJC4" s="107"/>
      <c r="VJD4" s="107"/>
      <c r="VJE4" s="107"/>
      <c r="VJF4" s="107"/>
      <c r="VJG4" s="107"/>
      <c r="VJH4" s="107"/>
      <c r="VJI4" s="107"/>
      <c r="VJJ4" s="107"/>
      <c r="VJK4" s="107"/>
      <c r="VJL4" s="107"/>
      <c r="VJM4" s="107"/>
      <c r="VJN4" s="107"/>
      <c r="VJO4" s="107"/>
      <c r="VJP4" s="107"/>
      <c r="VJQ4" s="107"/>
      <c r="VJR4" s="107"/>
      <c r="VJS4" s="107"/>
      <c r="VJT4" s="107"/>
      <c r="VJU4" s="107"/>
      <c r="VJV4" s="107"/>
      <c r="VJW4" s="107"/>
      <c r="VJX4" s="107"/>
      <c r="VJY4" s="107"/>
      <c r="VJZ4" s="107"/>
      <c r="VKA4" s="107"/>
      <c r="VKB4" s="107"/>
      <c r="VKC4" s="107"/>
      <c r="VKD4" s="107"/>
      <c r="VKE4" s="107"/>
      <c r="VKF4" s="107"/>
      <c r="VKG4" s="107"/>
      <c r="VKH4" s="107"/>
      <c r="VKI4" s="107"/>
      <c r="VKJ4" s="107"/>
      <c r="VKK4" s="107"/>
      <c r="VKL4" s="107"/>
      <c r="VKM4" s="107"/>
      <c r="VKN4" s="107"/>
      <c r="VKO4" s="107"/>
      <c r="VKP4" s="107"/>
      <c r="VKQ4" s="107"/>
      <c r="VKR4" s="107"/>
      <c r="VKS4" s="107"/>
      <c r="VKT4" s="107"/>
      <c r="VKU4" s="107"/>
      <c r="VKV4" s="107"/>
      <c r="VKW4" s="107"/>
      <c r="VKX4" s="107"/>
      <c r="VKY4" s="107"/>
      <c r="VKZ4" s="107"/>
      <c r="VLA4" s="107"/>
      <c r="VLB4" s="107"/>
      <c r="VLC4" s="107"/>
      <c r="VLD4" s="107"/>
      <c r="VLE4" s="107"/>
      <c r="VLF4" s="107"/>
      <c r="VLG4" s="107"/>
      <c r="VLH4" s="107"/>
      <c r="VLI4" s="107"/>
      <c r="VLJ4" s="107"/>
      <c r="VLK4" s="107"/>
      <c r="VLL4" s="107"/>
      <c r="VLM4" s="107"/>
      <c r="VLN4" s="107"/>
      <c r="VLO4" s="107"/>
      <c r="VLP4" s="107"/>
      <c r="VLQ4" s="107"/>
      <c r="VLR4" s="107"/>
      <c r="VLS4" s="107"/>
      <c r="VLT4" s="107"/>
      <c r="VLU4" s="107"/>
      <c r="VLV4" s="107"/>
      <c r="VLW4" s="107"/>
      <c r="VLX4" s="107"/>
      <c r="VLY4" s="107"/>
      <c r="VLZ4" s="107"/>
      <c r="VMA4" s="107"/>
      <c r="VMB4" s="107"/>
      <c r="VMC4" s="107"/>
      <c r="VMD4" s="107"/>
      <c r="VME4" s="107"/>
      <c r="VMF4" s="107"/>
      <c r="VMG4" s="107"/>
      <c r="VMH4" s="107"/>
      <c r="VMI4" s="107"/>
      <c r="VMJ4" s="107"/>
      <c r="VMK4" s="107"/>
      <c r="VML4" s="107"/>
      <c r="VMM4" s="107"/>
      <c r="VMN4" s="107"/>
      <c r="VMO4" s="107"/>
      <c r="VMP4" s="107"/>
      <c r="VMQ4" s="107"/>
      <c r="VMR4" s="107"/>
      <c r="VMS4" s="107"/>
      <c r="VMT4" s="107"/>
      <c r="VMU4" s="107"/>
      <c r="VMV4" s="107"/>
      <c r="VMW4" s="107"/>
      <c r="VMX4" s="107"/>
      <c r="VMY4" s="107"/>
      <c r="VMZ4" s="107"/>
      <c r="VNA4" s="107"/>
      <c r="VNB4" s="107"/>
      <c r="VNC4" s="107"/>
      <c r="VND4" s="107"/>
      <c r="VNE4" s="107"/>
      <c r="VNF4" s="107"/>
      <c r="VNG4" s="107"/>
      <c r="VNH4" s="107"/>
      <c r="VNI4" s="107"/>
      <c r="VNJ4" s="107"/>
      <c r="VNK4" s="107"/>
      <c r="VNL4" s="107"/>
      <c r="VNM4" s="107"/>
      <c r="VNN4" s="107"/>
      <c r="VNO4" s="107"/>
      <c r="VNP4" s="107"/>
      <c r="VNQ4" s="107"/>
      <c r="VNR4" s="107"/>
      <c r="VNS4" s="107"/>
      <c r="VNT4" s="107"/>
      <c r="VNU4" s="107"/>
      <c r="VNV4" s="107"/>
      <c r="VNW4" s="107"/>
      <c r="VNX4" s="107"/>
      <c r="VNY4" s="107"/>
      <c r="VNZ4" s="107"/>
      <c r="VOA4" s="107"/>
      <c r="VOB4" s="107"/>
      <c r="VOC4" s="107"/>
      <c r="VOD4" s="107"/>
      <c r="VOE4" s="107"/>
      <c r="VOF4" s="107"/>
      <c r="VOG4" s="107"/>
      <c r="VOH4" s="107"/>
      <c r="VOI4" s="107"/>
      <c r="VOJ4" s="107"/>
      <c r="VOK4" s="107"/>
      <c r="VOL4" s="107"/>
      <c r="VOM4" s="107"/>
      <c r="VON4" s="107"/>
      <c r="VOO4" s="107"/>
      <c r="VOP4" s="107"/>
      <c r="VOQ4" s="107"/>
      <c r="VOR4" s="107"/>
      <c r="VOS4" s="107"/>
      <c r="VOT4" s="107"/>
      <c r="VOU4" s="107"/>
      <c r="VOV4" s="107"/>
      <c r="VOW4" s="107"/>
      <c r="VOX4" s="107"/>
      <c r="VOY4" s="107"/>
      <c r="VOZ4" s="107"/>
      <c r="VPA4" s="107"/>
      <c r="VPB4" s="107"/>
      <c r="VPC4" s="107"/>
      <c r="VPD4" s="107"/>
      <c r="VPE4" s="107"/>
      <c r="VPF4" s="107"/>
      <c r="VPG4" s="107"/>
      <c r="VPH4" s="107"/>
      <c r="VPI4" s="107"/>
      <c r="VPJ4" s="107"/>
      <c r="VPK4" s="107"/>
      <c r="VPL4" s="107"/>
      <c r="VPM4" s="107"/>
      <c r="VPN4" s="107"/>
      <c r="VPO4" s="107"/>
      <c r="VPP4" s="107"/>
      <c r="VPQ4" s="107"/>
      <c r="VPR4" s="107"/>
      <c r="VPS4" s="107"/>
      <c r="VPT4" s="107"/>
      <c r="VPU4" s="107"/>
      <c r="VPV4" s="107"/>
      <c r="VPW4" s="107"/>
      <c r="VPX4" s="107"/>
      <c r="VPY4" s="107"/>
      <c r="VPZ4" s="107"/>
      <c r="VQA4" s="107"/>
      <c r="VQB4" s="107"/>
      <c r="VQC4" s="107"/>
      <c r="VQD4" s="107"/>
      <c r="VQE4" s="107"/>
      <c r="VQF4" s="107"/>
      <c r="VQG4" s="107"/>
      <c r="VQH4" s="107"/>
      <c r="VQI4" s="107"/>
      <c r="VQJ4" s="107"/>
      <c r="VQK4" s="107"/>
      <c r="VQL4" s="107"/>
      <c r="VQM4" s="107"/>
      <c r="VQN4" s="107"/>
      <c r="VQO4" s="107"/>
      <c r="VQP4" s="107"/>
      <c r="VQQ4" s="107"/>
      <c r="VQR4" s="107"/>
      <c r="VQS4" s="107"/>
      <c r="VQT4" s="107"/>
      <c r="VQU4" s="107"/>
      <c r="VQV4" s="107"/>
      <c r="VQW4" s="107"/>
      <c r="VQX4" s="107"/>
      <c r="VQY4" s="107"/>
      <c r="VQZ4" s="107"/>
      <c r="VRA4" s="107"/>
      <c r="VRB4" s="107"/>
      <c r="VRC4" s="107"/>
      <c r="VRD4" s="107"/>
      <c r="VRE4" s="107"/>
      <c r="VRF4" s="107"/>
      <c r="VRG4" s="107"/>
      <c r="VRH4" s="107"/>
      <c r="VRI4" s="107"/>
      <c r="VRJ4" s="107"/>
      <c r="VRK4" s="107"/>
      <c r="VRL4" s="107"/>
      <c r="VRM4" s="107"/>
      <c r="VRN4" s="107"/>
      <c r="VRO4" s="107"/>
      <c r="VRP4" s="107"/>
      <c r="VRQ4" s="107"/>
      <c r="VRR4" s="107"/>
      <c r="VRS4" s="107"/>
      <c r="VRT4" s="107"/>
      <c r="VRU4" s="107"/>
      <c r="VRV4" s="107"/>
      <c r="VRW4" s="107"/>
      <c r="VRX4" s="107"/>
      <c r="VRY4" s="107"/>
      <c r="VRZ4" s="107"/>
      <c r="VSA4" s="107"/>
      <c r="VSB4" s="107"/>
      <c r="VSC4" s="107"/>
      <c r="VSD4" s="107"/>
      <c r="VSE4" s="107"/>
      <c r="VSF4" s="107"/>
      <c r="VSG4" s="107"/>
      <c r="VSH4" s="107"/>
      <c r="VSI4" s="107"/>
      <c r="VSJ4" s="107"/>
      <c r="VSK4" s="107"/>
      <c r="VSL4" s="107"/>
      <c r="VSM4" s="107"/>
      <c r="VSN4" s="107"/>
      <c r="VSO4" s="107"/>
      <c r="VSP4" s="107"/>
      <c r="VSQ4" s="107"/>
      <c r="VSR4" s="107"/>
      <c r="VSS4" s="107"/>
      <c r="VST4" s="107"/>
      <c r="VSU4" s="107"/>
      <c r="VSV4" s="107"/>
      <c r="VSW4" s="107"/>
      <c r="VSX4" s="107"/>
      <c r="VSY4" s="107"/>
      <c r="VSZ4" s="107"/>
      <c r="VTA4" s="107"/>
      <c r="VTB4" s="107"/>
      <c r="VTC4" s="107"/>
      <c r="VTD4" s="107"/>
      <c r="VTE4" s="107"/>
      <c r="VTF4" s="107"/>
      <c r="VTG4" s="107"/>
      <c r="VTH4" s="107"/>
      <c r="VTI4" s="107"/>
      <c r="VTJ4" s="107"/>
      <c r="VTK4" s="107"/>
      <c r="VTL4" s="107"/>
      <c r="VTM4" s="107"/>
      <c r="VTN4" s="107"/>
      <c r="VTO4" s="107"/>
      <c r="VTP4" s="107"/>
      <c r="VTQ4" s="107"/>
      <c r="VTR4" s="107"/>
      <c r="VTS4" s="107"/>
      <c r="VTT4" s="107"/>
      <c r="VTU4" s="107"/>
      <c r="VTV4" s="107"/>
      <c r="VTW4" s="107"/>
      <c r="VTX4" s="107"/>
      <c r="VTY4" s="107"/>
      <c r="VTZ4" s="107"/>
      <c r="VUA4" s="107"/>
      <c r="VUB4" s="107"/>
      <c r="VUC4" s="107"/>
      <c r="VUD4" s="107"/>
      <c r="VUE4" s="107"/>
      <c r="VUF4" s="107"/>
      <c r="VUG4" s="107"/>
      <c r="VUH4" s="107"/>
      <c r="VUI4" s="107"/>
      <c r="VUJ4" s="107"/>
      <c r="VUK4" s="107"/>
      <c r="VUL4" s="107"/>
      <c r="VUM4" s="107"/>
      <c r="VUN4" s="107"/>
      <c r="VUO4" s="107"/>
      <c r="VUP4" s="107"/>
      <c r="VUQ4" s="107"/>
      <c r="VUR4" s="107"/>
      <c r="VUS4" s="107"/>
      <c r="VUT4" s="107"/>
      <c r="VUU4" s="107"/>
      <c r="VUV4" s="107"/>
      <c r="VUW4" s="107"/>
      <c r="VUX4" s="107"/>
      <c r="VUY4" s="107"/>
      <c r="VUZ4" s="107"/>
      <c r="VVA4" s="107"/>
      <c r="VVB4" s="107"/>
      <c r="VVC4" s="107"/>
      <c r="VVD4" s="107"/>
      <c r="VVE4" s="107"/>
      <c r="VVF4" s="107"/>
      <c r="VVG4" s="107"/>
      <c r="VVH4" s="107"/>
      <c r="VVI4" s="107"/>
      <c r="VVJ4" s="107"/>
      <c r="VVK4" s="107"/>
      <c r="VVL4" s="107"/>
      <c r="VVM4" s="107"/>
      <c r="VVN4" s="107"/>
      <c r="VVO4" s="107"/>
      <c r="VVP4" s="107"/>
      <c r="VVQ4" s="107"/>
      <c r="VVR4" s="107"/>
      <c r="VVS4" s="107"/>
      <c r="VVT4" s="107"/>
      <c r="VVU4" s="107"/>
      <c r="VVV4" s="107"/>
      <c r="VVW4" s="107"/>
      <c r="VVX4" s="107"/>
      <c r="VVY4" s="107"/>
      <c r="VVZ4" s="107"/>
      <c r="VWA4" s="107"/>
      <c r="VWB4" s="107"/>
      <c r="VWC4" s="107"/>
      <c r="VWD4" s="107"/>
      <c r="VWE4" s="107"/>
      <c r="VWF4" s="107"/>
      <c r="VWG4" s="107"/>
      <c r="VWH4" s="107"/>
      <c r="VWI4" s="107"/>
      <c r="VWJ4" s="107"/>
      <c r="VWK4" s="107"/>
      <c r="VWL4" s="107"/>
      <c r="VWM4" s="107"/>
      <c r="VWN4" s="107"/>
      <c r="VWO4" s="107"/>
      <c r="VWP4" s="107"/>
      <c r="VWQ4" s="107"/>
      <c r="VWR4" s="107"/>
      <c r="VWS4" s="107"/>
      <c r="VWT4" s="107"/>
      <c r="VWU4" s="107"/>
      <c r="VWV4" s="107"/>
      <c r="VWW4" s="107"/>
      <c r="VWX4" s="107"/>
      <c r="VWY4" s="107"/>
      <c r="VWZ4" s="107"/>
      <c r="VXA4" s="107"/>
      <c r="VXB4" s="107"/>
      <c r="VXC4" s="107"/>
      <c r="VXD4" s="107"/>
      <c r="VXE4" s="107"/>
      <c r="VXF4" s="107"/>
      <c r="VXG4" s="107"/>
      <c r="VXH4" s="107"/>
      <c r="VXI4" s="107"/>
      <c r="VXJ4" s="107"/>
      <c r="VXK4" s="107"/>
      <c r="VXL4" s="107"/>
      <c r="VXM4" s="107"/>
      <c r="VXN4" s="107"/>
      <c r="VXO4" s="107"/>
      <c r="VXP4" s="107"/>
      <c r="VXQ4" s="107"/>
      <c r="VXR4" s="107"/>
      <c r="VXS4" s="107"/>
      <c r="VXT4" s="107"/>
      <c r="VXU4" s="107"/>
      <c r="VXV4" s="107"/>
      <c r="VXW4" s="107"/>
      <c r="VXX4" s="107"/>
      <c r="VXY4" s="107"/>
      <c r="VXZ4" s="107"/>
      <c r="VYA4" s="107"/>
      <c r="VYB4" s="107"/>
      <c r="VYC4" s="107"/>
      <c r="VYD4" s="107"/>
      <c r="VYE4" s="107"/>
      <c r="VYF4" s="107"/>
      <c r="VYG4" s="107"/>
      <c r="VYH4" s="107"/>
      <c r="VYI4" s="107"/>
      <c r="VYJ4" s="107"/>
      <c r="VYK4" s="107"/>
      <c r="VYL4" s="107"/>
      <c r="VYM4" s="107"/>
      <c r="VYN4" s="107"/>
      <c r="VYO4" s="107"/>
      <c r="VYP4" s="107"/>
      <c r="VYQ4" s="107"/>
      <c r="VYR4" s="107"/>
      <c r="VYS4" s="107"/>
      <c r="VYT4" s="107"/>
      <c r="VYU4" s="107"/>
      <c r="VYV4" s="107"/>
      <c r="VYW4" s="107"/>
      <c r="VYX4" s="107"/>
      <c r="VYY4" s="107"/>
      <c r="VYZ4" s="107"/>
      <c r="VZA4" s="107"/>
      <c r="VZB4" s="107"/>
      <c r="VZC4" s="107"/>
      <c r="VZD4" s="107"/>
      <c r="VZE4" s="107"/>
      <c r="VZF4" s="107"/>
      <c r="VZG4" s="107"/>
      <c r="VZH4" s="107"/>
      <c r="VZI4" s="107"/>
      <c r="VZJ4" s="107"/>
      <c r="VZK4" s="107"/>
      <c r="VZL4" s="107"/>
      <c r="VZM4" s="107"/>
      <c r="VZN4" s="107"/>
      <c r="VZO4" s="107"/>
      <c r="VZP4" s="107"/>
      <c r="VZQ4" s="107"/>
      <c r="VZR4" s="107"/>
      <c r="VZS4" s="107"/>
      <c r="VZT4" s="107"/>
      <c r="VZU4" s="107"/>
      <c r="VZV4" s="107"/>
      <c r="VZW4" s="107"/>
      <c r="VZX4" s="107"/>
      <c r="VZY4" s="107"/>
      <c r="VZZ4" s="107"/>
      <c r="WAA4" s="107"/>
      <c r="WAB4" s="107"/>
      <c r="WAC4" s="107"/>
      <c r="WAD4" s="107"/>
      <c r="WAE4" s="107"/>
      <c r="WAF4" s="107"/>
      <c r="WAG4" s="107"/>
      <c r="WAH4" s="107"/>
      <c r="WAI4" s="107"/>
      <c r="WAJ4" s="107"/>
      <c r="WAK4" s="107"/>
      <c r="WAL4" s="107"/>
      <c r="WAM4" s="107"/>
      <c r="WAN4" s="107"/>
      <c r="WAO4" s="107"/>
      <c r="WAP4" s="107"/>
      <c r="WAQ4" s="107"/>
      <c r="WAR4" s="107"/>
      <c r="WAS4" s="107"/>
      <c r="WAT4" s="107"/>
      <c r="WAU4" s="107"/>
      <c r="WAV4" s="107"/>
      <c r="WAW4" s="107"/>
      <c r="WAX4" s="107"/>
      <c r="WAY4" s="107"/>
      <c r="WAZ4" s="107"/>
      <c r="WBA4" s="107"/>
      <c r="WBB4" s="107"/>
      <c r="WBC4" s="107"/>
      <c r="WBD4" s="107"/>
      <c r="WBE4" s="107"/>
      <c r="WBF4" s="107"/>
      <c r="WBG4" s="107"/>
      <c r="WBH4" s="107"/>
      <c r="WBI4" s="107"/>
      <c r="WBJ4" s="107"/>
      <c r="WBK4" s="107"/>
      <c r="WBL4" s="107"/>
      <c r="WBM4" s="107"/>
      <c r="WBN4" s="107"/>
      <c r="WBO4" s="107"/>
      <c r="WBP4" s="107"/>
      <c r="WBQ4" s="107"/>
      <c r="WBR4" s="107"/>
      <c r="WBS4" s="107"/>
      <c r="WBT4" s="107"/>
      <c r="WBU4" s="107"/>
      <c r="WBV4" s="107"/>
      <c r="WBW4" s="107"/>
      <c r="WBX4" s="107"/>
      <c r="WBY4" s="107"/>
      <c r="WBZ4" s="107"/>
      <c r="WCA4" s="107"/>
      <c r="WCB4" s="107"/>
      <c r="WCC4" s="107"/>
      <c r="WCD4" s="107"/>
      <c r="WCE4" s="107"/>
      <c r="WCF4" s="107"/>
      <c r="WCG4" s="107"/>
      <c r="WCH4" s="107"/>
      <c r="WCI4" s="107"/>
      <c r="WCJ4" s="107"/>
      <c r="WCK4" s="107"/>
      <c r="WCL4" s="107"/>
      <c r="WCM4" s="107"/>
      <c r="WCN4" s="107"/>
      <c r="WCO4" s="107"/>
      <c r="WCP4" s="107"/>
      <c r="WCQ4" s="107"/>
      <c r="WCR4" s="107"/>
      <c r="WCS4" s="107"/>
      <c r="WCT4" s="107"/>
      <c r="WCU4" s="107"/>
      <c r="WCV4" s="107"/>
      <c r="WCW4" s="107"/>
      <c r="WCX4" s="107"/>
      <c r="WCY4" s="107"/>
      <c r="WCZ4" s="107"/>
      <c r="WDA4" s="107"/>
      <c r="WDB4" s="107"/>
      <c r="WDC4" s="107"/>
      <c r="WDD4" s="107"/>
      <c r="WDE4" s="107"/>
      <c r="WDF4" s="107"/>
      <c r="WDG4" s="107"/>
      <c r="WDH4" s="107"/>
      <c r="WDI4" s="107"/>
      <c r="WDJ4" s="107"/>
      <c r="WDK4" s="107"/>
      <c r="WDL4" s="107"/>
      <c r="WDM4" s="107"/>
      <c r="WDN4" s="107"/>
      <c r="WDO4" s="107"/>
      <c r="WDP4" s="107"/>
      <c r="WDQ4" s="107"/>
      <c r="WDR4" s="107"/>
      <c r="WDS4" s="107"/>
      <c r="WDT4" s="107"/>
      <c r="WDU4" s="107"/>
      <c r="WDV4" s="107"/>
      <c r="WDW4" s="107"/>
      <c r="WDX4" s="107"/>
      <c r="WDY4" s="107"/>
      <c r="WDZ4" s="107"/>
      <c r="WEA4" s="107"/>
      <c r="WEB4" s="107"/>
      <c r="WEC4" s="107"/>
      <c r="WED4" s="107"/>
      <c r="WEE4" s="107"/>
      <c r="WEF4" s="107"/>
      <c r="WEG4" s="107"/>
      <c r="WEH4" s="107"/>
      <c r="WEI4" s="107"/>
      <c r="WEJ4" s="107"/>
      <c r="WEK4" s="107"/>
      <c r="WEL4" s="107"/>
      <c r="WEM4" s="107"/>
      <c r="WEN4" s="107"/>
      <c r="WEO4" s="107"/>
      <c r="WEP4" s="107"/>
      <c r="WEQ4" s="107"/>
      <c r="WER4" s="107"/>
      <c r="WES4" s="107"/>
      <c r="WET4" s="107"/>
      <c r="WEU4" s="107"/>
      <c r="WEV4" s="107"/>
      <c r="WEW4" s="107"/>
      <c r="WEX4" s="107"/>
      <c r="WEY4" s="107"/>
      <c r="WEZ4" s="107"/>
      <c r="WFA4" s="107"/>
      <c r="WFB4" s="107"/>
      <c r="WFC4" s="107"/>
      <c r="WFD4" s="107"/>
      <c r="WFE4" s="107"/>
      <c r="WFF4" s="107"/>
      <c r="WFG4" s="107"/>
      <c r="WFH4" s="107"/>
      <c r="WFI4" s="107"/>
      <c r="WFJ4" s="107"/>
      <c r="WFK4" s="107"/>
      <c r="WFL4" s="107"/>
      <c r="WFM4" s="107"/>
      <c r="WFN4" s="107"/>
      <c r="WFO4" s="107"/>
      <c r="WFP4" s="107"/>
      <c r="WFQ4" s="107"/>
      <c r="WFR4" s="107"/>
      <c r="WFS4" s="107"/>
      <c r="WFT4" s="107"/>
      <c r="WFU4" s="107"/>
      <c r="WFV4" s="107"/>
      <c r="WFW4" s="107"/>
      <c r="WFX4" s="107"/>
      <c r="WFY4" s="107"/>
      <c r="WFZ4" s="107"/>
      <c r="WGA4" s="107"/>
      <c r="WGB4" s="107"/>
      <c r="WGC4" s="107"/>
      <c r="WGD4" s="107"/>
      <c r="WGE4" s="107"/>
      <c r="WGF4" s="107"/>
      <c r="WGG4" s="107"/>
      <c r="WGH4" s="107"/>
      <c r="WGI4" s="107"/>
      <c r="WGJ4" s="107"/>
      <c r="WGK4" s="107"/>
      <c r="WGL4" s="107"/>
      <c r="WGM4" s="107"/>
      <c r="WGN4" s="107"/>
      <c r="WGO4" s="107"/>
      <c r="WGP4" s="107"/>
      <c r="WGQ4" s="107"/>
      <c r="WGR4" s="107"/>
      <c r="WGS4" s="107"/>
      <c r="WGT4" s="107"/>
      <c r="WGU4" s="107"/>
      <c r="WGV4" s="107"/>
      <c r="WGW4" s="107"/>
      <c r="WGX4" s="107"/>
      <c r="WGY4" s="107"/>
      <c r="WGZ4" s="107"/>
      <c r="WHA4" s="107"/>
      <c r="WHB4" s="107"/>
      <c r="WHC4" s="107"/>
      <c r="WHD4" s="107"/>
      <c r="WHE4" s="107"/>
      <c r="WHF4" s="107"/>
      <c r="WHG4" s="107"/>
      <c r="WHH4" s="107"/>
      <c r="WHI4" s="107"/>
      <c r="WHJ4" s="107"/>
      <c r="WHK4" s="107"/>
      <c r="WHL4" s="107"/>
      <c r="WHM4" s="107"/>
      <c r="WHN4" s="107"/>
      <c r="WHO4" s="107"/>
      <c r="WHP4" s="107"/>
      <c r="WHQ4" s="107"/>
      <c r="WHR4" s="107"/>
      <c r="WHS4" s="107"/>
      <c r="WHT4" s="107"/>
      <c r="WHU4" s="107"/>
      <c r="WHV4" s="107"/>
      <c r="WHW4" s="107"/>
      <c r="WHX4" s="107"/>
      <c r="WHY4" s="107"/>
      <c r="WHZ4" s="107"/>
      <c r="WIA4" s="107"/>
      <c r="WIB4" s="107"/>
      <c r="WIC4" s="107"/>
      <c r="WID4" s="107"/>
      <c r="WIE4" s="107"/>
      <c r="WIF4" s="107"/>
      <c r="WIG4" s="107"/>
      <c r="WIH4" s="107"/>
      <c r="WII4" s="107"/>
      <c r="WIJ4" s="107"/>
      <c r="WIK4" s="107"/>
      <c r="WIL4" s="107"/>
      <c r="WIM4" s="107"/>
      <c r="WIN4" s="107"/>
      <c r="WIO4" s="107"/>
      <c r="WIP4" s="107"/>
      <c r="WIQ4" s="107"/>
      <c r="WIR4" s="107"/>
      <c r="WIS4" s="107"/>
      <c r="WIT4" s="107"/>
      <c r="WIU4" s="107"/>
      <c r="WIV4" s="107"/>
      <c r="WIW4" s="107"/>
      <c r="WIX4" s="107"/>
      <c r="WIY4" s="107"/>
      <c r="WIZ4" s="107"/>
      <c r="WJA4" s="107"/>
      <c r="WJB4" s="107"/>
      <c r="WJC4" s="107"/>
      <c r="WJD4" s="107"/>
      <c r="WJE4" s="107"/>
      <c r="WJF4" s="107"/>
      <c r="WJG4" s="107"/>
      <c r="WJH4" s="107"/>
      <c r="WJI4" s="107"/>
      <c r="WJJ4" s="107"/>
      <c r="WJK4" s="107"/>
      <c r="WJL4" s="107"/>
      <c r="WJM4" s="107"/>
      <c r="WJN4" s="107"/>
      <c r="WJO4" s="107"/>
      <c r="WJP4" s="107"/>
      <c r="WJQ4" s="107"/>
      <c r="WJR4" s="107"/>
      <c r="WJS4" s="107"/>
      <c r="WJT4" s="107"/>
      <c r="WJU4" s="107"/>
      <c r="WJV4" s="107"/>
      <c r="WJW4" s="107"/>
      <c r="WJX4" s="107"/>
      <c r="WJY4" s="107"/>
      <c r="WJZ4" s="107"/>
      <c r="WKA4" s="107"/>
      <c r="WKB4" s="107"/>
      <c r="WKC4" s="107"/>
      <c r="WKD4" s="107"/>
      <c r="WKE4" s="107"/>
      <c r="WKF4" s="107"/>
      <c r="WKG4" s="107"/>
      <c r="WKH4" s="107"/>
      <c r="WKI4" s="107"/>
      <c r="WKJ4" s="107"/>
      <c r="WKK4" s="107"/>
      <c r="WKL4" s="107"/>
      <c r="WKM4" s="107"/>
      <c r="WKN4" s="107"/>
      <c r="WKO4" s="107"/>
      <c r="WKP4" s="107"/>
      <c r="WKQ4" s="107"/>
      <c r="WKR4" s="107"/>
      <c r="WKS4" s="107"/>
      <c r="WKT4" s="107"/>
      <c r="WKU4" s="107"/>
      <c r="WKV4" s="107"/>
      <c r="WKW4" s="107"/>
      <c r="WKX4" s="107"/>
      <c r="WKY4" s="107"/>
      <c r="WKZ4" s="107"/>
      <c r="WLA4" s="107"/>
      <c r="WLB4" s="107"/>
      <c r="WLC4" s="107"/>
      <c r="WLD4" s="107"/>
      <c r="WLE4" s="107"/>
      <c r="WLF4" s="107"/>
      <c r="WLG4" s="107"/>
      <c r="WLH4" s="107"/>
      <c r="WLI4" s="107"/>
      <c r="WLJ4" s="107"/>
      <c r="WLK4" s="107"/>
      <c r="WLL4" s="107"/>
      <c r="WLM4" s="107"/>
      <c r="WLN4" s="107"/>
      <c r="WLO4" s="107"/>
      <c r="WLP4" s="107"/>
      <c r="WLQ4" s="107"/>
      <c r="WLR4" s="107"/>
      <c r="WLS4" s="107"/>
      <c r="WLT4" s="107"/>
      <c r="WLU4" s="107"/>
      <c r="WLV4" s="107"/>
      <c r="WLW4" s="107"/>
      <c r="WLX4" s="107"/>
      <c r="WLY4" s="107"/>
      <c r="WLZ4" s="107"/>
      <c r="WMA4" s="107"/>
      <c r="WMB4" s="107"/>
      <c r="WMC4" s="107"/>
      <c r="WMD4" s="107"/>
      <c r="WME4" s="107"/>
      <c r="WMF4" s="107"/>
      <c r="WMG4" s="107"/>
      <c r="WMH4" s="107"/>
      <c r="WMI4" s="107"/>
      <c r="WMJ4" s="107"/>
      <c r="WMK4" s="107"/>
      <c r="WML4" s="107"/>
      <c r="WMM4" s="107"/>
      <c r="WMN4" s="107"/>
      <c r="WMO4" s="107"/>
      <c r="WMP4" s="107"/>
      <c r="WMQ4" s="107"/>
      <c r="WMR4" s="107"/>
      <c r="WMS4" s="107"/>
      <c r="WMT4" s="107"/>
      <c r="WMU4" s="107"/>
      <c r="WMV4" s="107"/>
      <c r="WMW4" s="107"/>
      <c r="WMX4" s="107"/>
      <c r="WMY4" s="107"/>
      <c r="WMZ4" s="107"/>
      <c r="WNA4" s="107"/>
      <c r="WNB4" s="107"/>
      <c r="WNC4" s="107"/>
      <c r="WND4" s="107"/>
      <c r="WNE4" s="107"/>
      <c r="WNF4" s="107"/>
      <c r="WNG4" s="107"/>
      <c r="WNH4" s="107"/>
      <c r="WNI4" s="107"/>
      <c r="WNJ4" s="107"/>
      <c r="WNK4" s="107"/>
      <c r="WNL4" s="107"/>
      <c r="WNM4" s="107"/>
      <c r="WNN4" s="107"/>
      <c r="WNO4" s="107"/>
      <c r="WNP4" s="107"/>
      <c r="WNQ4" s="107"/>
      <c r="WNR4" s="107"/>
      <c r="WNS4" s="107"/>
      <c r="WNT4" s="107"/>
      <c r="WNU4" s="107"/>
      <c r="WNV4" s="107"/>
      <c r="WNW4" s="107"/>
      <c r="WNX4" s="107"/>
      <c r="WNY4" s="107"/>
      <c r="WNZ4" s="107"/>
      <c r="WOA4" s="107"/>
      <c r="WOB4" s="107"/>
      <c r="WOC4" s="107"/>
      <c r="WOD4" s="107"/>
      <c r="WOE4" s="107"/>
      <c r="WOF4" s="107"/>
      <c r="WOG4" s="107"/>
      <c r="WOH4" s="107"/>
      <c r="WOI4" s="107"/>
      <c r="WOJ4" s="107"/>
      <c r="WOK4" s="107"/>
      <c r="WOL4" s="107"/>
      <c r="WOM4" s="107"/>
      <c r="WON4" s="107"/>
      <c r="WOO4" s="107"/>
      <c r="WOP4" s="107"/>
      <c r="WOQ4" s="107"/>
      <c r="WOR4" s="107"/>
      <c r="WOS4" s="107"/>
      <c r="WOT4" s="107"/>
      <c r="WOU4" s="107"/>
      <c r="WOV4" s="107"/>
      <c r="WOW4" s="107"/>
      <c r="WOX4" s="107"/>
      <c r="WOY4" s="107"/>
      <c r="WOZ4" s="107"/>
      <c r="WPA4" s="107"/>
      <c r="WPB4" s="107"/>
      <c r="WPC4" s="107"/>
      <c r="WPD4" s="107"/>
      <c r="WPE4" s="107"/>
      <c r="WPF4" s="107"/>
      <c r="WPG4" s="107"/>
      <c r="WPH4" s="107"/>
      <c r="WPI4" s="107"/>
      <c r="WPJ4" s="107"/>
      <c r="WPK4" s="107"/>
      <c r="WPL4" s="107"/>
      <c r="WPM4" s="107"/>
      <c r="WPN4" s="107"/>
      <c r="WPO4" s="107"/>
      <c r="WPP4" s="107"/>
      <c r="WPQ4" s="107"/>
      <c r="WPR4" s="107"/>
      <c r="WPS4" s="107"/>
      <c r="WPT4" s="107"/>
      <c r="WPU4" s="107"/>
      <c r="WPV4" s="107"/>
      <c r="WPW4" s="107"/>
      <c r="WPX4" s="107"/>
      <c r="WPY4" s="107"/>
      <c r="WPZ4" s="107"/>
      <c r="WQA4" s="107"/>
      <c r="WQB4" s="107"/>
      <c r="WQC4" s="107"/>
      <c r="WQD4" s="107"/>
      <c r="WQE4" s="107"/>
      <c r="WQF4" s="107"/>
      <c r="WQG4" s="107"/>
      <c r="WQH4" s="107"/>
      <c r="WQI4" s="107"/>
      <c r="WQJ4" s="107"/>
      <c r="WQK4" s="107"/>
      <c r="WQL4" s="107"/>
      <c r="WQM4" s="107"/>
      <c r="WQN4" s="107"/>
      <c r="WQO4" s="107"/>
      <c r="WQP4" s="107"/>
      <c r="WQQ4" s="107"/>
      <c r="WQR4" s="107"/>
      <c r="WQS4" s="107"/>
      <c r="WQT4" s="107"/>
      <c r="WQU4" s="107"/>
      <c r="WQV4" s="107"/>
      <c r="WQW4" s="107"/>
      <c r="WQX4" s="107"/>
      <c r="WQY4" s="107"/>
      <c r="WQZ4" s="107"/>
      <c r="WRA4" s="107"/>
      <c r="WRB4" s="107"/>
      <c r="WRC4" s="107"/>
      <c r="WRD4" s="107"/>
      <c r="WRE4" s="107"/>
      <c r="WRF4" s="107"/>
      <c r="WRG4" s="107"/>
      <c r="WRH4" s="107"/>
      <c r="WRI4" s="107"/>
      <c r="WRJ4" s="107"/>
      <c r="WRK4" s="107"/>
      <c r="WRL4" s="107"/>
      <c r="WRM4" s="107"/>
      <c r="WRN4" s="107"/>
      <c r="WRO4" s="107"/>
      <c r="WRP4" s="107"/>
      <c r="WRQ4" s="107"/>
      <c r="WRR4" s="107"/>
      <c r="WRS4" s="107"/>
      <c r="WRT4" s="107"/>
      <c r="WRU4" s="107"/>
      <c r="WRV4" s="107"/>
      <c r="WRW4" s="107"/>
      <c r="WRX4" s="107"/>
      <c r="WRY4" s="107"/>
      <c r="WRZ4" s="107"/>
      <c r="WSA4" s="107"/>
      <c r="WSB4" s="107"/>
      <c r="WSC4" s="107"/>
      <c r="WSD4" s="107"/>
      <c r="WSE4" s="107"/>
      <c r="WSF4" s="107"/>
      <c r="WSG4" s="107"/>
      <c r="WSH4" s="107"/>
      <c r="WSI4" s="107"/>
      <c r="WSJ4" s="107"/>
      <c r="WSK4" s="107"/>
      <c r="WSL4" s="107"/>
      <c r="WSM4" s="107"/>
      <c r="WSN4" s="107"/>
      <c r="WSO4" s="107"/>
      <c r="WSP4" s="107"/>
      <c r="WSQ4" s="107"/>
      <c r="WSR4" s="107"/>
      <c r="WSS4" s="107"/>
      <c r="WST4" s="107"/>
      <c r="WSU4" s="107"/>
      <c r="WSV4" s="107"/>
      <c r="WSW4" s="107"/>
      <c r="WSX4" s="107"/>
      <c r="WSY4" s="107"/>
      <c r="WSZ4" s="107"/>
      <c r="WTA4" s="107"/>
      <c r="WTB4" s="107"/>
      <c r="WTC4" s="107"/>
      <c r="WTD4" s="107"/>
      <c r="WTE4" s="107"/>
      <c r="WTF4" s="107"/>
      <c r="WTG4" s="107"/>
      <c r="WTH4" s="107"/>
      <c r="WTI4" s="107"/>
      <c r="WTJ4" s="107"/>
      <c r="WTK4" s="107"/>
      <c r="WTL4" s="107"/>
      <c r="WTM4" s="107"/>
      <c r="WTN4" s="107"/>
      <c r="WTO4" s="107"/>
      <c r="WTP4" s="107"/>
      <c r="WTQ4" s="107"/>
      <c r="WTR4" s="107"/>
      <c r="WTS4" s="107"/>
      <c r="WTT4" s="107"/>
      <c r="WTU4" s="107"/>
      <c r="WTV4" s="107"/>
      <c r="WTW4" s="107"/>
      <c r="WTX4" s="107"/>
      <c r="WTY4" s="107"/>
      <c r="WTZ4" s="107"/>
      <c r="WUA4" s="107"/>
      <c r="WUB4" s="107"/>
      <c r="WUC4" s="107"/>
      <c r="WUD4" s="107"/>
      <c r="WUE4" s="107"/>
      <c r="WUF4" s="107"/>
      <c r="WUG4" s="107"/>
      <c r="WUH4" s="107"/>
      <c r="WUI4" s="107"/>
      <c r="WUJ4" s="107"/>
      <c r="WUK4" s="107"/>
      <c r="WUL4" s="107"/>
      <c r="WUM4" s="107"/>
      <c r="WUN4" s="107"/>
      <c r="WUO4" s="107"/>
      <c r="WUP4" s="107"/>
      <c r="WUQ4" s="107"/>
      <c r="WUR4" s="107"/>
      <c r="WUS4" s="107"/>
      <c r="WUT4" s="107"/>
      <c r="WUU4" s="107"/>
      <c r="WUV4" s="107"/>
      <c r="WUW4" s="107"/>
      <c r="WUX4" s="107"/>
      <c r="WUY4" s="107"/>
      <c r="WUZ4" s="107"/>
      <c r="WVA4" s="107"/>
      <c r="WVB4" s="107"/>
      <c r="WVC4" s="107"/>
      <c r="WVD4" s="107"/>
      <c r="WVE4" s="107"/>
      <c r="WVF4" s="107"/>
      <c r="WVG4" s="107"/>
      <c r="WVH4" s="107"/>
      <c r="WVI4" s="107"/>
      <c r="WVJ4" s="107"/>
      <c r="WVK4" s="107"/>
      <c r="WVL4" s="107"/>
      <c r="WVM4" s="107"/>
      <c r="WVN4" s="107"/>
      <c r="WVO4" s="107"/>
      <c r="WVP4" s="107"/>
      <c r="WVQ4" s="107"/>
      <c r="WVR4" s="107"/>
      <c r="WVS4" s="107"/>
      <c r="WVT4" s="107"/>
      <c r="WVU4" s="107"/>
      <c r="WVV4" s="107"/>
      <c r="WVW4" s="107"/>
      <c r="WVX4" s="107"/>
      <c r="WVY4" s="107"/>
      <c r="WVZ4" s="107"/>
      <c r="WWA4" s="107"/>
      <c r="WWB4" s="107"/>
      <c r="WWC4" s="107"/>
      <c r="WWD4" s="107"/>
      <c r="WWE4" s="107"/>
      <c r="WWF4" s="107"/>
      <c r="WWG4" s="107"/>
      <c r="WWH4" s="107"/>
      <c r="WWI4" s="107"/>
      <c r="WWJ4" s="107"/>
      <c r="WWK4" s="107"/>
      <c r="WWL4" s="107"/>
      <c r="WWM4" s="107"/>
      <c r="WWN4" s="107"/>
      <c r="WWO4" s="107"/>
      <c r="WWP4" s="107"/>
      <c r="WWQ4" s="107"/>
      <c r="WWR4" s="107"/>
      <c r="WWS4" s="107"/>
      <c r="WWT4" s="107"/>
      <c r="WWU4" s="107"/>
      <c r="WWV4" s="107"/>
      <c r="WWW4" s="107"/>
      <c r="WWX4" s="107"/>
      <c r="WWY4" s="107"/>
      <c r="WWZ4" s="107"/>
      <c r="WXA4" s="107"/>
      <c r="WXB4" s="107"/>
      <c r="WXC4" s="107"/>
      <c r="WXD4" s="107"/>
      <c r="WXE4" s="107"/>
      <c r="WXF4" s="107"/>
      <c r="WXG4" s="107"/>
      <c r="WXH4" s="107"/>
      <c r="WXI4" s="107"/>
      <c r="WXJ4" s="107"/>
      <c r="WXK4" s="107"/>
      <c r="WXL4" s="107"/>
      <c r="WXM4" s="107"/>
      <c r="WXN4" s="107"/>
      <c r="WXO4" s="107"/>
      <c r="WXP4" s="107"/>
      <c r="WXQ4" s="107"/>
      <c r="WXR4" s="107"/>
      <c r="WXS4" s="107"/>
      <c r="WXT4" s="107"/>
      <c r="WXU4" s="107"/>
      <c r="WXV4" s="107"/>
      <c r="WXW4" s="107"/>
      <c r="WXX4" s="107"/>
      <c r="WXY4" s="107"/>
      <c r="WXZ4" s="107"/>
      <c r="WYA4" s="107"/>
      <c r="WYB4" s="107"/>
      <c r="WYC4" s="107"/>
      <c r="WYD4" s="107"/>
      <c r="WYE4" s="107"/>
      <c r="WYF4" s="107"/>
      <c r="WYG4" s="107"/>
      <c r="WYH4" s="107"/>
      <c r="WYI4" s="107"/>
      <c r="WYJ4" s="107"/>
      <c r="WYK4" s="107"/>
      <c r="WYL4" s="107"/>
      <c r="WYM4" s="107"/>
      <c r="WYN4" s="107"/>
      <c r="WYO4" s="107"/>
      <c r="WYP4" s="107"/>
      <c r="WYQ4" s="107"/>
      <c r="WYR4" s="107"/>
      <c r="WYS4" s="107"/>
      <c r="WYT4" s="107"/>
      <c r="WYU4" s="107"/>
      <c r="WYV4" s="107"/>
      <c r="WYW4" s="107"/>
      <c r="WYX4" s="107"/>
      <c r="WYY4" s="107"/>
      <c r="WYZ4" s="107"/>
      <c r="WZA4" s="107"/>
      <c r="WZB4" s="107"/>
      <c r="WZC4" s="107"/>
      <c r="WZD4" s="107"/>
      <c r="WZE4" s="107"/>
      <c r="WZF4" s="107"/>
      <c r="WZG4" s="107"/>
      <c r="WZH4" s="107"/>
      <c r="WZI4" s="107"/>
      <c r="WZJ4" s="107"/>
      <c r="WZK4" s="107"/>
      <c r="WZL4" s="107"/>
      <c r="WZM4" s="107"/>
      <c r="WZN4" s="107"/>
      <c r="WZO4" s="107"/>
      <c r="WZP4" s="107"/>
      <c r="WZQ4" s="107"/>
      <c r="WZR4" s="107"/>
      <c r="WZS4" s="107"/>
      <c r="WZT4" s="107"/>
      <c r="WZU4" s="107"/>
      <c r="WZV4" s="107"/>
      <c r="WZW4" s="107"/>
      <c r="WZX4" s="107"/>
      <c r="WZY4" s="107"/>
      <c r="WZZ4" s="107"/>
      <c r="XAA4" s="107"/>
      <c r="XAB4" s="107"/>
      <c r="XAC4" s="107"/>
      <c r="XAD4" s="107"/>
      <c r="XAE4" s="107"/>
      <c r="XAF4" s="107"/>
      <c r="XAG4" s="107"/>
      <c r="XAH4" s="107"/>
      <c r="XAI4" s="107"/>
      <c r="XAJ4" s="107"/>
      <c r="XAK4" s="107"/>
      <c r="XAL4" s="107"/>
      <c r="XAM4" s="107"/>
      <c r="XAN4" s="107"/>
      <c r="XAO4" s="107"/>
      <c r="XAP4" s="107"/>
      <c r="XAQ4" s="107"/>
      <c r="XAR4" s="107"/>
      <c r="XAS4" s="107"/>
      <c r="XAT4" s="107"/>
      <c r="XAU4" s="107"/>
      <c r="XAV4" s="107"/>
      <c r="XAW4" s="107"/>
      <c r="XAX4" s="107"/>
      <c r="XAY4" s="107"/>
      <c r="XAZ4" s="107"/>
      <c r="XBA4" s="107"/>
      <c r="XBB4" s="107"/>
      <c r="XBC4" s="107"/>
      <c r="XBD4" s="107"/>
      <c r="XBE4" s="107"/>
      <c r="XBF4" s="107"/>
      <c r="XBG4" s="107"/>
      <c r="XBH4" s="107"/>
      <c r="XBI4" s="107"/>
      <c r="XBJ4" s="107"/>
      <c r="XBK4" s="107"/>
      <c r="XBL4" s="107"/>
      <c r="XBM4" s="107"/>
      <c r="XBN4" s="107"/>
      <c r="XBO4" s="107"/>
      <c r="XBP4" s="107"/>
      <c r="XBQ4" s="107"/>
      <c r="XBR4" s="107"/>
      <c r="XBS4" s="107"/>
      <c r="XBT4" s="107"/>
      <c r="XBU4" s="107"/>
      <c r="XBV4" s="107"/>
      <c r="XBW4" s="107"/>
      <c r="XBX4" s="107"/>
      <c r="XBY4" s="107"/>
      <c r="XBZ4" s="107"/>
      <c r="XCA4" s="107"/>
      <c r="XCB4" s="107"/>
      <c r="XCC4" s="107"/>
      <c r="XCD4" s="107"/>
      <c r="XCE4" s="107"/>
      <c r="XCF4" s="107"/>
      <c r="XCG4" s="107"/>
      <c r="XCH4" s="107"/>
      <c r="XCI4" s="107"/>
      <c r="XCJ4" s="107"/>
      <c r="XCK4" s="107"/>
      <c r="XCL4" s="107"/>
      <c r="XCM4" s="107"/>
      <c r="XCN4" s="107"/>
      <c r="XCO4" s="107"/>
      <c r="XCP4" s="107"/>
      <c r="XCQ4" s="107"/>
      <c r="XCR4" s="107"/>
      <c r="XCS4" s="107"/>
      <c r="XCT4" s="107"/>
      <c r="XCU4" s="107"/>
      <c r="XCV4" s="107"/>
      <c r="XCW4" s="107"/>
      <c r="XCX4" s="107"/>
      <c r="XCY4" s="107"/>
      <c r="XCZ4" s="107"/>
      <c r="XDA4" s="107"/>
      <c r="XDB4" s="107"/>
      <c r="XDC4" s="107"/>
      <c r="XDD4" s="107"/>
      <c r="XDE4" s="107"/>
      <c r="XDF4" s="107"/>
      <c r="XDG4" s="107"/>
      <c r="XDH4" s="107"/>
      <c r="XDI4" s="107"/>
      <c r="XDJ4" s="107"/>
      <c r="XDK4" s="107"/>
      <c r="XDL4" s="107"/>
      <c r="XDM4" s="107"/>
      <c r="XDN4" s="107"/>
      <c r="XDO4" s="107"/>
      <c r="XDP4" s="107"/>
      <c r="XDQ4" s="107"/>
      <c r="XDR4" s="107"/>
      <c r="XDS4" s="107"/>
      <c r="XDT4" s="107"/>
      <c r="XDU4" s="107"/>
      <c r="XDV4" s="107"/>
      <c r="XDW4" s="107"/>
      <c r="XDX4" s="107"/>
      <c r="XDY4" s="107"/>
      <c r="XDZ4" s="107"/>
      <c r="XEA4" s="107"/>
      <c r="XEB4" s="107"/>
      <c r="XEC4" s="107"/>
      <c r="XED4" s="107"/>
      <c r="XEE4" s="107"/>
      <c r="XEF4" s="107"/>
      <c r="XEG4" s="107"/>
      <c r="XEH4" s="107"/>
      <c r="XEI4" s="107"/>
      <c r="XEJ4" s="107"/>
      <c r="XEK4" s="107"/>
      <c r="XEL4" s="107"/>
      <c r="XEM4" s="107"/>
      <c r="XEN4" s="107"/>
      <c r="XEO4" s="107"/>
      <c r="XEP4" s="107"/>
      <c r="XEQ4" s="107"/>
      <c r="XER4" s="107"/>
      <c r="XES4" s="107"/>
      <c r="XET4" s="107"/>
      <c r="XEU4" s="107"/>
      <c r="XEV4" s="107"/>
      <c r="XEW4" s="107"/>
      <c r="XEX4" s="107"/>
      <c r="XEY4" s="107"/>
      <c r="XEZ4" s="107"/>
      <c r="XFA4" s="107"/>
      <c r="XFB4" s="107"/>
      <c r="XFC4" s="107"/>
    </row>
    <row r="5" spans="1:16383" s="129" customFormat="1" ht="45" customHeight="1" thickBot="1" x14ac:dyDescent="0.3">
      <c r="B5" s="451" t="s">
        <v>499</v>
      </c>
      <c r="C5" s="452" t="s">
        <v>417</v>
      </c>
      <c r="D5" s="452" t="s">
        <v>418</v>
      </c>
      <c r="E5" s="452" t="s">
        <v>86</v>
      </c>
      <c r="F5" s="452" t="s">
        <v>371</v>
      </c>
      <c r="G5" s="452" t="s">
        <v>420</v>
      </c>
      <c r="H5" s="452" t="s">
        <v>500</v>
      </c>
      <c r="I5" s="452" t="s">
        <v>422</v>
      </c>
      <c r="J5" s="452" t="s">
        <v>501</v>
      </c>
      <c r="K5" s="452" t="s">
        <v>502</v>
      </c>
      <c r="L5" s="452" t="s">
        <v>503</v>
      </c>
      <c r="M5" s="452" t="s">
        <v>504</v>
      </c>
      <c r="N5" s="452" t="s">
        <v>424</v>
      </c>
      <c r="O5" s="452" t="s">
        <v>497</v>
      </c>
      <c r="P5" s="452" t="s">
        <v>498</v>
      </c>
      <c r="Q5" s="452" t="s">
        <v>505</v>
      </c>
      <c r="R5" s="452" t="s">
        <v>506</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x14ac:dyDescent="0.3">
      <c r="A6" s="131" t="s">
        <v>186</v>
      </c>
      <c r="B6" s="184" t="s">
        <v>80</v>
      </c>
      <c r="C6" s="184" t="s">
        <v>23</v>
      </c>
      <c r="D6" s="184" t="s">
        <v>37</v>
      </c>
      <c r="E6" s="385">
        <v>19</v>
      </c>
      <c r="F6" s="187" t="s">
        <v>186</v>
      </c>
      <c r="G6" s="386" t="s">
        <v>212</v>
      </c>
      <c r="H6" s="386" t="s">
        <v>223</v>
      </c>
      <c r="I6" s="387"/>
      <c r="J6" s="388">
        <v>0</v>
      </c>
      <c r="K6" s="404"/>
      <c r="L6" s="390" t="s">
        <v>81</v>
      </c>
      <c r="M6" s="390" t="s">
        <v>81</v>
      </c>
      <c r="N6" s="391" t="s">
        <v>199</v>
      </c>
      <c r="O6" s="406" t="e">
        <f>+L6/M6*100</f>
        <v>#VALUE!</v>
      </c>
      <c r="P6" s="385" t="e">
        <v>#VALUE!</v>
      </c>
      <c r="Q6" s="398"/>
      <c r="R6" s="398"/>
      <c r="S6" s="135" t="e">
        <v>#VALUE!</v>
      </c>
    </row>
    <row r="7" spans="1:16383" s="130" customFormat="1" ht="49.15" customHeight="1" x14ac:dyDescent="0.3">
      <c r="A7" s="131" t="s">
        <v>31</v>
      </c>
      <c r="B7" s="184" t="s">
        <v>80</v>
      </c>
      <c r="C7" s="184" t="s">
        <v>23</v>
      </c>
      <c r="D7" s="184" t="s">
        <v>37</v>
      </c>
      <c r="E7" s="385">
        <v>20</v>
      </c>
      <c r="F7" s="187" t="s">
        <v>31</v>
      </c>
      <c r="G7" s="386" t="s">
        <v>213</v>
      </c>
      <c r="H7" s="386" t="s">
        <v>224</v>
      </c>
      <c r="I7" s="387"/>
      <c r="J7" s="388">
        <v>0</v>
      </c>
      <c r="K7" s="404"/>
      <c r="L7" s="394" t="s">
        <v>81</v>
      </c>
      <c r="M7" s="399" t="s">
        <v>81</v>
      </c>
      <c r="N7" s="391" t="s">
        <v>199</v>
      </c>
      <c r="O7" s="406" t="e">
        <f>+L7/M7*100</f>
        <v>#VALUE!</v>
      </c>
      <c r="P7" s="396" t="s">
        <v>81</v>
      </c>
      <c r="Q7" s="398"/>
      <c r="R7" s="398"/>
      <c r="S7" s="135">
        <v>0</v>
      </c>
    </row>
    <row r="8" spans="1:16383" s="130" customFormat="1" ht="41.25" customHeight="1" x14ac:dyDescent="0.3">
      <c r="A8" s="131" t="s">
        <v>177</v>
      </c>
      <c r="B8" s="184" t="s">
        <v>80</v>
      </c>
      <c r="C8" s="184" t="s">
        <v>9</v>
      </c>
      <c r="D8" s="184" t="s">
        <v>37</v>
      </c>
      <c r="E8" s="385">
        <v>21</v>
      </c>
      <c r="F8" s="187" t="s">
        <v>177</v>
      </c>
      <c r="G8" s="386" t="s">
        <v>214</v>
      </c>
      <c r="H8" s="386" t="s">
        <v>12</v>
      </c>
      <c r="I8" s="408"/>
      <c r="J8" s="388">
        <v>0</v>
      </c>
      <c r="K8" s="404"/>
      <c r="L8" s="394" t="s">
        <v>81</v>
      </c>
      <c r="M8" s="394" t="s">
        <v>81</v>
      </c>
      <c r="N8" s="391" t="s">
        <v>11</v>
      </c>
      <c r="O8" s="392" t="s">
        <v>81</v>
      </c>
      <c r="P8" s="396" t="s">
        <v>81</v>
      </c>
      <c r="Q8" s="398"/>
      <c r="R8" s="398"/>
      <c r="S8" s="135">
        <v>0</v>
      </c>
    </row>
    <row r="9" spans="1:16383" s="130" customFormat="1" ht="41.25" customHeight="1" x14ac:dyDescent="0.3">
      <c r="A9" s="131" t="s">
        <v>374</v>
      </c>
      <c r="B9" s="184" t="s">
        <v>80</v>
      </c>
      <c r="C9" s="184" t="s">
        <v>23</v>
      </c>
      <c r="D9" s="184" t="s">
        <v>37</v>
      </c>
      <c r="E9" s="385">
        <v>27</v>
      </c>
      <c r="F9" s="187" t="s">
        <v>374</v>
      </c>
      <c r="G9" s="386" t="s">
        <v>32</v>
      </c>
      <c r="H9" s="386" t="s">
        <v>225</v>
      </c>
      <c r="I9" s="408"/>
      <c r="J9" s="409">
        <v>1</v>
      </c>
      <c r="K9" s="404"/>
      <c r="L9" s="394" t="s">
        <v>81</v>
      </c>
      <c r="M9" s="394" t="s">
        <v>81</v>
      </c>
      <c r="N9" s="391" t="s">
        <v>204</v>
      </c>
      <c r="O9" s="406" t="e">
        <f>+L9/M9*100</f>
        <v>#VALUE!</v>
      </c>
      <c r="P9" s="407" t="e">
        <v>#VALUE!</v>
      </c>
      <c r="Q9" s="397"/>
      <c r="R9" s="397"/>
      <c r="S9" s="135" t="e">
        <v>#VALUE!</v>
      </c>
    </row>
    <row r="10" spans="1:16383" s="130" customFormat="1" ht="41.25" customHeight="1" x14ac:dyDescent="0.3">
      <c r="A10" s="131" t="s">
        <v>286</v>
      </c>
      <c r="B10" s="184" t="s">
        <v>80</v>
      </c>
      <c r="C10" s="184" t="s">
        <v>23</v>
      </c>
      <c r="D10" s="184" t="s">
        <v>37</v>
      </c>
      <c r="E10" s="385">
        <v>27</v>
      </c>
      <c r="F10" s="187" t="s">
        <v>286</v>
      </c>
      <c r="G10" s="386" t="s">
        <v>32</v>
      </c>
      <c r="H10" s="386" t="s">
        <v>225</v>
      </c>
      <c r="I10" s="408"/>
      <c r="J10" s="409">
        <v>2</v>
      </c>
      <c r="K10" s="404"/>
      <c r="L10" s="394" t="s">
        <v>81</v>
      </c>
      <c r="M10" s="394" t="s">
        <v>81</v>
      </c>
      <c r="N10" s="391" t="s">
        <v>204</v>
      </c>
      <c r="O10" s="406" t="e">
        <f t="shared" ref="O10:O24" si="0">+L10/M10*100</f>
        <v>#VALUE!</v>
      </c>
      <c r="P10" s="407" t="e">
        <v>#VALUE!</v>
      </c>
      <c r="Q10" s="397"/>
      <c r="R10" s="397"/>
      <c r="S10" s="135" t="e">
        <v>#VALUE!</v>
      </c>
    </row>
    <row r="11" spans="1:16383" s="130" customFormat="1" ht="41.25" customHeight="1" x14ac:dyDescent="0.3">
      <c r="A11" s="131" t="s">
        <v>287</v>
      </c>
      <c r="B11" s="184" t="s">
        <v>80</v>
      </c>
      <c r="C11" s="184" t="s">
        <v>23</v>
      </c>
      <c r="D11" s="184" t="s">
        <v>37</v>
      </c>
      <c r="E11" s="385">
        <v>27</v>
      </c>
      <c r="F11" s="187" t="s">
        <v>287</v>
      </c>
      <c r="G11" s="386" t="s">
        <v>32</v>
      </c>
      <c r="H11" s="386" t="s">
        <v>225</v>
      </c>
      <c r="I11" s="408"/>
      <c r="J11" s="409">
        <v>3</v>
      </c>
      <c r="K11" s="404"/>
      <c r="L11" s="394" t="s">
        <v>81</v>
      </c>
      <c r="M11" s="394" t="s">
        <v>81</v>
      </c>
      <c r="N11" s="391" t="s">
        <v>204</v>
      </c>
      <c r="O11" s="406" t="e">
        <f t="shared" si="0"/>
        <v>#VALUE!</v>
      </c>
      <c r="P11" s="407" t="e">
        <v>#VALUE!</v>
      </c>
      <c r="Q11" s="397"/>
      <c r="R11" s="397"/>
      <c r="S11" s="135" t="e">
        <v>#VALUE!</v>
      </c>
    </row>
    <row r="12" spans="1:16383" s="130" customFormat="1" ht="41.25" customHeight="1" x14ac:dyDescent="0.3">
      <c r="A12" s="131" t="s">
        <v>288</v>
      </c>
      <c r="B12" s="184" t="s">
        <v>80</v>
      </c>
      <c r="C12" s="184" t="s">
        <v>23</v>
      </c>
      <c r="D12" s="184" t="s">
        <v>37</v>
      </c>
      <c r="E12" s="385">
        <v>27</v>
      </c>
      <c r="F12" s="187" t="s">
        <v>288</v>
      </c>
      <c r="G12" s="386" t="s">
        <v>32</v>
      </c>
      <c r="H12" s="386" t="s">
        <v>225</v>
      </c>
      <c r="I12" s="408"/>
      <c r="J12" s="409">
        <v>4</v>
      </c>
      <c r="K12" s="404"/>
      <c r="L12" s="394" t="s">
        <v>81</v>
      </c>
      <c r="M12" s="394" t="s">
        <v>81</v>
      </c>
      <c r="N12" s="391" t="s">
        <v>204</v>
      </c>
      <c r="O12" s="406" t="e">
        <f t="shared" si="0"/>
        <v>#VALUE!</v>
      </c>
      <c r="P12" s="407" t="e">
        <v>#VALUE!</v>
      </c>
      <c r="Q12" s="397"/>
      <c r="R12" s="397"/>
      <c r="S12" s="135" t="e">
        <v>#VALUE!</v>
      </c>
    </row>
    <row r="13" spans="1:16383" s="130" customFormat="1" ht="41.25" customHeight="1" x14ac:dyDescent="0.3">
      <c r="A13" s="131" t="s">
        <v>289</v>
      </c>
      <c r="B13" s="184" t="s">
        <v>80</v>
      </c>
      <c r="C13" s="184" t="s">
        <v>23</v>
      </c>
      <c r="D13" s="184" t="s">
        <v>37</v>
      </c>
      <c r="E13" s="385">
        <v>27</v>
      </c>
      <c r="F13" s="187" t="s">
        <v>289</v>
      </c>
      <c r="G13" s="386" t="s">
        <v>32</v>
      </c>
      <c r="H13" s="386" t="s">
        <v>225</v>
      </c>
      <c r="I13" s="408"/>
      <c r="J13" s="409">
        <v>5</v>
      </c>
      <c r="K13" s="404"/>
      <c r="L13" s="394" t="s">
        <v>81</v>
      </c>
      <c r="M13" s="394" t="s">
        <v>81</v>
      </c>
      <c r="N13" s="391" t="s">
        <v>204</v>
      </c>
      <c r="O13" s="406" t="e">
        <f t="shared" si="0"/>
        <v>#VALUE!</v>
      </c>
      <c r="P13" s="407" t="e">
        <v>#VALUE!</v>
      </c>
      <c r="Q13" s="397"/>
      <c r="R13" s="397"/>
      <c r="S13" s="135" t="e">
        <v>#VALUE!</v>
      </c>
    </row>
    <row r="14" spans="1:16383" s="130" customFormat="1" ht="41.25" customHeight="1" x14ac:dyDescent="0.3">
      <c r="A14" s="131" t="s">
        <v>290</v>
      </c>
      <c r="B14" s="184" t="s">
        <v>80</v>
      </c>
      <c r="C14" s="184" t="s">
        <v>23</v>
      </c>
      <c r="D14" s="184" t="s">
        <v>37</v>
      </c>
      <c r="E14" s="385">
        <v>27</v>
      </c>
      <c r="F14" s="187" t="s">
        <v>290</v>
      </c>
      <c r="G14" s="386" t="s">
        <v>32</v>
      </c>
      <c r="H14" s="386" t="s">
        <v>225</v>
      </c>
      <c r="I14" s="408"/>
      <c r="J14" s="409">
        <v>6</v>
      </c>
      <c r="K14" s="404"/>
      <c r="L14" s="394" t="s">
        <v>81</v>
      </c>
      <c r="M14" s="394" t="s">
        <v>81</v>
      </c>
      <c r="N14" s="391" t="s">
        <v>204</v>
      </c>
      <c r="O14" s="406" t="e">
        <f t="shared" si="0"/>
        <v>#VALUE!</v>
      </c>
      <c r="P14" s="407" t="e">
        <v>#VALUE!</v>
      </c>
      <c r="Q14" s="397"/>
      <c r="R14" s="397"/>
      <c r="S14" s="135" t="e">
        <v>#VALUE!</v>
      </c>
    </row>
    <row r="15" spans="1:16383" s="130" customFormat="1" ht="41.25" customHeight="1" x14ac:dyDescent="0.3">
      <c r="A15" s="131" t="s">
        <v>291</v>
      </c>
      <c r="B15" s="184" t="s">
        <v>80</v>
      </c>
      <c r="C15" s="184" t="s">
        <v>23</v>
      </c>
      <c r="D15" s="184" t="s">
        <v>37</v>
      </c>
      <c r="E15" s="385">
        <v>27</v>
      </c>
      <c r="F15" s="187" t="s">
        <v>291</v>
      </c>
      <c r="G15" s="386" t="s">
        <v>32</v>
      </c>
      <c r="H15" s="386" t="s">
        <v>225</v>
      </c>
      <c r="I15" s="408"/>
      <c r="J15" s="409">
        <v>7</v>
      </c>
      <c r="K15" s="404"/>
      <c r="L15" s="394" t="s">
        <v>81</v>
      </c>
      <c r="M15" s="394" t="s">
        <v>81</v>
      </c>
      <c r="N15" s="391" t="s">
        <v>204</v>
      </c>
      <c r="O15" s="406" t="e">
        <f t="shared" si="0"/>
        <v>#VALUE!</v>
      </c>
      <c r="P15" s="407" t="e">
        <v>#VALUE!</v>
      </c>
      <c r="Q15" s="397"/>
      <c r="R15" s="397"/>
      <c r="S15" s="135" t="e">
        <v>#VALUE!</v>
      </c>
    </row>
    <row r="16" spans="1:16383" s="130" customFormat="1" ht="41.25" customHeight="1" x14ac:dyDescent="0.3">
      <c r="A16" s="131" t="s">
        <v>292</v>
      </c>
      <c r="B16" s="184" t="s">
        <v>80</v>
      </c>
      <c r="C16" s="184" t="s">
        <v>23</v>
      </c>
      <c r="D16" s="184" t="s">
        <v>37</v>
      </c>
      <c r="E16" s="385">
        <v>27</v>
      </c>
      <c r="F16" s="187" t="s">
        <v>292</v>
      </c>
      <c r="G16" s="386" t="s">
        <v>32</v>
      </c>
      <c r="H16" s="386" t="s">
        <v>225</v>
      </c>
      <c r="I16" s="408"/>
      <c r="J16" s="409">
        <v>8</v>
      </c>
      <c r="K16" s="404"/>
      <c r="L16" s="394" t="s">
        <v>81</v>
      </c>
      <c r="M16" s="394" t="s">
        <v>81</v>
      </c>
      <c r="N16" s="391" t="s">
        <v>204</v>
      </c>
      <c r="O16" s="406" t="e">
        <f>+L16/M16*100</f>
        <v>#VALUE!</v>
      </c>
      <c r="P16" s="407" t="e">
        <v>#VALUE!</v>
      </c>
      <c r="Q16" s="397"/>
      <c r="R16" s="397"/>
      <c r="S16" s="135" t="e">
        <v>#VALUE!</v>
      </c>
    </row>
    <row r="17" spans="1:19" s="130" customFormat="1" ht="41.25" customHeight="1" x14ac:dyDescent="0.3">
      <c r="A17" s="131" t="s">
        <v>293</v>
      </c>
      <c r="B17" s="184" t="s">
        <v>80</v>
      </c>
      <c r="C17" s="184" t="s">
        <v>23</v>
      </c>
      <c r="D17" s="184" t="s">
        <v>37</v>
      </c>
      <c r="E17" s="385">
        <v>27</v>
      </c>
      <c r="F17" s="187" t="s">
        <v>293</v>
      </c>
      <c r="G17" s="386" t="s">
        <v>32</v>
      </c>
      <c r="H17" s="386" t="s">
        <v>225</v>
      </c>
      <c r="I17" s="408"/>
      <c r="J17" s="409">
        <v>9</v>
      </c>
      <c r="K17" s="404"/>
      <c r="L17" s="394" t="s">
        <v>81</v>
      </c>
      <c r="M17" s="394" t="s">
        <v>81</v>
      </c>
      <c r="N17" s="391" t="s">
        <v>204</v>
      </c>
      <c r="O17" s="406" t="e">
        <f t="shared" si="0"/>
        <v>#VALUE!</v>
      </c>
      <c r="P17" s="407" t="e">
        <v>#VALUE!</v>
      </c>
      <c r="Q17" s="397"/>
      <c r="R17" s="397"/>
      <c r="S17" s="135" t="e">
        <v>#VALUE!</v>
      </c>
    </row>
    <row r="18" spans="1:19" s="130" customFormat="1" ht="41.25" customHeight="1" x14ac:dyDescent="0.3">
      <c r="A18" s="131" t="s">
        <v>294</v>
      </c>
      <c r="B18" s="184" t="s">
        <v>80</v>
      </c>
      <c r="C18" s="184" t="s">
        <v>23</v>
      </c>
      <c r="D18" s="184" t="s">
        <v>37</v>
      </c>
      <c r="E18" s="385">
        <v>27</v>
      </c>
      <c r="F18" s="187" t="s">
        <v>294</v>
      </c>
      <c r="G18" s="386" t="s">
        <v>32</v>
      </c>
      <c r="H18" s="386" t="s">
        <v>225</v>
      </c>
      <c r="I18" s="408"/>
      <c r="J18" s="409">
        <v>10</v>
      </c>
      <c r="K18" s="404"/>
      <c r="L18" s="394" t="s">
        <v>81</v>
      </c>
      <c r="M18" s="394" t="s">
        <v>81</v>
      </c>
      <c r="N18" s="391" t="s">
        <v>204</v>
      </c>
      <c r="O18" s="406" t="e">
        <f t="shared" si="0"/>
        <v>#VALUE!</v>
      </c>
      <c r="P18" s="407" t="e">
        <v>#VALUE!</v>
      </c>
      <c r="Q18" s="397"/>
      <c r="R18" s="397"/>
      <c r="S18" s="135" t="e">
        <v>#VALUE!</v>
      </c>
    </row>
    <row r="19" spans="1:19" s="130" customFormat="1" ht="41.25" customHeight="1" x14ac:dyDescent="0.3">
      <c r="A19" s="131" t="s">
        <v>295</v>
      </c>
      <c r="B19" s="184" t="s">
        <v>80</v>
      </c>
      <c r="C19" s="184" t="s">
        <v>23</v>
      </c>
      <c r="D19" s="184" t="s">
        <v>37</v>
      </c>
      <c r="E19" s="385">
        <v>27</v>
      </c>
      <c r="F19" s="187" t="s">
        <v>295</v>
      </c>
      <c r="G19" s="386" t="s">
        <v>32</v>
      </c>
      <c r="H19" s="386" t="s">
        <v>225</v>
      </c>
      <c r="I19" s="408"/>
      <c r="J19" s="409">
        <v>11</v>
      </c>
      <c r="K19" s="404"/>
      <c r="L19" s="394" t="s">
        <v>81</v>
      </c>
      <c r="M19" s="394" t="s">
        <v>81</v>
      </c>
      <c r="N19" s="391" t="s">
        <v>204</v>
      </c>
      <c r="O19" s="406" t="e">
        <f t="shared" si="0"/>
        <v>#VALUE!</v>
      </c>
      <c r="P19" s="407" t="e">
        <v>#VALUE!</v>
      </c>
      <c r="Q19" s="397"/>
      <c r="R19" s="397"/>
      <c r="S19" s="135" t="e">
        <v>#VALUE!</v>
      </c>
    </row>
    <row r="20" spans="1:19" s="130" customFormat="1" ht="41.25" customHeight="1" x14ac:dyDescent="0.3">
      <c r="A20" s="131" t="s">
        <v>296</v>
      </c>
      <c r="B20" s="184" t="s">
        <v>80</v>
      </c>
      <c r="C20" s="184" t="s">
        <v>23</v>
      </c>
      <c r="D20" s="184" t="s">
        <v>37</v>
      </c>
      <c r="E20" s="385">
        <v>27</v>
      </c>
      <c r="F20" s="187" t="s">
        <v>296</v>
      </c>
      <c r="G20" s="386" t="s">
        <v>32</v>
      </c>
      <c r="H20" s="386" t="s">
        <v>225</v>
      </c>
      <c r="I20" s="408"/>
      <c r="J20" s="409">
        <v>12</v>
      </c>
      <c r="K20" s="404"/>
      <c r="L20" s="394" t="s">
        <v>81</v>
      </c>
      <c r="M20" s="394" t="s">
        <v>81</v>
      </c>
      <c r="N20" s="391" t="s">
        <v>204</v>
      </c>
      <c r="O20" s="406" t="e">
        <f t="shared" si="0"/>
        <v>#VALUE!</v>
      </c>
      <c r="P20" s="407" t="e">
        <v>#VALUE!</v>
      </c>
      <c r="Q20" s="397"/>
      <c r="R20" s="397"/>
      <c r="S20" s="135" t="e">
        <v>#VALUE!</v>
      </c>
    </row>
    <row r="21" spans="1:19" s="130" customFormat="1" ht="41.25" customHeight="1" x14ac:dyDescent="0.3">
      <c r="A21" s="131" t="s">
        <v>297</v>
      </c>
      <c r="B21" s="184" t="s">
        <v>80</v>
      </c>
      <c r="C21" s="184" t="s">
        <v>23</v>
      </c>
      <c r="D21" s="184" t="s">
        <v>37</v>
      </c>
      <c r="E21" s="385">
        <v>27</v>
      </c>
      <c r="F21" s="187" t="s">
        <v>297</v>
      </c>
      <c r="G21" s="386" t="s">
        <v>32</v>
      </c>
      <c r="H21" s="386" t="s">
        <v>225</v>
      </c>
      <c r="I21" s="408"/>
      <c r="J21" s="409">
        <v>13</v>
      </c>
      <c r="K21" s="404"/>
      <c r="L21" s="394" t="s">
        <v>81</v>
      </c>
      <c r="M21" s="394" t="s">
        <v>81</v>
      </c>
      <c r="N21" s="391" t="s">
        <v>204</v>
      </c>
      <c r="O21" s="406" t="e">
        <f t="shared" si="0"/>
        <v>#VALUE!</v>
      </c>
      <c r="P21" s="407" t="e">
        <v>#VALUE!</v>
      </c>
      <c r="Q21" s="397"/>
      <c r="R21" s="397"/>
      <c r="S21" s="135" t="e">
        <v>#VALUE!</v>
      </c>
    </row>
    <row r="22" spans="1:19" s="130" customFormat="1" ht="41.25" customHeight="1" x14ac:dyDescent="0.3">
      <c r="A22" s="131" t="s">
        <v>298</v>
      </c>
      <c r="B22" s="184" t="s">
        <v>80</v>
      </c>
      <c r="C22" s="184" t="s">
        <v>23</v>
      </c>
      <c r="D22" s="184" t="s">
        <v>37</v>
      </c>
      <c r="E22" s="385">
        <v>27</v>
      </c>
      <c r="F22" s="187" t="s">
        <v>298</v>
      </c>
      <c r="G22" s="386" t="s">
        <v>32</v>
      </c>
      <c r="H22" s="386" t="s">
        <v>225</v>
      </c>
      <c r="I22" s="408"/>
      <c r="J22" s="409">
        <v>14</v>
      </c>
      <c r="K22" s="404"/>
      <c r="L22" s="394" t="s">
        <v>81</v>
      </c>
      <c r="M22" s="394" t="s">
        <v>81</v>
      </c>
      <c r="N22" s="391" t="s">
        <v>204</v>
      </c>
      <c r="O22" s="406" t="e">
        <f t="shared" si="0"/>
        <v>#VALUE!</v>
      </c>
      <c r="P22" s="407" t="e">
        <v>#VALUE!</v>
      </c>
      <c r="Q22" s="397"/>
      <c r="R22" s="397"/>
      <c r="S22" s="135" t="e">
        <v>#VALUE!</v>
      </c>
    </row>
    <row r="23" spans="1:19" s="130" customFormat="1" ht="41.25" customHeight="1" x14ac:dyDescent="0.3">
      <c r="A23" s="131" t="s">
        <v>299</v>
      </c>
      <c r="B23" s="184" t="s">
        <v>80</v>
      </c>
      <c r="C23" s="184" t="s">
        <v>23</v>
      </c>
      <c r="D23" s="184" t="s">
        <v>37</v>
      </c>
      <c r="E23" s="385">
        <v>27</v>
      </c>
      <c r="F23" s="187" t="s">
        <v>299</v>
      </c>
      <c r="G23" s="386" t="s">
        <v>32</v>
      </c>
      <c r="H23" s="386" t="s">
        <v>225</v>
      </c>
      <c r="I23" s="408"/>
      <c r="J23" s="409">
        <v>15</v>
      </c>
      <c r="K23" s="404"/>
      <c r="L23" s="394" t="s">
        <v>81</v>
      </c>
      <c r="M23" s="394" t="s">
        <v>81</v>
      </c>
      <c r="N23" s="391" t="s">
        <v>204</v>
      </c>
      <c r="O23" s="406" t="e">
        <f t="shared" si="0"/>
        <v>#VALUE!</v>
      </c>
      <c r="P23" s="407" t="e">
        <v>#VALUE!</v>
      </c>
      <c r="Q23" s="397"/>
      <c r="R23" s="397"/>
      <c r="S23" s="135" t="e">
        <v>#VALUE!</v>
      </c>
    </row>
    <row r="24" spans="1:19" s="130" customFormat="1" ht="41.25" customHeight="1" x14ac:dyDescent="0.3">
      <c r="A24" s="131" t="s">
        <v>300</v>
      </c>
      <c r="B24" s="184" t="s">
        <v>80</v>
      </c>
      <c r="C24" s="184" t="s">
        <v>23</v>
      </c>
      <c r="D24" s="184" t="s">
        <v>37</v>
      </c>
      <c r="E24" s="385">
        <v>27</v>
      </c>
      <c r="F24" s="187" t="s">
        <v>300</v>
      </c>
      <c r="G24" s="386" t="s">
        <v>32</v>
      </c>
      <c r="H24" s="386" t="s">
        <v>225</v>
      </c>
      <c r="I24" s="408"/>
      <c r="J24" s="409">
        <v>16</v>
      </c>
      <c r="K24" s="404"/>
      <c r="L24" s="394" t="s">
        <v>81</v>
      </c>
      <c r="M24" s="394" t="s">
        <v>81</v>
      </c>
      <c r="N24" s="391" t="s">
        <v>204</v>
      </c>
      <c r="O24" s="406" t="e">
        <f t="shared" si="0"/>
        <v>#VALUE!</v>
      </c>
      <c r="P24" s="407" t="e">
        <v>#VALUE!</v>
      </c>
      <c r="Q24" s="397"/>
      <c r="R24" s="397"/>
      <c r="S24" s="135" t="e">
        <v>#VALUE!</v>
      </c>
    </row>
    <row r="25" spans="1:19" s="130" customFormat="1" ht="41.25" hidden="1" customHeight="1" x14ac:dyDescent="0.3">
      <c r="A25" s="131" t="s">
        <v>33</v>
      </c>
      <c r="B25" s="380" t="s">
        <v>80</v>
      </c>
      <c r="C25" s="380" t="s">
        <v>23</v>
      </c>
      <c r="D25" s="380" t="s">
        <v>37</v>
      </c>
      <c r="E25" s="381">
        <v>27</v>
      </c>
      <c r="F25" s="434" t="s">
        <v>33</v>
      </c>
      <c r="G25" s="428" t="s">
        <v>32</v>
      </c>
      <c r="H25" s="428" t="s">
        <v>225</v>
      </c>
      <c r="I25" s="429"/>
      <c r="J25" s="380" t="s">
        <v>381</v>
      </c>
      <c r="K25" s="377"/>
      <c r="L25" s="430" t="s">
        <v>81</v>
      </c>
      <c r="M25" s="430" t="s">
        <v>81</v>
      </c>
      <c r="N25" s="391" t="s">
        <v>204</v>
      </c>
      <c r="O25" s="383" t="e">
        <v>#VALUE!</v>
      </c>
      <c r="P25" s="384" t="e">
        <v>#VALUE!</v>
      </c>
      <c r="Q25" s="374"/>
      <c r="R25" s="374"/>
      <c r="S25" s="135" t="e">
        <v>#VALUE!</v>
      </c>
    </row>
    <row r="26" spans="1:19" s="130" customFormat="1" ht="85.5" x14ac:dyDescent="0.3">
      <c r="A26" s="131" t="s">
        <v>404</v>
      </c>
      <c r="B26" s="184" t="s">
        <v>80</v>
      </c>
      <c r="C26" s="184" t="s">
        <v>23</v>
      </c>
      <c r="D26" s="184" t="s">
        <v>37</v>
      </c>
      <c r="E26" s="385">
        <v>28</v>
      </c>
      <c r="F26" s="187" t="s">
        <v>404</v>
      </c>
      <c r="G26" s="386" t="s">
        <v>405</v>
      </c>
      <c r="H26" s="386" t="s">
        <v>406</v>
      </c>
      <c r="I26" s="408"/>
      <c r="J26" s="409">
        <v>0</v>
      </c>
      <c r="K26" s="404"/>
      <c r="L26" s="394" t="s">
        <v>81</v>
      </c>
      <c r="M26" s="394" t="s">
        <v>81</v>
      </c>
      <c r="N26" s="391" t="s">
        <v>407</v>
      </c>
      <c r="O26" s="406" t="e">
        <v>#VALUE!</v>
      </c>
      <c r="P26" s="407" t="e">
        <v>#VALUE!</v>
      </c>
      <c r="Q26" s="397"/>
      <c r="R26" s="397"/>
      <c r="S26" s="135" t="e">
        <v>#VALUE!</v>
      </c>
    </row>
    <row r="27" spans="1:19" s="130" customFormat="1" ht="41.25" customHeight="1" x14ac:dyDescent="0.3">
      <c r="A27" s="131" t="s">
        <v>386</v>
      </c>
      <c r="B27" s="184" t="s">
        <v>80</v>
      </c>
      <c r="C27" s="184" t="s">
        <v>23</v>
      </c>
      <c r="D27" s="184" t="s">
        <v>37</v>
      </c>
      <c r="E27" s="385">
        <v>29</v>
      </c>
      <c r="F27" s="187" t="s">
        <v>386</v>
      </c>
      <c r="G27" s="386" t="s">
        <v>30</v>
      </c>
      <c r="H27" s="386" t="s">
        <v>235</v>
      </c>
      <c r="I27" s="408"/>
      <c r="J27" s="409">
        <v>1</v>
      </c>
      <c r="K27" s="404"/>
      <c r="L27" s="394" t="s">
        <v>81</v>
      </c>
      <c r="M27" s="394" t="s">
        <v>81</v>
      </c>
      <c r="N27" s="391" t="s">
        <v>408</v>
      </c>
      <c r="O27" s="392" t="s">
        <v>81</v>
      </c>
      <c r="P27" s="407" t="s">
        <v>81</v>
      </c>
      <c r="Q27" s="397"/>
      <c r="R27" s="397"/>
      <c r="S27" s="135">
        <v>0</v>
      </c>
    </row>
    <row r="28" spans="1:19" s="130" customFormat="1" ht="41.25" customHeight="1" x14ac:dyDescent="0.3">
      <c r="A28" s="131" t="s">
        <v>301</v>
      </c>
      <c r="B28" s="184" t="s">
        <v>80</v>
      </c>
      <c r="C28" s="184" t="s">
        <v>23</v>
      </c>
      <c r="D28" s="184" t="s">
        <v>37</v>
      </c>
      <c r="E28" s="385">
        <v>29</v>
      </c>
      <c r="F28" s="187" t="s">
        <v>301</v>
      </c>
      <c r="G28" s="386" t="s">
        <v>30</v>
      </c>
      <c r="H28" s="386" t="s">
        <v>235</v>
      </c>
      <c r="I28" s="408"/>
      <c r="J28" s="409">
        <v>2</v>
      </c>
      <c r="K28" s="404"/>
      <c r="L28" s="394" t="s">
        <v>81</v>
      </c>
      <c r="M28" s="394" t="s">
        <v>81</v>
      </c>
      <c r="N28" s="391" t="s">
        <v>408</v>
      </c>
      <c r="O28" s="392" t="s">
        <v>81</v>
      </c>
      <c r="P28" s="407" t="s">
        <v>81</v>
      </c>
      <c r="Q28" s="397"/>
      <c r="R28" s="397"/>
      <c r="S28" s="135">
        <v>0</v>
      </c>
    </row>
    <row r="29" spans="1:19" s="130" customFormat="1" ht="41.25" customHeight="1" x14ac:dyDescent="0.3">
      <c r="A29" s="131" t="s">
        <v>302</v>
      </c>
      <c r="B29" s="184" t="s">
        <v>80</v>
      </c>
      <c r="C29" s="184" t="s">
        <v>23</v>
      </c>
      <c r="D29" s="184" t="s">
        <v>37</v>
      </c>
      <c r="E29" s="385">
        <v>29</v>
      </c>
      <c r="F29" s="187" t="s">
        <v>302</v>
      </c>
      <c r="G29" s="386" t="s">
        <v>30</v>
      </c>
      <c r="H29" s="386" t="s">
        <v>235</v>
      </c>
      <c r="I29" s="387"/>
      <c r="J29" s="409">
        <v>3</v>
      </c>
      <c r="K29" s="404"/>
      <c r="L29" s="396" t="s">
        <v>81</v>
      </c>
      <c r="M29" s="396" t="s">
        <v>81</v>
      </c>
      <c r="N29" s="391" t="s">
        <v>408</v>
      </c>
      <c r="O29" s="392" t="s">
        <v>81</v>
      </c>
      <c r="P29" s="407" t="s">
        <v>81</v>
      </c>
      <c r="Q29" s="397"/>
      <c r="R29" s="397"/>
      <c r="S29" s="135"/>
    </row>
    <row r="30" spans="1:19" s="130" customFormat="1" ht="41.25" customHeight="1" x14ac:dyDescent="0.3">
      <c r="A30" s="131" t="s">
        <v>303</v>
      </c>
      <c r="B30" s="184" t="s">
        <v>80</v>
      </c>
      <c r="C30" s="184" t="s">
        <v>23</v>
      </c>
      <c r="D30" s="184" t="s">
        <v>37</v>
      </c>
      <c r="E30" s="385">
        <v>29</v>
      </c>
      <c r="F30" s="187" t="s">
        <v>303</v>
      </c>
      <c r="G30" s="386" t="s">
        <v>30</v>
      </c>
      <c r="H30" s="386" t="s">
        <v>235</v>
      </c>
      <c r="I30" s="408"/>
      <c r="J30" s="409">
        <v>4</v>
      </c>
      <c r="K30" s="404"/>
      <c r="L30" s="394" t="s">
        <v>81</v>
      </c>
      <c r="M30" s="394" t="s">
        <v>81</v>
      </c>
      <c r="N30" s="391" t="s">
        <v>408</v>
      </c>
      <c r="O30" s="392" t="s">
        <v>81</v>
      </c>
      <c r="P30" s="407" t="s">
        <v>81</v>
      </c>
      <c r="Q30" s="397"/>
      <c r="R30" s="397"/>
      <c r="S30" s="135">
        <v>0</v>
      </c>
    </row>
    <row r="31" spans="1:19" s="130" customFormat="1" ht="41.25" customHeight="1" x14ac:dyDescent="0.3">
      <c r="A31" s="131" t="s">
        <v>304</v>
      </c>
      <c r="B31" s="184" t="s">
        <v>80</v>
      </c>
      <c r="C31" s="184" t="s">
        <v>23</v>
      </c>
      <c r="D31" s="184" t="s">
        <v>37</v>
      </c>
      <c r="E31" s="385">
        <v>29</v>
      </c>
      <c r="F31" s="187" t="s">
        <v>304</v>
      </c>
      <c r="G31" s="386" t="s">
        <v>30</v>
      </c>
      <c r="H31" s="386" t="s">
        <v>235</v>
      </c>
      <c r="I31" s="408"/>
      <c r="J31" s="409">
        <v>5</v>
      </c>
      <c r="K31" s="404"/>
      <c r="L31" s="394" t="s">
        <v>81</v>
      </c>
      <c r="M31" s="394" t="s">
        <v>81</v>
      </c>
      <c r="N31" s="391" t="s">
        <v>408</v>
      </c>
      <c r="O31" s="392" t="s">
        <v>81</v>
      </c>
      <c r="P31" s="407" t="s">
        <v>81</v>
      </c>
      <c r="Q31" s="397"/>
      <c r="R31" s="397"/>
      <c r="S31" s="135">
        <v>0</v>
      </c>
    </row>
    <row r="32" spans="1:19" s="130" customFormat="1" ht="41.25" customHeight="1" x14ac:dyDescent="0.3">
      <c r="A32" s="131" t="s">
        <v>305</v>
      </c>
      <c r="B32" s="184" t="s">
        <v>80</v>
      </c>
      <c r="C32" s="184" t="s">
        <v>23</v>
      </c>
      <c r="D32" s="184" t="s">
        <v>37</v>
      </c>
      <c r="E32" s="385">
        <v>29</v>
      </c>
      <c r="F32" s="187" t="s">
        <v>305</v>
      </c>
      <c r="G32" s="386" t="s">
        <v>30</v>
      </c>
      <c r="H32" s="386" t="s">
        <v>235</v>
      </c>
      <c r="I32" s="408"/>
      <c r="J32" s="409">
        <v>6</v>
      </c>
      <c r="K32" s="404"/>
      <c r="L32" s="394" t="s">
        <v>81</v>
      </c>
      <c r="M32" s="394" t="s">
        <v>81</v>
      </c>
      <c r="N32" s="391" t="s">
        <v>408</v>
      </c>
      <c r="O32" s="392" t="s">
        <v>81</v>
      </c>
      <c r="P32" s="407" t="s">
        <v>81</v>
      </c>
      <c r="Q32" s="397"/>
      <c r="R32" s="397"/>
      <c r="S32" s="135">
        <v>0</v>
      </c>
    </row>
    <row r="33" spans="1:19" s="130" customFormat="1" ht="41.25" customHeight="1" x14ac:dyDescent="0.3">
      <c r="A33" s="131" t="s">
        <v>306</v>
      </c>
      <c r="B33" s="184" t="s">
        <v>80</v>
      </c>
      <c r="C33" s="184" t="s">
        <v>23</v>
      </c>
      <c r="D33" s="184" t="s">
        <v>37</v>
      </c>
      <c r="E33" s="385">
        <v>29</v>
      </c>
      <c r="F33" s="187" t="s">
        <v>306</v>
      </c>
      <c r="G33" s="386" t="s">
        <v>30</v>
      </c>
      <c r="H33" s="386" t="s">
        <v>235</v>
      </c>
      <c r="I33" s="408"/>
      <c r="J33" s="409">
        <v>7</v>
      </c>
      <c r="K33" s="404"/>
      <c r="L33" s="394" t="s">
        <v>81</v>
      </c>
      <c r="M33" s="394" t="s">
        <v>81</v>
      </c>
      <c r="N33" s="391" t="s">
        <v>408</v>
      </c>
      <c r="O33" s="392" t="s">
        <v>81</v>
      </c>
      <c r="P33" s="407" t="s">
        <v>81</v>
      </c>
      <c r="Q33" s="397"/>
      <c r="R33" s="397"/>
      <c r="S33" s="135">
        <v>0</v>
      </c>
    </row>
    <row r="34" spans="1:19" s="130" customFormat="1" ht="41.25" customHeight="1" x14ac:dyDescent="0.3">
      <c r="A34" s="131" t="s">
        <v>307</v>
      </c>
      <c r="B34" s="184" t="s">
        <v>80</v>
      </c>
      <c r="C34" s="184" t="s">
        <v>23</v>
      </c>
      <c r="D34" s="184" t="s">
        <v>37</v>
      </c>
      <c r="E34" s="385">
        <v>29</v>
      </c>
      <c r="F34" s="187" t="s">
        <v>307</v>
      </c>
      <c r="G34" s="386" t="s">
        <v>30</v>
      </c>
      <c r="H34" s="386" t="s">
        <v>235</v>
      </c>
      <c r="I34" s="408"/>
      <c r="J34" s="409">
        <v>8</v>
      </c>
      <c r="K34" s="404"/>
      <c r="L34" s="394" t="s">
        <v>81</v>
      </c>
      <c r="M34" s="394" t="s">
        <v>81</v>
      </c>
      <c r="N34" s="391" t="s">
        <v>408</v>
      </c>
      <c r="O34" s="392" t="s">
        <v>81</v>
      </c>
      <c r="P34" s="407" t="s">
        <v>81</v>
      </c>
      <c r="Q34" s="397"/>
      <c r="R34" s="397"/>
      <c r="S34" s="135">
        <v>0</v>
      </c>
    </row>
    <row r="35" spans="1:19" s="130" customFormat="1" ht="41.25" customHeight="1" x14ac:dyDescent="0.3">
      <c r="A35" s="131" t="s">
        <v>308</v>
      </c>
      <c r="B35" s="184" t="s">
        <v>80</v>
      </c>
      <c r="C35" s="184" t="s">
        <v>23</v>
      </c>
      <c r="D35" s="184" t="s">
        <v>37</v>
      </c>
      <c r="E35" s="385">
        <v>29</v>
      </c>
      <c r="F35" s="187" t="s">
        <v>308</v>
      </c>
      <c r="G35" s="386" t="s">
        <v>30</v>
      </c>
      <c r="H35" s="386" t="s">
        <v>235</v>
      </c>
      <c r="I35" s="408"/>
      <c r="J35" s="409">
        <v>9</v>
      </c>
      <c r="K35" s="404"/>
      <c r="L35" s="394" t="s">
        <v>81</v>
      </c>
      <c r="M35" s="394" t="s">
        <v>81</v>
      </c>
      <c r="N35" s="391" t="s">
        <v>408</v>
      </c>
      <c r="O35" s="392" t="s">
        <v>81</v>
      </c>
      <c r="P35" s="407" t="s">
        <v>81</v>
      </c>
      <c r="Q35" s="397"/>
      <c r="R35" s="397"/>
      <c r="S35" s="135">
        <v>0</v>
      </c>
    </row>
    <row r="36" spans="1:19" s="130" customFormat="1" ht="41.25" customHeight="1" x14ac:dyDescent="0.3">
      <c r="A36" s="131" t="s">
        <v>309</v>
      </c>
      <c r="B36" s="184" t="s">
        <v>80</v>
      </c>
      <c r="C36" s="184" t="s">
        <v>23</v>
      </c>
      <c r="D36" s="184" t="s">
        <v>37</v>
      </c>
      <c r="E36" s="385">
        <v>29</v>
      </c>
      <c r="F36" s="187" t="s">
        <v>309</v>
      </c>
      <c r="G36" s="386" t="s">
        <v>30</v>
      </c>
      <c r="H36" s="386" t="s">
        <v>235</v>
      </c>
      <c r="I36" s="408"/>
      <c r="J36" s="409">
        <v>10</v>
      </c>
      <c r="K36" s="404"/>
      <c r="L36" s="394" t="s">
        <v>81</v>
      </c>
      <c r="M36" s="394" t="s">
        <v>81</v>
      </c>
      <c r="N36" s="391" t="s">
        <v>408</v>
      </c>
      <c r="O36" s="392" t="s">
        <v>81</v>
      </c>
      <c r="P36" s="407" t="s">
        <v>81</v>
      </c>
      <c r="Q36" s="397"/>
      <c r="R36" s="397"/>
      <c r="S36" s="135">
        <v>0</v>
      </c>
    </row>
    <row r="37" spans="1:19" s="130" customFormat="1" ht="41.25" customHeight="1" x14ac:dyDescent="0.3">
      <c r="A37" s="131" t="s">
        <v>310</v>
      </c>
      <c r="B37" s="184" t="s">
        <v>80</v>
      </c>
      <c r="C37" s="184" t="s">
        <v>23</v>
      </c>
      <c r="D37" s="184" t="s">
        <v>37</v>
      </c>
      <c r="E37" s="385">
        <v>29</v>
      </c>
      <c r="F37" s="187" t="s">
        <v>310</v>
      </c>
      <c r="G37" s="386" t="s">
        <v>30</v>
      </c>
      <c r="H37" s="386" t="s">
        <v>235</v>
      </c>
      <c r="I37" s="408"/>
      <c r="J37" s="409">
        <v>11</v>
      </c>
      <c r="K37" s="404"/>
      <c r="L37" s="394" t="s">
        <v>81</v>
      </c>
      <c r="M37" s="394" t="s">
        <v>81</v>
      </c>
      <c r="N37" s="391" t="s">
        <v>408</v>
      </c>
      <c r="O37" s="392" t="s">
        <v>81</v>
      </c>
      <c r="P37" s="407" t="s">
        <v>81</v>
      </c>
      <c r="Q37" s="397"/>
      <c r="R37" s="397"/>
      <c r="S37" s="135">
        <v>0</v>
      </c>
    </row>
    <row r="38" spans="1:19" s="130" customFormat="1" ht="41.25" customHeight="1" x14ac:dyDescent="0.3">
      <c r="A38" s="131" t="s">
        <v>311</v>
      </c>
      <c r="B38" s="184" t="s">
        <v>80</v>
      </c>
      <c r="C38" s="184" t="s">
        <v>23</v>
      </c>
      <c r="D38" s="184" t="s">
        <v>37</v>
      </c>
      <c r="E38" s="385">
        <v>29</v>
      </c>
      <c r="F38" s="187" t="s">
        <v>311</v>
      </c>
      <c r="G38" s="386" t="s">
        <v>30</v>
      </c>
      <c r="H38" s="386" t="s">
        <v>235</v>
      </c>
      <c r="I38" s="408"/>
      <c r="J38" s="409">
        <v>12</v>
      </c>
      <c r="K38" s="404"/>
      <c r="L38" s="394" t="s">
        <v>81</v>
      </c>
      <c r="M38" s="394" t="s">
        <v>81</v>
      </c>
      <c r="N38" s="391" t="s">
        <v>408</v>
      </c>
      <c r="O38" s="392" t="s">
        <v>81</v>
      </c>
      <c r="P38" s="407" t="s">
        <v>81</v>
      </c>
      <c r="Q38" s="397"/>
      <c r="R38" s="397"/>
      <c r="S38" s="135">
        <v>0</v>
      </c>
    </row>
    <row r="39" spans="1:19" s="130" customFormat="1" ht="41.25" customHeight="1" x14ac:dyDescent="0.3">
      <c r="A39" s="131" t="s">
        <v>379</v>
      </c>
      <c r="B39" s="184" t="s">
        <v>80</v>
      </c>
      <c r="C39" s="184" t="s">
        <v>23</v>
      </c>
      <c r="D39" s="184" t="s">
        <v>37</v>
      </c>
      <c r="E39" s="385">
        <v>29</v>
      </c>
      <c r="F39" s="187" t="s">
        <v>379</v>
      </c>
      <c r="G39" s="386" t="s">
        <v>30</v>
      </c>
      <c r="H39" s="386" t="s">
        <v>235</v>
      </c>
      <c r="I39" s="408"/>
      <c r="J39" s="409">
        <v>13</v>
      </c>
      <c r="K39" s="404"/>
      <c r="L39" s="394" t="s">
        <v>81</v>
      </c>
      <c r="M39" s="394" t="s">
        <v>81</v>
      </c>
      <c r="N39" s="391" t="s">
        <v>408</v>
      </c>
      <c r="O39" s="392" t="s">
        <v>81</v>
      </c>
      <c r="P39" s="407" t="s">
        <v>81</v>
      </c>
      <c r="Q39" s="397"/>
      <c r="R39" s="397"/>
      <c r="S39" s="135">
        <v>0</v>
      </c>
    </row>
    <row r="40" spans="1:19" s="130" customFormat="1" ht="41.25" customHeight="1" x14ac:dyDescent="0.3">
      <c r="A40" s="131" t="s">
        <v>312</v>
      </c>
      <c r="B40" s="184" t="s">
        <v>80</v>
      </c>
      <c r="C40" s="184" t="s">
        <v>23</v>
      </c>
      <c r="D40" s="184" t="s">
        <v>37</v>
      </c>
      <c r="E40" s="385">
        <v>29</v>
      </c>
      <c r="F40" s="187" t="s">
        <v>312</v>
      </c>
      <c r="G40" s="386" t="s">
        <v>30</v>
      </c>
      <c r="H40" s="386" t="s">
        <v>235</v>
      </c>
      <c r="I40" s="408"/>
      <c r="J40" s="409">
        <v>14</v>
      </c>
      <c r="K40" s="404"/>
      <c r="L40" s="394" t="s">
        <v>81</v>
      </c>
      <c r="M40" s="394" t="s">
        <v>81</v>
      </c>
      <c r="N40" s="391" t="s">
        <v>408</v>
      </c>
      <c r="O40" s="392" t="s">
        <v>81</v>
      </c>
      <c r="P40" s="407" t="s">
        <v>81</v>
      </c>
      <c r="Q40" s="397"/>
      <c r="R40" s="397"/>
      <c r="S40" s="135">
        <v>0</v>
      </c>
    </row>
    <row r="41" spans="1:19" s="130" customFormat="1" ht="41.25" customHeight="1" x14ac:dyDescent="0.3">
      <c r="A41" s="131" t="s">
        <v>313</v>
      </c>
      <c r="B41" s="184" t="s">
        <v>80</v>
      </c>
      <c r="C41" s="184" t="s">
        <v>23</v>
      </c>
      <c r="D41" s="184" t="s">
        <v>37</v>
      </c>
      <c r="E41" s="385">
        <v>29</v>
      </c>
      <c r="F41" s="187" t="s">
        <v>313</v>
      </c>
      <c r="G41" s="386" t="s">
        <v>30</v>
      </c>
      <c r="H41" s="386" t="s">
        <v>235</v>
      </c>
      <c r="I41" s="408"/>
      <c r="J41" s="409">
        <v>15</v>
      </c>
      <c r="K41" s="404"/>
      <c r="L41" s="394" t="s">
        <v>81</v>
      </c>
      <c r="M41" s="394" t="s">
        <v>81</v>
      </c>
      <c r="N41" s="391" t="s">
        <v>408</v>
      </c>
      <c r="O41" s="392" t="s">
        <v>81</v>
      </c>
      <c r="P41" s="407" t="s">
        <v>81</v>
      </c>
      <c r="Q41" s="397"/>
      <c r="R41" s="397"/>
      <c r="S41" s="135">
        <v>0</v>
      </c>
    </row>
    <row r="42" spans="1:19" s="130" customFormat="1" ht="71.25" x14ac:dyDescent="0.3">
      <c r="A42" s="131" t="s">
        <v>314</v>
      </c>
      <c r="B42" s="184" t="s">
        <v>80</v>
      </c>
      <c r="C42" s="184" t="s">
        <v>23</v>
      </c>
      <c r="D42" s="184" t="s">
        <v>37</v>
      </c>
      <c r="E42" s="385">
        <v>29</v>
      </c>
      <c r="F42" s="187" t="s">
        <v>314</v>
      </c>
      <c r="G42" s="386" t="s">
        <v>30</v>
      </c>
      <c r="H42" s="386" t="s">
        <v>235</v>
      </c>
      <c r="I42" s="408"/>
      <c r="J42" s="409">
        <v>16</v>
      </c>
      <c r="K42" s="404"/>
      <c r="L42" s="394" t="s">
        <v>81</v>
      </c>
      <c r="M42" s="394" t="s">
        <v>81</v>
      </c>
      <c r="N42" s="391" t="s">
        <v>408</v>
      </c>
      <c r="O42" s="392" t="s">
        <v>81</v>
      </c>
      <c r="P42" s="407" t="s">
        <v>81</v>
      </c>
      <c r="Q42" s="397"/>
      <c r="R42" s="397"/>
      <c r="S42" s="135">
        <v>0</v>
      </c>
    </row>
    <row r="43" spans="1:19" s="130" customFormat="1" ht="71.25" hidden="1" x14ac:dyDescent="0.3">
      <c r="A43" s="131" t="s">
        <v>247</v>
      </c>
      <c r="B43" s="380" t="s">
        <v>80</v>
      </c>
      <c r="C43" s="380" t="s">
        <v>9</v>
      </c>
      <c r="D43" s="380" t="s">
        <v>37</v>
      </c>
      <c r="E43" s="381">
        <v>29</v>
      </c>
      <c r="F43" s="434" t="s">
        <v>247</v>
      </c>
      <c r="G43" s="428" t="s">
        <v>30</v>
      </c>
      <c r="H43" s="428" t="s">
        <v>235</v>
      </c>
      <c r="I43" s="429"/>
      <c r="J43" s="382" t="s">
        <v>381</v>
      </c>
      <c r="K43" s="375"/>
      <c r="L43" s="430" t="s">
        <v>81</v>
      </c>
      <c r="M43" s="430" t="s">
        <v>81</v>
      </c>
      <c r="N43" s="384" t="s">
        <v>408</v>
      </c>
      <c r="O43" s="379" t="s">
        <v>81</v>
      </c>
      <c r="P43" s="384" t="s">
        <v>81</v>
      </c>
      <c r="Q43" s="374"/>
      <c r="R43" s="374"/>
      <c r="S43" s="135">
        <v>0</v>
      </c>
    </row>
    <row r="44" spans="1:19" s="130" customFormat="1" ht="41.25" customHeight="1" x14ac:dyDescent="0.3">
      <c r="A44" s="131" t="s">
        <v>460</v>
      </c>
      <c r="B44" s="184" t="s">
        <v>80</v>
      </c>
      <c r="C44" s="184" t="s">
        <v>16</v>
      </c>
      <c r="D44" s="184" t="s">
        <v>37</v>
      </c>
      <c r="E44" s="385">
        <v>31</v>
      </c>
      <c r="F44" s="187" t="s">
        <v>460</v>
      </c>
      <c r="G44" s="386" t="s">
        <v>410</v>
      </c>
      <c r="H44" s="386" t="s">
        <v>226</v>
      </c>
      <c r="I44" s="408"/>
      <c r="J44" s="409">
        <v>1</v>
      </c>
      <c r="K44" s="404"/>
      <c r="L44" s="394" t="s">
        <v>81</v>
      </c>
      <c r="M44" s="394" t="s">
        <v>394</v>
      </c>
      <c r="N44" s="391" t="s">
        <v>203</v>
      </c>
      <c r="O44" s="406" t="e">
        <f>+L44/M44*100</f>
        <v>#VALUE!</v>
      </c>
      <c r="P44" s="407" t="e">
        <v>#VALUE!</v>
      </c>
      <c r="Q44" s="397"/>
      <c r="R44" s="397"/>
      <c r="S44" s="135" t="e">
        <v>#VALUE!</v>
      </c>
    </row>
    <row r="45" spans="1:19" s="130" customFormat="1" ht="41.25" customHeight="1" x14ac:dyDescent="0.3">
      <c r="A45" s="131" t="s">
        <v>461</v>
      </c>
      <c r="B45" s="184" t="s">
        <v>80</v>
      </c>
      <c r="C45" s="184" t="s">
        <v>16</v>
      </c>
      <c r="D45" s="184" t="s">
        <v>37</v>
      </c>
      <c r="E45" s="385">
        <v>31</v>
      </c>
      <c r="F45" s="187" t="s">
        <v>461</v>
      </c>
      <c r="G45" s="386" t="s">
        <v>410</v>
      </c>
      <c r="H45" s="386" t="s">
        <v>226</v>
      </c>
      <c r="I45" s="408"/>
      <c r="J45" s="409">
        <v>2</v>
      </c>
      <c r="K45" s="404"/>
      <c r="L45" s="394" t="s">
        <v>81</v>
      </c>
      <c r="M45" s="394" t="s">
        <v>394</v>
      </c>
      <c r="N45" s="391" t="s">
        <v>203</v>
      </c>
      <c r="O45" s="406" t="e">
        <f t="shared" ref="O45:O63" si="1">+L45/M45*100</f>
        <v>#VALUE!</v>
      </c>
      <c r="P45" s="407" t="e">
        <v>#VALUE!</v>
      </c>
      <c r="Q45" s="397"/>
      <c r="R45" s="397"/>
      <c r="S45" s="135" t="e">
        <v>#VALUE!</v>
      </c>
    </row>
    <row r="46" spans="1:19" s="130" customFormat="1" ht="41.25" customHeight="1" x14ac:dyDescent="0.3">
      <c r="A46" s="131" t="s">
        <v>462</v>
      </c>
      <c r="B46" s="184" t="s">
        <v>80</v>
      </c>
      <c r="C46" s="184" t="s">
        <v>16</v>
      </c>
      <c r="D46" s="184" t="s">
        <v>37</v>
      </c>
      <c r="E46" s="385">
        <v>31</v>
      </c>
      <c r="F46" s="187" t="s">
        <v>462</v>
      </c>
      <c r="G46" s="386" t="s">
        <v>410</v>
      </c>
      <c r="H46" s="386" t="s">
        <v>226</v>
      </c>
      <c r="I46" s="408"/>
      <c r="J46" s="409">
        <v>3</v>
      </c>
      <c r="K46" s="404"/>
      <c r="L46" s="394" t="s">
        <v>81</v>
      </c>
      <c r="M46" s="394" t="s">
        <v>394</v>
      </c>
      <c r="N46" s="391" t="s">
        <v>203</v>
      </c>
      <c r="O46" s="406" t="e">
        <f t="shared" si="1"/>
        <v>#VALUE!</v>
      </c>
      <c r="P46" s="407" t="e">
        <v>#VALUE!</v>
      </c>
      <c r="Q46" s="397"/>
      <c r="R46" s="397"/>
      <c r="S46" s="135" t="e">
        <v>#VALUE!</v>
      </c>
    </row>
    <row r="47" spans="1:19" s="130" customFormat="1" ht="41.25" customHeight="1" x14ac:dyDescent="0.3">
      <c r="A47" s="131" t="s">
        <v>463</v>
      </c>
      <c r="B47" s="184" t="s">
        <v>80</v>
      </c>
      <c r="C47" s="184" t="s">
        <v>16</v>
      </c>
      <c r="D47" s="184" t="s">
        <v>37</v>
      </c>
      <c r="E47" s="385">
        <v>31</v>
      </c>
      <c r="F47" s="187" t="s">
        <v>463</v>
      </c>
      <c r="G47" s="386" t="s">
        <v>410</v>
      </c>
      <c r="H47" s="386" t="s">
        <v>226</v>
      </c>
      <c r="I47" s="408"/>
      <c r="J47" s="409">
        <v>4</v>
      </c>
      <c r="K47" s="404"/>
      <c r="L47" s="394" t="s">
        <v>81</v>
      </c>
      <c r="M47" s="394" t="s">
        <v>394</v>
      </c>
      <c r="N47" s="391" t="s">
        <v>203</v>
      </c>
      <c r="O47" s="406" t="e">
        <f t="shared" si="1"/>
        <v>#VALUE!</v>
      </c>
      <c r="P47" s="407" t="e">
        <v>#VALUE!</v>
      </c>
      <c r="Q47" s="397"/>
      <c r="R47" s="397"/>
      <c r="S47" s="135" t="e">
        <v>#VALUE!</v>
      </c>
    </row>
    <row r="48" spans="1:19" s="130" customFormat="1" ht="41.25" customHeight="1" x14ac:dyDescent="0.3">
      <c r="A48" s="131" t="s">
        <v>464</v>
      </c>
      <c r="B48" s="184" t="s">
        <v>80</v>
      </c>
      <c r="C48" s="184" t="s">
        <v>16</v>
      </c>
      <c r="D48" s="184" t="s">
        <v>37</v>
      </c>
      <c r="E48" s="385">
        <v>31</v>
      </c>
      <c r="F48" s="187" t="s">
        <v>464</v>
      </c>
      <c r="G48" s="386" t="s">
        <v>410</v>
      </c>
      <c r="H48" s="386" t="s">
        <v>226</v>
      </c>
      <c r="I48" s="408"/>
      <c r="J48" s="409">
        <v>5</v>
      </c>
      <c r="K48" s="404"/>
      <c r="L48" s="394" t="s">
        <v>81</v>
      </c>
      <c r="M48" s="394" t="s">
        <v>394</v>
      </c>
      <c r="N48" s="391" t="s">
        <v>203</v>
      </c>
      <c r="O48" s="406" t="e">
        <f t="shared" si="1"/>
        <v>#VALUE!</v>
      </c>
      <c r="P48" s="407" t="e">
        <v>#VALUE!</v>
      </c>
      <c r="Q48" s="397"/>
      <c r="R48" s="397"/>
      <c r="S48" s="135" t="e">
        <v>#VALUE!</v>
      </c>
    </row>
    <row r="49" spans="1:19" s="130" customFormat="1" ht="66" customHeight="1" x14ac:dyDescent="0.3">
      <c r="A49" s="131" t="s">
        <v>465</v>
      </c>
      <c r="B49" s="184" t="s">
        <v>80</v>
      </c>
      <c r="C49" s="184" t="s">
        <v>16</v>
      </c>
      <c r="D49" s="184" t="s">
        <v>37</v>
      </c>
      <c r="E49" s="385">
        <v>31</v>
      </c>
      <c r="F49" s="187" t="s">
        <v>465</v>
      </c>
      <c r="G49" s="386" t="s">
        <v>410</v>
      </c>
      <c r="H49" s="386" t="s">
        <v>226</v>
      </c>
      <c r="I49" s="408"/>
      <c r="J49" s="409">
        <v>6</v>
      </c>
      <c r="K49" s="404"/>
      <c r="L49" s="394" t="s">
        <v>81</v>
      </c>
      <c r="M49" s="394" t="s">
        <v>394</v>
      </c>
      <c r="N49" s="391" t="s">
        <v>203</v>
      </c>
      <c r="O49" s="406" t="e">
        <f t="shared" si="1"/>
        <v>#VALUE!</v>
      </c>
      <c r="P49" s="407" t="e">
        <v>#VALUE!</v>
      </c>
      <c r="Q49" s="397"/>
      <c r="R49" s="397"/>
      <c r="S49" s="135" t="e">
        <v>#VALUE!</v>
      </c>
    </row>
    <row r="50" spans="1:19" s="130" customFormat="1" ht="41.25" customHeight="1" x14ac:dyDescent="0.3">
      <c r="A50" s="131" t="s">
        <v>466</v>
      </c>
      <c r="B50" s="184" t="s">
        <v>80</v>
      </c>
      <c r="C50" s="184" t="s">
        <v>16</v>
      </c>
      <c r="D50" s="184" t="s">
        <v>37</v>
      </c>
      <c r="E50" s="385">
        <v>31</v>
      </c>
      <c r="F50" s="187" t="s">
        <v>466</v>
      </c>
      <c r="G50" s="386" t="s">
        <v>410</v>
      </c>
      <c r="H50" s="386" t="s">
        <v>226</v>
      </c>
      <c r="I50" s="408"/>
      <c r="J50" s="409">
        <v>7</v>
      </c>
      <c r="K50" s="404"/>
      <c r="L50" s="394" t="s">
        <v>81</v>
      </c>
      <c r="M50" s="394" t="s">
        <v>394</v>
      </c>
      <c r="N50" s="391" t="s">
        <v>203</v>
      </c>
      <c r="O50" s="406" t="e">
        <f t="shared" si="1"/>
        <v>#VALUE!</v>
      </c>
      <c r="P50" s="407" t="e">
        <v>#VALUE!</v>
      </c>
      <c r="Q50" s="397"/>
      <c r="R50" s="397"/>
      <c r="S50" s="135" t="e">
        <v>#VALUE!</v>
      </c>
    </row>
    <row r="51" spans="1:19" s="130" customFormat="1" ht="41.25" customHeight="1" x14ac:dyDescent="0.3">
      <c r="A51" s="131" t="s">
        <v>467</v>
      </c>
      <c r="B51" s="184" t="s">
        <v>80</v>
      </c>
      <c r="C51" s="184" t="s">
        <v>16</v>
      </c>
      <c r="D51" s="184" t="s">
        <v>37</v>
      </c>
      <c r="E51" s="385">
        <v>31</v>
      </c>
      <c r="F51" s="187" t="s">
        <v>467</v>
      </c>
      <c r="G51" s="386" t="s">
        <v>410</v>
      </c>
      <c r="H51" s="386" t="s">
        <v>226</v>
      </c>
      <c r="I51" s="408"/>
      <c r="J51" s="409">
        <v>8</v>
      </c>
      <c r="K51" s="404"/>
      <c r="L51" s="394" t="s">
        <v>81</v>
      </c>
      <c r="M51" s="394" t="s">
        <v>394</v>
      </c>
      <c r="N51" s="391" t="s">
        <v>203</v>
      </c>
      <c r="O51" s="406" t="e">
        <f t="shared" si="1"/>
        <v>#VALUE!</v>
      </c>
      <c r="P51" s="407" t="e">
        <v>#VALUE!</v>
      </c>
      <c r="Q51" s="397"/>
      <c r="R51" s="397"/>
      <c r="S51" s="135" t="e">
        <v>#VALUE!</v>
      </c>
    </row>
    <row r="52" spans="1:19" s="130" customFormat="1" ht="71.25" x14ac:dyDescent="0.3">
      <c r="A52" s="131" t="s">
        <v>468</v>
      </c>
      <c r="B52" s="184" t="s">
        <v>80</v>
      </c>
      <c r="C52" s="184" t="s">
        <v>16</v>
      </c>
      <c r="D52" s="184" t="s">
        <v>37</v>
      </c>
      <c r="E52" s="385">
        <v>31</v>
      </c>
      <c r="F52" s="187" t="s">
        <v>468</v>
      </c>
      <c r="G52" s="386" t="s">
        <v>410</v>
      </c>
      <c r="H52" s="386" t="s">
        <v>226</v>
      </c>
      <c r="I52" s="408"/>
      <c r="J52" s="409">
        <v>9</v>
      </c>
      <c r="K52" s="404"/>
      <c r="L52" s="394" t="s">
        <v>81</v>
      </c>
      <c r="M52" s="394" t="s">
        <v>394</v>
      </c>
      <c r="N52" s="391" t="s">
        <v>203</v>
      </c>
      <c r="O52" s="406" t="e">
        <f t="shared" si="1"/>
        <v>#VALUE!</v>
      </c>
      <c r="P52" s="407" t="e">
        <v>#VALUE!</v>
      </c>
      <c r="Q52" s="397"/>
      <c r="R52" s="411"/>
      <c r="S52" s="135" t="e">
        <v>#VALUE!</v>
      </c>
    </row>
    <row r="53" spans="1:19" s="130" customFormat="1" ht="71.25" x14ac:dyDescent="0.3">
      <c r="A53" s="131" t="s">
        <v>469</v>
      </c>
      <c r="B53" s="184" t="s">
        <v>80</v>
      </c>
      <c r="C53" s="184" t="s">
        <v>16</v>
      </c>
      <c r="D53" s="184" t="s">
        <v>37</v>
      </c>
      <c r="E53" s="385">
        <v>31</v>
      </c>
      <c r="F53" s="187" t="s">
        <v>469</v>
      </c>
      <c r="G53" s="386" t="s">
        <v>410</v>
      </c>
      <c r="H53" s="386" t="s">
        <v>226</v>
      </c>
      <c r="I53" s="408"/>
      <c r="J53" s="409">
        <v>10</v>
      </c>
      <c r="K53" s="404"/>
      <c r="L53" s="394" t="s">
        <v>81</v>
      </c>
      <c r="M53" s="394" t="s">
        <v>394</v>
      </c>
      <c r="N53" s="391" t="s">
        <v>203</v>
      </c>
      <c r="O53" s="406" t="e">
        <f t="shared" si="1"/>
        <v>#VALUE!</v>
      </c>
      <c r="P53" s="407" t="e">
        <v>#VALUE!</v>
      </c>
      <c r="Q53" s="397"/>
      <c r="R53" s="397"/>
      <c r="S53" s="135" t="e">
        <v>#VALUE!</v>
      </c>
    </row>
    <row r="54" spans="1:19" s="130" customFormat="1" ht="71.25" x14ac:dyDescent="0.3">
      <c r="A54" s="131" t="s">
        <v>470</v>
      </c>
      <c r="B54" s="184" t="s">
        <v>80</v>
      </c>
      <c r="C54" s="184" t="s">
        <v>16</v>
      </c>
      <c r="D54" s="184" t="s">
        <v>37</v>
      </c>
      <c r="E54" s="385">
        <v>31</v>
      </c>
      <c r="F54" s="187" t="s">
        <v>470</v>
      </c>
      <c r="G54" s="386" t="s">
        <v>410</v>
      </c>
      <c r="H54" s="386" t="s">
        <v>226</v>
      </c>
      <c r="I54" s="408"/>
      <c r="J54" s="409">
        <v>11</v>
      </c>
      <c r="K54" s="404"/>
      <c r="L54" s="394" t="s">
        <v>81</v>
      </c>
      <c r="M54" s="394" t="s">
        <v>394</v>
      </c>
      <c r="N54" s="391" t="s">
        <v>203</v>
      </c>
      <c r="O54" s="406" t="e">
        <f t="shared" si="1"/>
        <v>#VALUE!</v>
      </c>
      <c r="P54" s="407" t="e">
        <v>#VALUE!</v>
      </c>
      <c r="Q54" s="397"/>
      <c r="R54" s="397"/>
      <c r="S54" s="135" t="e">
        <v>#VALUE!</v>
      </c>
    </row>
    <row r="55" spans="1:19" s="130" customFormat="1" ht="71.25" x14ac:dyDescent="0.3">
      <c r="A55" s="131" t="s">
        <v>471</v>
      </c>
      <c r="B55" s="184" t="s">
        <v>80</v>
      </c>
      <c r="C55" s="184" t="s">
        <v>16</v>
      </c>
      <c r="D55" s="184" t="s">
        <v>37</v>
      </c>
      <c r="E55" s="385">
        <v>31</v>
      </c>
      <c r="F55" s="187" t="s">
        <v>471</v>
      </c>
      <c r="G55" s="386" t="s">
        <v>410</v>
      </c>
      <c r="H55" s="386" t="s">
        <v>226</v>
      </c>
      <c r="I55" s="408"/>
      <c r="J55" s="409">
        <v>12</v>
      </c>
      <c r="K55" s="404"/>
      <c r="L55" s="394" t="s">
        <v>81</v>
      </c>
      <c r="M55" s="394" t="s">
        <v>394</v>
      </c>
      <c r="N55" s="391" t="s">
        <v>203</v>
      </c>
      <c r="O55" s="406" t="e">
        <f t="shared" si="1"/>
        <v>#VALUE!</v>
      </c>
      <c r="P55" s="407" t="e">
        <v>#VALUE!</v>
      </c>
      <c r="Q55" s="397"/>
      <c r="R55" s="397"/>
      <c r="S55" s="135" t="e">
        <v>#VALUE!</v>
      </c>
    </row>
    <row r="56" spans="1:19" s="130" customFormat="1" ht="71.25" x14ac:dyDescent="0.3">
      <c r="A56" s="131" t="s">
        <v>472</v>
      </c>
      <c r="B56" s="184" t="s">
        <v>80</v>
      </c>
      <c r="C56" s="184" t="s">
        <v>16</v>
      </c>
      <c r="D56" s="184" t="s">
        <v>37</v>
      </c>
      <c r="E56" s="385">
        <v>31</v>
      </c>
      <c r="F56" s="187" t="s">
        <v>472</v>
      </c>
      <c r="G56" s="386" t="s">
        <v>410</v>
      </c>
      <c r="H56" s="386" t="s">
        <v>226</v>
      </c>
      <c r="I56" s="408"/>
      <c r="J56" s="409">
        <v>13</v>
      </c>
      <c r="K56" s="404"/>
      <c r="L56" s="394" t="s">
        <v>81</v>
      </c>
      <c r="M56" s="394" t="s">
        <v>394</v>
      </c>
      <c r="N56" s="391" t="s">
        <v>203</v>
      </c>
      <c r="O56" s="406" t="e">
        <f t="shared" si="1"/>
        <v>#VALUE!</v>
      </c>
      <c r="P56" s="407" t="e">
        <v>#VALUE!</v>
      </c>
      <c r="Q56" s="397"/>
      <c r="R56" s="397"/>
      <c r="S56" s="135" t="e">
        <v>#VALUE!</v>
      </c>
    </row>
    <row r="57" spans="1:19" s="130" customFormat="1" ht="71.25" x14ac:dyDescent="0.3">
      <c r="A57" s="131" t="s">
        <v>473</v>
      </c>
      <c r="B57" s="184" t="s">
        <v>80</v>
      </c>
      <c r="C57" s="184" t="s">
        <v>16</v>
      </c>
      <c r="D57" s="184" t="s">
        <v>37</v>
      </c>
      <c r="E57" s="385">
        <v>31</v>
      </c>
      <c r="F57" s="187" t="s">
        <v>473</v>
      </c>
      <c r="G57" s="386" t="s">
        <v>410</v>
      </c>
      <c r="H57" s="386" t="s">
        <v>226</v>
      </c>
      <c r="I57" s="408"/>
      <c r="J57" s="409">
        <v>14</v>
      </c>
      <c r="K57" s="404"/>
      <c r="L57" s="394" t="s">
        <v>81</v>
      </c>
      <c r="M57" s="394" t="s">
        <v>394</v>
      </c>
      <c r="N57" s="391" t="s">
        <v>203</v>
      </c>
      <c r="O57" s="406" t="e">
        <f t="shared" si="1"/>
        <v>#VALUE!</v>
      </c>
      <c r="P57" s="407" t="e">
        <v>#VALUE!</v>
      </c>
      <c r="Q57" s="397"/>
      <c r="R57" s="412"/>
      <c r="S57" s="135" t="e">
        <v>#VALUE!</v>
      </c>
    </row>
    <row r="58" spans="1:19" s="130" customFormat="1" ht="71.25" x14ac:dyDescent="0.3">
      <c r="A58" s="131" t="s">
        <v>474</v>
      </c>
      <c r="B58" s="184" t="s">
        <v>80</v>
      </c>
      <c r="C58" s="184" t="s">
        <v>16</v>
      </c>
      <c r="D58" s="184" t="s">
        <v>37</v>
      </c>
      <c r="E58" s="385">
        <v>31</v>
      </c>
      <c r="F58" s="187" t="s">
        <v>474</v>
      </c>
      <c r="G58" s="386" t="s">
        <v>410</v>
      </c>
      <c r="H58" s="386" t="s">
        <v>226</v>
      </c>
      <c r="I58" s="408"/>
      <c r="J58" s="409">
        <v>15</v>
      </c>
      <c r="K58" s="404"/>
      <c r="L58" s="394" t="s">
        <v>81</v>
      </c>
      <c r="M58" s="394" t="s">
        <v>394</v>
      </c>
      <c r="N58" s="391" t="s">
        <v>203</v>
      </c>
      <c r="O58" s="406" t="e">
        <f t="shared" si="1"/>
        <v>#VALUE!</v>
      </c>
      <c r="P58" s="407" t="e">
        <v>#VALUE!</v>
      </c>
      <c r="Q58" s="397"/>
      <c r="R58" s="397"/>
      <c r="S58" s="135" t="e">
        <v>#VALUE!</v>
      </c>
    </row>
    <row r="59" spans="1:19" s="130" customFormat="1" ht="71.25" x14ac:dyDescent="0.3">
      <c r="A59" s="131" t="s">
        <v>475</v>
      </c>
      <c r="B59" s="184" t="s">
        <v>80</v>
      </c>
      <c r="C59" s="184" t="s">
        <v>16</v>
      </c>
      <c r="D59" s="184" t="s">
        <v>37</v>
      </c>
      <c r="E59" s="385">
        <v>31</v>
      </c>
      <c r="F59" s="187" t="s">
        <v>475</v>
      </c>
      <c r="G59" s="386" t="s">
        <v>410</v>
      </c>
      <c r="H59" s="386" t="s">
        <v>226</v>
      </c>
      <c r="I59" s="408"/>
      <c r="J59" s="409">
        <v>16</v>
      </c>
      <c r="K59" s="404"/>
      <c r="L59" s="394" t="s">
        <v>81</v>
      </c>
      <c r="M59" s="394" t="s">
        <v>394</v>
      </c>
      <c r="N59" s="391" t="s">
        <v>203</v>
      </c>
      <c r="O59" s="406" t="e">
        <f t="shared" si="1"/>
        <v>#VALUE!</v>
      </c>
      <c r="P59" s="407" t="e">
        <v>#VALUE!</v>
      </c>
      <c r="Q59" s="397"/>
      <c r="R59" s="397"/>
      <c r="S59" s="135" t="e">
        <v>#VALUE!</v>
      </c>
    </row>
    <row r="60" spans="1:19" s="130" customFormat="1" ht="71.25" x14ac:dyDescent="0.3">
      <c r="A60" s="131" t="s">
        <v>476</v>
      </c>
      <c r="B60" s="184" t="s">
        <v>80</v>
      </c>
      <c r="C60" s="184" t="s">
        <v>16</v>
      </c>
      <c r="D60" s="184" t="s">
        <v>37</v>
      </c>
      <c r="E60" s="385">
        <v>31</v>
      </c>
      <c r="F60" s="187" t="s">
        <v>476</v>
      </c>
      <c r="G60" s="386" t="s">
        <v>410</v>
      </c>
      <c r="H60" s="386" t="s">
        <v>226</v>
      </c>
      <c r="I60" s="408"/>
      <c r="J60" s="409">
        <v>17</v>
      </c>
      <c r="K60" s="404"/>
      <c r="L60" s="394" t="s">
        <v>81</v>
      </c>
      <c r="M60" s="394" t="s">
        <v>394</v>
      </c>
      <c r="N60" s="391" t="s">
        <v>203</v>
      </c>
      <c r="O60" s="406" t="e">
        <f t="shared" si="1"/>
        <v>#VALUE!</v>
      </c>
      <c r="P60" s="407" t="e">
        <v>#VALUE!</v>
      </c>
      <c r="Q60" s="397"/>
      <c r="R60" s="397"/>
      <c r="S60" s="135" t="e">
        <v>#VALUE!</v>
      </c>
    </row>
    <row r="61" spans="1:19" s="130" customFormat="1" ht="71.25" x14ac:dyDescent="0.3">
      <c r="A61" s="131" t="s">
        <v>477</v>
      </c>
      <c r="B61" s="184" t="s">
        <v>80</v>
      </c>
      <c r="C61" s="184" t="s">
        <v>16</v>
      </c>
      <c r="D61" s="184" t="s">
        <v>37</v>
      </c>
      <c r="E61" s="385">
        <v>31</v>
      </c>
      <c r="F61" s="187" t="s">
        <v>477</v>
      </c>
      <c r="G61" s="386" t="s">
        <v>410</v>
      </c>
      <c r="H61" s="386" t="s">
        <v>226</v>
      </c>
      <c r="I61" s="408"/>
      <c r="J61" s="409">
        <v>18</v>
      </c>
      <c r="K61" s="404"/>
      <c r="L61" s="394" t="s">
        <v>81</v>
      </c>
      <c r="M61" s="394" t="s">
        <v>394</v>
      </c>
      <c r="N61" s="391" t="s">
        <v>203</v>
      </c>
      <c r="O61" s="406" t="e">
        <f t="shared" si="1"/>
        <v>#VALUE!</v>
      </c>
      <c r="P61" s="407" t="e">
        <v>#VALUE!</v>
      </c>
      <c r="Q61" s="397"/>
      <c r="R61" s="397"/>
      <c r="S61" s="135" t="e">
        <v>#VALUE!</v>
      </c>
    </row>
    <row r="62" spans="1:19" s="130" customFormat="1" ht="71.25" x14ac:dyDescent="0.3">
      <c r="A62" s="131" t="s">
        <v>478</v>
      </c>
      <c r="B62" s="184" t="s">
        <v>80</v>
      </c>
      <c r="C62" s="184" t="s">
        <v>16</v>
      </c>
      <c r="D62" s="184" t="s">
        <v>37</v>
      </c>
      <c r="E62" s="385">
        <v>31</v>
      </c>
      <c r="F62" s="187" t="s">
        <v>478</v>
      </c>
      <c r="G62" s="386" t="s">
        <v>410</v>
      </c>
      <c r="H62" s="386" t="s">
        <v>226</v>
      </c>
      <c r="I62" s="408"/>
      <c r="J62" s="409">
        <v>19</v>
      </c>
      <c r="K62" s="404"/>
      <c r="L62" s="394" t="s">
        <v>81</v>
      </c>
      <c r="M62" s="394" t="s">
        <v>394</v>
      </c>
      <c r="N62" s="391" t="s">
        <v>203</v>
      </c>
      <c r="O62" s="406" t="e">
        <f t="shared" si="1"/>
        <v>#VALUE!</v>
      </c>
      <c r="P62" s="407" t="e">
        <v>#VALUE!</v>
      </c>
      <c r="Q62" s="397"/>
      <c r="R62" s="397"/>
      <c r="S62" s="135" t="e">
        <v>#VALUE!</v>
      </c>
    </row>
    <row r="63" spans="1:19" s="130" customFormat="1" ht="71.25" x14ac:dyDescent="0.3">
      <c r="A63" s="131" t="s">
        <v>479</v>
      </c>
      <c r="B63" s="184" t="s">
        <v>80</v>
      </c>
      <c r="C63" s="184" t="s">
        <v>16</v>
      </c>
      <c r="D63" s="184" t="s">
        <v>37</v>
      </c>
      <c r="E63" s="385">
        <v>31</v>
      </c>
      <c r="F63" s="187" t="s">
        <v>479</v>
      </c>
      <c r="G63" s="386" t="s">
        <v>410</v>
      </c>
      <c r="H63" s="386" t="s">
        <v>226</v>
      </c>
      <c r="I63" s="408"/>
      <c r="J63" s="409">
        <v>20</v>
      </c>
      <c r="K63" s="404"/>
      <c r="L63" s="394" t="s">
        <v>81</v>
      </c>
      <c r="M63" s="394" t="s">
        <v>394</v>
      </c>
      <c r="N63" s="391" t="s">
        <v>203</v>
      </c>
      <c r="O63" s="406" t="e">
        <f t="shared" si="1"/>
        <v>#VALUE!</v>
      </c>
      <c r="P63" s="407" t="e">
        <v>#VALUE!</v>
      </c>
      <c r="Q63" s="397"/>
      <c r="R63" s="397"/>
      <c r="S63" s="135" t="e">
        <v>#VALUE!</v>
      </c>
    </row>
    <row r="64" spans="1:19" s="130" customFormat="1" ht="71.25" hidden="1" x14ac:dyDescent="0.3">
      <c r="A64" s="131" t="s">
        <v>409</v>
      </c>
      <c r="B64" s="380" t="s">
        <v>80</v>
      </c>
      <c r="C64" s="380" t="s">
        <v>16</v>
      </c>
      <c r="D64" s="380" t="s">
        <v>37</v>
      </c>
      <c r="E64" s="381">
        <v>31</v>
      </c>
      <c r="F64" s="434" t="s">
        <v>409</v>
      </c>
      <c r="G64" s="428" t="s">
        <v>410</v>
      </c>
      <c r="H64" s="428" t="s">
        <v>226</v>
      </c>
      <c r="I64" s="376"/>
      <c r="J64" s="382" t="s">
        <v>381</v>
      </c>
      <c r="K64" s="377"/>
      <c r="L64" s="378" t="s">
        <v>81</v>
      </c>
      <c r="M64" s="378" t="s">
        <v>81</v>
      </c>
      <c r="N64" s="391" t="s">
        <v>203</v>
      </c>
      <c r="O64" s="383" t="e">
        <f>+L64/M64*100</f>
        <v>#VALUE!</v>
      </c>
      <c r="P64" s="384" t="e">
        <v>#VALUE!</v>
      </c>
      <c r="Q64" s="374"/>
      <c r="R64" s="374"/>
      <c r="S64" s="135" t="e">
        <v>#VALUE!</v>
      </c>
    </row>
    <row r="65" spans="1:19" s="130" customFormat="1" ht="41.25" customHeight="1" x14ac:dyDescent="0.3">
      <c r="A65" s="131" t="s">
        <v>36</v>
      </c>
      <c r="B65" s="184" t="s">
        <v>80</v>
      </c>
      <c r="C65" s="184" t="s">
        <v>9</v>
      </c>
      <c r="D65" s="184" t="s">
        <v>37</v>
      </c>
      <c r="E65" s="385">
        <v>35</v>
      </c>
      <c r="F65" s="187" t="s">
        <v>36</v>
      </c>
      <c r="G65" s="386" t="s">
        <v>217</v>
      </c>
      <c r="H65" s="386" t="s">
        <v>12</v>
      </c>
      <c r="I65" s="401"/>
      <c r="J65" s="388">
        <v>0</v>
      </c>
      <c r="K65" s="404"/>
      <c r="L65" s="390" t="s">
        <v>81</v>
      </c>
      <c r="M65" s="390" t="s">
        <v>81</v>
      </c>
      <c r="N65" s="391" t="s">
        <v>11</v>
      </c>
      <c r="O65" s="406" t="e">
        <f>+L65-M65</f>
        <v>#VALUE!</v>
      </c>
      <c r="P65" s="407" t="e">
        <v>#VALUE!</v>
      </c>
      <c r="Q65" s="397"/>
      <c r="R65" s="397"/>
      <c r="S65" s="135" t="e">
        <v>#VALUE!</v>
      </c>
    </row>
    <row r="66" spans="1:19" s="130" customFormat="1" ht="41.25" customHeight="1" x14ac:dyDescent="0.3">
      <c r="A66" s="131" t="s">
        <v>377</v>
      </c>
      <c r="B66" s="184" t="s">
        <v>56</v>
      </c>
      <c r="C66" s="184" t="s">
        <v>16</v>
      </c>
      <c r="D66" s="184" t="s">
        <v>37</v>
      </c>
      <c r="E66" s="385">
        <v>36</v>
      </c>
      <c r="F66" s="187" t="s">
        <v>377</v>
      </c>
      <c r="G66" s="386" t="s">
        <v>241</v>
      </c>
      <c r="H66" s="386" t="s">
        <v>232</v>
      </c>
      <c r="I66" s="408"/>
      <c r="J66" s="409">
        <v>1</v>
      </c>
      <c r="K66" s="389"/>
      <c r="L66" s="394" t="s">
        <v>81</v>
      </c>
      <c r="M66" s="394" t="s">
        <v>81</v>
      </c>
      <c r="N66" s="391" t="s">
        <v>203</v>
      </c>
      <c r="O66" s="406" t="e">
        <f>+L66/M66*100</f>
        <v>#VALUE!</v>
      </c>
      <c r="P66" s="407" t="e">
        <v>#VALUE!</v>
      </c>
      <c r="Q66" s="397"/>
      <c r="R66" s="397"/>
      <c r="S66" s="135" t="e">
        <v>#VALUE!</v>
      </c>
    </row>
    <row r="67" spans="1:19" s="130" customFormat="1" ht="41.25" customHeight="1" x14ac:dyDescent="0.3">
      <c r="A67" s="131" t="s">
        <v>335</v>
      </c>
      <c r="B67" s="184" t="s">
        <v>56</v>
      </c>
      <c r="C67" s="184" t="s">
        <v>16</v>
      </c>
      <c r="D67" s="184" t="s">
        <v>37</v>
      </c>
      <c r="E67" s="385">
        <v>36</v>
      </c>
      <c r="F67" s="187" t="s">
        <v>335</v>
      </c>
      <c r="G67" s="386" t="s">
        <v>241</v>
      </c>
      <c r="H67" s="386" t="s">
        <v>232</v>
      </c>
      <c r="I67" s="408"/>
      <c r="J67" s="409">
        <v>2</v>
      </c>
      <c r="K67" s="389"/>
      <c r="L67" s="394" t="s">
        <v>81</v>
      </c>
      <c r="M67" s="394" t="s">
        <v>81</v>
      </c>
      <c r="N67" s="391" t="s">
        <v>203</v>
      </c>
      <c r="O67" s="406" t="e">
        <f t="shared" ref="O67:O72" si="2">+L67/M67*100</f>
        <v>#VALUE!</v>
      </c>
      <c r="P67" s="407" t="e">
        <v>#VALUE!</v>
      </c>
      <c r="Q67" s="397"/>
      <c r="R67" s="397"/>
      <c r="S67" s="135" t="e">
        <v>#VALUE!</v>
      </c>
    </row>
    <row r="68" spans="1:19" s="130" customFormat="1" ht="41.25" customHeight="1" x14ac:dyDescent="0.3">
      <c r="A68" s="131" t="s">
        <v>336</v>
      </c>
      <c r="B68" s="184" t="s">
        <v>56</v>
      </c>
      <c r="C68" s="184" t="s">
        <v>16</v>
      </c>
      <c r="D68" s="184" t="s">
        <v>37</v>
      </c>
      <c r="E68" s="385">
        <v>36</v>
      </c>
      <c r="F68" s="187" t="s">
        <v>336</v>
      </c>
      <c r="G68" s="386" t="s">
        <v>241</v>
      </c>
      <c r="H68" s="386" t="s">
        <v>232</v>
      </c>
      <c r="I68" s="408"/>
      <c r="J68" s="409">
        <v>3</v>
      </c>
      <c r="K68" s="389"/>
      <c r="L68" s="394" t="s">
        <v>81</v>
      </c>
      <c r="M68" s="394" t="s">
        <v>81</v>
      </c>
      <c r="N68" s="391" t="s">
        <v>203</v>
      </c>
      <c r="O68" s="406" t="e">
        <f t="shared" si="2"/>
        <v>#VALUE!</v>
      </c>
      <c r="P68" s="407" t="e">
        <v>#VALUE!</v>
      </c>
      <c r="Q68" s="397"/>
      <c r="R68" s="397"/>
      <c r="S68" s="135" t="e">
        <v>#VALUE!</v>
      </c>
    </row>
    <row r="69" spans="1:19" s="130" customFormat="1" ht="41.25" customHeight="1" x14ac:dyDescent="0.3">
      <c r="A69" s="131" t="s">
        <v>337</v>
      </c>
      <c r="B69" s="184" t="s">
        <v>56</v>
      </c>
      <c r="C69" s="184" t="s">
        <v>16</v>
      </c>
      <c r="D69" s="184" t="s">
        <v>37</v>
      </c>
      <c r="E69" s="385">
        <v>36</v>
      </c>
      <c r="F69" s="187" t="s">
        <v>337</v>
      </c>
      <c r="G69" s="386" t="s">
        <v>241</v>
      </c>
      <c r="H69" s="386" t="s">
        <v>232</v>
      </c>
      <c r="I69" s="408"/>
      <c r="J69" s="409">
        <v>4</v>
      </c>
      <c r="K69" s="389"/>
      <c r="L69" s="394" t="s">
        <v>81</v>
      </c>
      <c r="M69" s="394" t="s">
        <v>81</v>
      </c>
      <c r="N69" s="391" t="s">
        <v>203</v>
      </c>
      <c r="O69" s="406" t="e">
        <f t="shared" si="2"/>
        <v>#VALUE!</v>
      </c>
      <c r="P69" s="407" t="e">
        <v>#VALUE!</v>
      </c>
      <c r="Q69" s="397"/>
      <c r="R69" s="397"/>
      <c r="S69" s="135" t="e">
        <v>#VALUE!</v>
      </c>
    </row>
    <row r="70" spans="1:19" s="130" customFormat="1" ht="41.25" customHeight="1" x14ac:dyDescent="0.3">
      <c r="A70" s="131" t="s">
        <v>338</v>
      </c>
      <c r="B70" s="184" t="s">
        <v>56</v>
      </c>
      <c r="C70" s="184" t="s">
        <v>16</v>
      </c>
      <c r="D70" s="184" t="s">
        <v>37</v>
      </c>
      <c r="E70" s="385">
        <v>36</v>
      </c>
      <c r="F70" s="187" t="s">
        <v>338</v>
      </c>
      <c r="G70" s="386" t="s">
        <v>241</v>
      </c>
      <c r="H70" s="386" t="s">
        <v>232</v>
      </c>
      <c r="I70" s="408"/>
      <c r="J70" s="409">
        <v>5</v>
      </c>
      <c r="K70" s="389"/>
      <c r="L70" s="394" t="s">
        <v>81</v>
      </c>
      <c r="M70" s="394" t="s">
        <v>81</v>
      </c>
      <c r="N70" s="391" t="s">
        <v>203</v>
      </c>
      <c r="O70" s="406" t="e">
        <f t="shared" si="2"/>
        <v>#VALUE!</v>
      </c>
      <c r="P70" s="407" t="e">
        <v>#VALUE!</v>
      </c>
      <c r="Q70" s="397"/>
      <c r="R70" s="397"/>
      <c r="S70" s="135" t="e">
        <v>#VALUE!</v>
      </c>
    </row>
    <row r="71" spans="1:19" s="130" customFormat="1" ht="41.25" customHeight="1" x14ac:dyDescent="0.3">
      <c r="A71" s="131" t="s">
        <v>339</v>
      </c>
      <c r="B71" s="184" t="s">
        <v>56</v>
      </c>
      <c r="C71" s="184" t="s">
        <v>16</v>
      </c>
      <c r="D71" s="184" t="s">
        <v>37</v>
      </c>
      <c r="E71" s="385">
        <v>36</v>
      </c>
      <c r="F71" s="187" t="s">
        <v>339</v>
      </c>
      <c r="G71" s="386" t="s">
        <v>241</v>
      </c>
      <c r="H71" s="386" t="s">
        <v>232</v>
      </c>
      <c r="I71" s="408"/>
      <c r="J71" s="409">
        <v>6</v>
      </c>
      <c r="K71" s="389"/>
      <c r="L71" s="394" t="s">
        <v>81</v>
      </c>
      <c r="M71" s="394" t="s">
        <v>81</v>
      </c>
      <c r="N71" s="391" t="s">
        <v>203</v>
      </c>
      <c r="O71" s="406" t="e">
        <f t="shared" si="2"/>
        <v>#VALUE!</v>
      </c>
      <c r="P71" s="407" t="e">
        <v>#VALUE!</v>
      </c>
      <c r="Q71" s="397"/>
      <c r="R71" s="397"/>
      <c r="S71" s="135" t="e">
        <v>#VALUE!</v>
      </c>
    </row>
    <row r="72" spans="1:19" s="130" customFormat="1" ht="41.25" customHeight="1" x14ac:dyDescent="0.3">
      <c r="A72" s="131" t="s">
        <v>340</v>
      </c>
      <c r="B72" s="184" t="s">
        <v>56</v>
      </c>
      <c r="C72" s="184" t="s">
        <v>16</v>
      </c>
      <c r="D72" s="184" t="s">
        <v>37</v>
      </c>
      <c r="E72" s="385">
        <v>36</v>
      </c>
      <c r="F72" s="187" t="s">
        <v>340</v>
      </c>
      <c r="G72" s="386" t="s">
        <v>241</v>
      </c>
      <c r="H72" s="386" t="s">
        <v>232</v>
      </c>
      <c r="I72" s="408"/>
      <c r="J72" s="409">
        <v>7</v>
      </c>
      <c r="K72" s="389"/>
      <c r="L72" s="394" t="s">
        <v>81</v>
      </c>
      <c r="M72" s="394" t="s">
        <v>81</v>
      </c>
      <c r="N72" s="391" t="s">
        <v>203</v>
      </c>
      <c r="O72" s="406" t="e">
        <f t="shared" si="2"/>
        <v>#VALUE!</v>
      </c>
      <c r="P72" s="407" t="e">
        <v>#VALUE!</v>
      </c>
      <c r="Q72" s="397"/>
      <c r="R72" s="397"/>
      <c r="S72" s="135" t="e">
        <v>#VALUE!</v>
      </c>
    </row>
    <row r="73" spans="1:19" s="130" customFormat="1" ht="41.25" customHeight="1" x14ac:dyDescent="0.3">
      <c r="A73" s="131" t="s">
        <v>341</v>
      </c>
      <c r="B73" s="184" t="s">
        <v>56</v>
      </c>
      <c r="C73" s="184" t="s">
        <v>16</v>
      </c>
      <c r="D73" s="184" t="s">
        <v>37</v>
      </c>
      <c r="E73" s="385">
        <v>36</v>
      </c>
      <c r="F73" s="187" t="s">
        <v>341</v>
      </c>
      <c r="G73" s="386" t="s">
        <v>241</v>
      </c>
      <c r="H73" s="386" t="s">
        <v>232</v>
      </c>
      <c r="I73" s="408"/>
      <c r="J73" s="409">
        <v>8</v>
      </c>
      <c r="K73" s="389"/>
      <c r="L73" s="394" t="s">
        <v>81</v>
      </c>
      <c r="M73" s="394" t="s">
        <v>81</v>
      </c>
      <c r="N73" s="391" t="s">
        <v>203</v>
      </c>
      <c r="O73" s="406" t="e">
        <f t="shared" ref="O73:O83" si="3">+L73/M73*100</f>
        <v>#VALUE!</v>
      </c>
      <c r="P73" s="407" t="e">
        <v>#VALUE!</v>
      </c>
      <c r="Q73" s="397"/>
      <c r="R73" s="397"/>
      <c r="S73" s="135" t="e">
        <v>#VALUE!</v>
      </c>
    </row>
    <row r="74" spans="1:19" s="130" customFormat="1" ht="41.25" customHeight="1" x14ac:dyDescent="0.3">
      <c r="A74" s="131" t="s">
        <v>342</v>
      </c>
      <c r="B74" s="184" t="s">
        <v>56</v>
      </c>
      <c r="C74" s="184" t="s">
        <v>16</v>
      </c>
      <c r="D74" s="184" t="s">
        <v>37</v>
      </c>
      <c r="E74" s="385">
        <v>36</v>
      </c>
      <c r="F74" s="187" t="s">
        <v>342</v>
      </c>
      <c r="G74" s="386" t="s">
        <v>241</v>
      </c>
      <c r="H74" s="386" t="s">
        <v>232</v>
      </c>
      <c r="I74" s="408"/>
      <c r="J74" s="409">
        <v>9</v>
      </c>
      <c r="K74" s="389"/>
      <c r="L74" s="394" t="s">
        <v>81</v>
      </c>
      <c r="M74" s="394" t="s">
        <v>81</v>
      </c>
      <c r="N74" s="391" t="s">
        <v>203</v>
      </c>
      <c r="O74" s="406" t="e">
        <f t="shared" si="3"/>
        <v>#VALUE!</v>
      </c>
      <c r="P74" s="407" t="e">
        <v>#VALUE!</v>
      </c>
      <c r="Q74" s="397"/>
      <c r="R74" s="397"/>
      <c r="S74" s="135" t="e">
        <v>#VALUE!</v>
      </c>
    </row>
    <row r="75" spans="1:19" s="130" customFormat="1" ht="57" x14ac:dyDescent="0.3">
      <c r="A75" s="131" t="s">
        <v>343</v>
      </c>
      <c r="B75" s="184" t="s">
        <v>56</v>
      </c>
      <c r="C75" s="184" t="s">
        <v>16</v>
      </c>
      <c r="D75" s="184" t="s">
        <v>37</v>
      </c>
      <c r="E75" s="385">
        <v>36</v>
      </c>
      <c r="F75" s="187" t="s">
        <v>343</v>
      </c>
      <c r="G75" s="386" t="s">
        <v>241</v>
      </c>
      <c r="H75" s="386" t="s">
        <v>232</v>
      </c>
      <c r="I75" s="408"/>
      <c r="J75" s="409">
        <v>10</v>
      </c>
      <c r="K75" s="389"/>
      <c r="L75" s="394" t="s">
        <v>81</v>
      </c>
      <c r="M75" s="394" t="s">
        <v>81</v>
      </c>
      <c r="N75" s="391" t="s">
        <v>203</v>
      </c>
      <c r="O75" s="406" t="e">
        <f t="shared" si="3"/>
        <v>#VALUE!</v>
      </c>
      <c r="P75" s="407" t="e">
        <v>#VALUE!</v>
      </c>
      <c r="Q75" s="397"/>
      <c r="R75" s="397"/>
      <c r="S75" s="135" t="e">
        <v>#VALUE!</v>
      </c>
    </row>
    <row r="76" spans="1:19" s="130" customFormat="1" ht="41.25" customHeight="1" x14ac:dyDescent="0.3">
      <c r="A76" s="131" t="s">
        <v>344</v>
      </c>
      <c r="B76" s="184" t="s">
        <v>56</v>
      </c>
      <c r="C76" s="184" t="s">
        <v>16</v>
      </c>
      <c r="D76" s="184" t="s">
        <v>37</v>
      </c>
      <c r="E76" s="385">
        <v>36</v>
      </c>
      <c r="F76" s="187" t="s">
        <v>344</v>
      </c>
      <c r="G76" s="386" t="s">
        <v>241</v>
      </c>
      <c r="H76" s="386" t="s">
        <v>232</v>
      </c>
      <c r="I76" s="408"/>
      <c r="J76" s="409">
        <v>11</v>
      </c>
      <c r="K76" s="389"/>
      <c r="L76" s="394" t="s">
        <v>81</v>
      </c>
      <c r="M76" s="394" t="s">
        <v>81</v>
      </c>
      <c r="N76" s="391" t="s">
        <v>203</v>
      </c>
      <c r="O76" s="406" t="e">
        <f t="shared" si="3"/>
        <v>#VALUE!</v>
      </c>
      <c r="P76" s="407" t="e">
        <v>#VALUE!</v>
      </c>
      <c r="Q76" s="397"/>
      <c r="R76" s="397"/>
      <c r="S76" s="135" t="e">
        <v>#VALUE!</v>
      </c>
    </row>
    <row r="77" spans="1:19" s="130" customFormat="1" ht="57" x14ac:dyDescent="0.3">
      <c r="A77" s="131" t="s">
        <v>345</v>
      </c>
      <c r="B77" s="184" t="s">
        <v>56</v>
      </c>
      <c r="C77" s="184" t="s">
        <v>16</v>
      </c>
      <c r="D77" s="184" t="s">
        <v>37</v>
      </c>
      <c r="E77" s="385">
        <v>36</v>
      </c>
      <c r="F77" s="187" t="s">
        <v>345</v>
      </c>
      <c r="G77" s="386" t="s">
        <v>241</v>
      </c>
      <c r="H77" s="386" t="s">
        <v>232</v>
      </c>
      <c r="I77" s="408"/>
      <c r="J77" s="409">
        <v>12</v>
      </c>
      <c r="K77" s="389"/>
      <c r="L77" s="394" t="s">
        <v>81</v>
      </c>
      <c r="M77" s="394" t="s">
        <v>81</v>
      </c>
      <c r="N77" s="391" t="s">
        <v>203</v>
      </c>
      <c r="O77" s="406" t="e">
        <f t="shared" si="3"/>
        <v>#VALUE!</v>
      </c>
      <c r="P77" s="407" t="e">
        <v>#VALUE!</v>
      </c>
      <c r="Q77" s="397"/>
      <c r="R77" s="397"/>
      <c r="S77" s="135" t="e">
        <v>#VALUE!</v>
      </c>
    </row>
    <row r="78" spans="1:19" s="130" customFormat="1" ht="57" x14ac:dyDescent="0.3">
      <c r="A78" s="131" t="s">
        <v>346</v>
      </c>
      <c r="B78" s="184" t="s">
        <v>56</v>
      </c>
      <c r="C78" s="184" t="s">
        <v>16</v>
      </c>
      <c r="D78" s="184" t="s">
        <v>37</v>
      </c>
      <c r="E78" s="385">
        <v>36</v>
      </c>
      <c r="F78" s="187" t="s">
        <v>346</v>
      </c>
      <c r="G78" s="386" t="s">
        <v>241</v>
      </c>
      <c r="H78" s="386" t="s">
        <v>232</v>
      </c>
      <c r="I78" s="408"/>
      <c r="J78" s="409">
        <v>13</v>
      </c>
      <c r="K78" s="389"/>
      <c r="L78" s="394" t="s">
        <v>81</v>
      </c>
      <c r="M78" s="394" t="s">
        <v>81</v>
      </c>
      <c r="N78" s="391" t="s">
        <v>203</v>
      </c>
      <c r="O78" s="406" t="e">
        <f t="shared" si="3"/>
        <v>#VALUE!</v>
      </c>
      <c r="P78" s="407" t="e">
        <v>#VALUE!</v>
      </c>
      <c r="Q78" s="413"/>
      <c r="R78" s="397"/>
      <c r="S78" s="135" t="e">
        <v>#VALUE!</v>
      </c>
    </row>
    <row r="79" spans="1:19" s="130" customFormat="1" ht="57" x14ac:dyDescent="0.3">
      <c r="A79" s="131" t="s">
        <v>347</v>
      </c>
      <c r="B79" s="184" t="s">
        <v>56</v>
      </c>
      <c r="C79" s="184" t="s">
        <v>16</v>
      </c>
      <c r="D79" s="184" t="s">
        <v>37</v>
      </c>
      <c r="E79" s="385">
        <v>36</v>
      </c>
      <c r="F79" s="187" t="s">
        <v>347</v>
      </c>
      <c r="G79" s="386" t="s">
        <v>241</v>
      </c>
      <c r="H79" s="386" t="s">
        <v>232</v>
      </c>
      <c r="I79" s="408"/>
      <c r="J79" s="409">
        <v>14</v>
      </c>
      <c r="K79" s="389"/>
      <c r="L79" s="394" t="s">
        <v>81</v>
      </c>
      <c r="M79" s="394" t="s">
        <v>81</v>
      </c>
      <c r="N79" s="391" t="s">
        <v>203</v>
      </c>
      <c r="O79" s="406" t="e">
        <f t="shared" si="3"/>
        <v>#VALUE!</v>
      </c>
      <c r="P79" s="407" t="e">
        <v>#VALUE!</v>
      </c>
      <c r="Q79" s="397"/>
      <c r="R79" s="397"/>
      <c r="S79" s="135" t="e">
        <v>#VALUE!</v>
      </c>
    </row>
    <row r="80" spans="1:19" s="130" customFormat="1" ht="57" x14ac:dyDescent="0.3">
      <c r="A80" s="131" t="s">
        <v>348</v>
      </c>
      <c r="B80" s="184" t="s">
        <v>56</v>
      </c>
      <c r="C80" s="184" t="s">
        <v>16</v>
      </c>
      <c r="D80" s="184" t="s">
        <v>37</v>
      </c>
      <c r="E80" s="385">
        <v>36</v>
      </c>
      <c r="F80" s="187" t="s">
        <v>348</v>
      </c>
      <c r="G80" s="386" t="s">
        <v>241</v>
      </c>
      <c r="H80" s="386" t="s">
        <v>232</v>
      </c>
      <c r="I80" s="408"/>
      <c r="J80" s="409">
        <v>15</v>
      </c>
      <c r="K80" s="389"/>
      <c r="L80" s="394" t="s">
        <v>81</v>
      </c>
      <c r="M80" s="394" t="s">
        <v>81</v>
      </c>
      <c r="N80" s="391" t="s">
        <v>203</v>
      </c>
      <c r="O80" s="406" t="e">
        <f t="shared" si="3"/>
        <v>#VALUE!</v>
      </c>
      <c r="P80" s="407" t="e">
        <v>#VALUE!</v>
      </c>
      <c r="Q80" s="397"/>
      <c r="R80" s="397"/>
      <c r="S80" s="135" t="e">
        <v>#VALUE!</v>
      </c>
    </row>
    <row r="81" spans="1:19" s="130" customFormat="1" ht="57" x14ac:dyDescent="0.3">
      <c r="A81" s="131" t="s">
        <v>349</v>
      </c>
      <c r="B81" s="184" t="s">
        <v>56</v>
      </c>
      <c r="C81" s="184" t="s">
        <v>16</v>
      </c>
      <c r="D81" s="184" t="s">
        <v>37</v>
      </c>
      <c r="E81" s="385">
        <v>36</v>
      </c>
      <c r="F81" s="187" t="s">
        <v>349</v>
      </c>
      <c r="G81" s="386" t="s">
        <v>241</v>
      </c>
      <c r="H81" s="386" t="s">
        <v>232</v>
      </c>
      <c r="I81" s="408"/>
      <c r="J81" s="409">
        <v>16</v>
      </c>
      <c r="K81" s="389"/>
      <c r="L81" s="394" t="s">
        <v>81</v>
      </c>
      <c r="M81" s="394" t="s">
        <v>81</v>
      </c>
      <c r="N81" s="391" t="s">
        <v>203</v>
      </c>
      <c r="O81" s="406" t="e">
        <f t="shared" si="3"/>
        <v>#VALUE!</v>
      </c>
      <c r="P81" s="407" t="e">
        <v>#VALUE!</v>
      </c>
      <c r="Q81" s="397"/>
      <c r="R81" s="397"/>
      <c r="S81" s="135" t="e">
        <v>#VALUE!</v>
      </c>
    </row>
    <row r="82" spans="1:19" s="130" customFormat="1" ht="57" x14ac:dyDescent="0.3">
      <c r="A82" s="131" t="s">
        <v>350</v>
      </c>
      <c r="B82" s="184" t="s">
        <v>56</v>
      </c>
      <c r="C82" s="184" t="s">
        <v>16</v>
      </c>
      <c r="D82" s="184" t="s">
        <v>37</v>
      </c>
      <c r="E82" s="385">
        <v>36</v>
      </c>
      <c r="F82" s="187" t="s">
        <v>350</v>
      </c>
      <c r="G82" s="386" t="s">
        <v>241</v>
      </c>
      <c r="H82" s="386" t="s">
        <v>232</v>
      </c>
      <c r="I82" s="408"/>
      <c r="J82" s="409">
        <v>17</v>
      </c>
      <c r="K82" s="389"/>
      <c r="L82" s="394" t="s">
        <v>81</v>
      </c>
      <c r="M82" s="394" t="s">
        <v>81</v>
      </c>
      <c r="N82" s="391" t="s">
        <v>203</v>
      </c>
      <c r="O82" s="406" t="e">
        <f t="shared" si="3"/>
        <v>#VALUE!</v>
      </c>
      <c r="P82" s="407" t="e">
        <v>#VALUE!</v>
      </c>
      <c r="Q82" s="397"/>
      <c r="R82" s="397"/>
      <c r="S82" s="135" t="e">
        <v>#VALUE!</v>
      </c>
    </row>
    <row r="83" spans="1:19" s="130" customFormat="1" ht="57" x14ac:dyDescent="0.3">
      <c r="A83" s="131" t="s">
        <v>351</v>
      </c>
      <c r="B83" s="184" t="s">
        <v>56</v>
      </c>
      <c r="C83" s="184" t="s">
        <v>16</v>
      </c>
      <c r="D83" s="184" t="s">
        <v>37</v>
      </c>
      <c r="E83" s="385">
        <v>36</v>
      </c>
      <c r="F83" s="187" t="s">
        <v>351</v>
      </c>
      <c r="G83" s="386" t="s">
        <v>241</v>
      </c>
      <c r="H83" s="386" t="s">
        <v>232</v>
      </c>
      <c r="I83" s="408"/>
      <c r="J83" s="409">
        <v>18</v>
      </c>
      <c r="K83" s="389"/>
      <c r="L83" s="394" t="s">
        <v>81</v>
      </c>
      <c r="M83" s="394" t="s">
        <v>81</v>
      </c>
      <c r="N83" s="391" t="s">
        <v>203</v>
      </c>
      <c r="O83" s="406" t="e">
        <f t="shared" si="3"/>
        <v>#VALUE!</v>
      </c>
      <c r="P83" s="407" t="e">
        <v>#VALUE!</v>
      </c>
      <c r="Q83" s="397"/>
      <c r="R83" s="397"/>
      <c r="S83" s="135" t="e">
        <v>#VALUE!</v>
      </c>
    </row>
    <row r="84" spans="1:19" s="130" customFormat="1" ht="41.25" hidden="1" customHeight="1" x14ac:dyDescent="0.3">
      <c r="A84" s="131" t="s">
        <v>103</v>
      </c>
      <c r="B84" s="380" t="s">
        <v>56</v>
      </c>
      <c r="C84" s="380" t="s">
        <v>16</v>
      </c>
      <c r="D84" s="380" t="s">
        <v>37</v>
      </c>
      <c r="E84" s="381">
        <v>36</v>
      </c>
      <c r="F84" s="434" t="s">
        <v>103</v>
      </c>
      <c r="G84" s="428" t="s">
        <v>241</v>
      </c>
      <c r="H84" s="428" t="s">
        <v>232</v>
      </c>
      <c r="I84" s="376"/>
      <c r="J84" s="382" t="s">
        <v>381</v>
      </c>
      <c r="K84" s="382"/>
      <c r="L84" s="378" t="s">
        <v>81</v>
      </c>
      <c r="M84" s="378" t="s">
        <v>81</v>
      </c>
      <c r="N84" s="391" t="s">
        <v>203</v>
      </c>
      <c r="O84" s="383" t="e">
        <v>#VALUE!</v>
      </c>
      <c r="P84" s="384" t="e">
        <v>#VALUE!</v>
      </c>
      <c r="Q84" s="374"/>
      <c r="R84" s="374"/>
      <c r="S84" s="135" t="e">
        <v>#VALUE!</v>
      </c>
    </row>
    <row r="85" spans="1:19" s="130" customFormat="1" ht="41.25" customHeight="1" x14ac:dyDescent="0.3">
      <c r="A85" s="131" t="s">
        <v>378</v>
      </c>
      <c r="B85" s="184" t="s">
        <v>56</v>
      </c>
      <c r="C85" s="184" t="s">
        <v>16</v>
      </c>
      <c r="D85" s="184" t="s">
        <v>37</v>
      </c>
      <c r="E85" s="385">
        <v>37</v>
      </c>
      <c r="F85" s="187" t="s">
        <v>378</v>
      </c>
      <c r="G85" s="386" t="s">
        <v>164</v>
      </c>
      <c r="H85" s="386" t="s">
        <v>229</v>
      </c>
      <c r="I85" s="408"/>
      <c r="J85" s="409">
        <v>1</v>
      </c>
      <c r="K85" s="389"/>
      <c r="L85" s="394" t="s">
        <v>81</v>
      </c>
      <c r="M85" s="394" t="s">
        <v>81</v>
      </c>
      <c r="N85" s="391" t="s">
        <v>202</v>
      </c>
      <c r="O85" s="406" t="e">
        <f>+L85/M85*100</f>
        <v>#VALUE!</v>
      </c>
      <c r="P85" s="407" t="e">
        <v>#VALUE!</v>
      </c>
      <c r="Q85" s="397"/>
      <c r="R85" s="397"/>
      <c r="S85" s="135" t="e">
        <v>#VALUE!</v>
      </c>
    </row>
    <row r="86" spans="1:19" s="130" customFormat="1" ht="41.25" customHeight="1" x14ac:dyDescent="0.3">
      <c r="A86" s="131" t="s">
        <v>352</v>
      </c>
      <c r="B86" s="184" t="s">
        <v>56</v>
      </c>
      <c r="C86" s="184" t="s">
        <v>16</v>
      </c>
      <c r="D86" s="184" t="s">
        <v>37</v>
      </c>
      <c r="E86" s="385">
        <v>37</v>
      </c>
      <c r="F86" s="187" t="s">
        <v>352</v>
      </c>
      <c r="G86" s="386" t="s">
        <v>164</v>
      </c>
      <c r="H86" s="386" t="s">
        <v>229</v>
      </c>
      <c r="I86" s="408"/>
      <c r="J86" s="409">
        <v>2</v>
      </c>
      <c r="K86" s="389"/>
      <c r="L86" s="394" t="s">
        <v>81</v>
      </c>
      <c r="M86" s="394" t="s">
        <v>81</v>
      </c>
      <c r="N86" s="391" t="s">
        <v>202</v>
      </c>
      <c r="O86" s="406" t="e">
        <f t="shared" ref="O86:O102" si="4">+L86/M86*100</f>
        <v>#VALUE!</v>
      </c>
      <c r="P86" s="407" t="e">
        <v>#VALUE!</v>
      </c>
      <c r="Q86" s="397"/>
      <c r="R86" s="397"/>
      <c r="S86" s="135" t="e">
        <v>#VALUE!</v>
      </c>
    </row>
    <row r="87" spans="1:19" s="130" customFormat="1" ht="41.25" customHeight="1" x14ac:dyDescent="0.3">
      <c r="A87" s="131" t="s">
        <v>353</v>
      </c>
      <c r="B87" s="184" t="s">
        <v>56</v>
      </c>
      <c r="C87" s="184" t="s">
        <v>16</v>
      </c>
      <c r="D87" s="184" t="s">
        <v>37</v>
      </c>
      <c r="E87" s="385">
        <v>37</v>
      </c>
      <c r="F87" s="187" t="s">
        <v>353</v>
      </c>
      <c r="G87" s="386" t="s">
        <v>164</v>
      </c>
      <c r="H87" s="386" t="s">
        <v>229</v>
      </c>
      <c r="I87" s="408"/>
      <c r="J87" s="409">
        <v>3</v>
      </c>
      <c r="K87" s="389"/>
      <c r="L87" s="394" t="s">
        <v>81</v>
      </c>
      <c r="M87" s="394" t="s">
        <v>81</v>
      </c>
      <c r="N87" s="391" t="s">
        <v>202</v>
      </c>
      <c r="O87" s="406" t="e">
        <f t="shared" si="4"/>
        <v>#VALUE!</v>
      </c>
      <c r="P87" s="407" t="e">
        <v>#VALUE!</v>
      </c>
      <c r="Q87" s="397"/>
      <c r="R87" s="397"/>
      <c r="S87" s="135" t="e">
        <v>#VALUE!</v>
      </c>
    </row>
    <row r="88" spans="1:19" s="130" customFormat="1" ht="41.25" customHeight="1" x14ac:dyDescent="0.3">
      <c r="A88" s="131" t="s">
        <v>354</v>
      </c>
      <c r="B88" s="184" t="s">
        <v>56</v>
      </c>
      <c r="C88" s="184" t="s">
        <v>16</v>
      </c>
      <c r="D88" s="184" t="s">
        <v>37</v>
      </c>
      <c r="E88" s="385">
        <v>37</v>
      </c>
      <c r="F88" s="187" t="s">
        <v>354</v>
      </c>
      <c r="G88" s="386" t="s">
        <v>164</v>
      </c>
      <c r="H88" s="386" t="s">
        <v>229</v>
      </c>
      <c r="I88" s="408"/>
      <c r="J88" s="409">
        <v>4</v>
      </c>
      <c r="K88" s="389"/>
      <c r="L88" s="394" t="s">
        <v>81</v>
      </c>
      <c r="M88" s="394" t="s">
        <v>81</v>
      </c>
      <c r="N88" s="391" t="s">
        <v>202</v>
      </c>
      <c r="O88" s="406" t="e">
        <f t="shared" si="4"/>
        <v>#VALUE!</v>
      </c>
      <c r="P88" s="407" t="e">
        <v>#VALUE!</v>
      </c>
      <c r="Q88" s="397"/>
      <c r="R88" s="397"/>
      <c r="S88" s="135" t="e">
        <v>#VALUE!</v>
      </c>
    </row>
    <row r="89" spans="1:19" s="130" customFormat="1" ht="41.25" customHeight="1" x14ac:dyDescent="0.3">
      <c r="A89" s="131" t="s">
        <v>355</v>
      </c>
      <c r="B89" s="184" t="s">
        <v>56</v>
      </c>
      <c r="C89" s="184" t="s">
        <v>16</v>
      </c>
      <c r="D89" s="184" t="s">
        <v>37</v>
      </c>
      <c r="E89" s="385">
        <v>37</v>
      </c>
      <c r="F89" s="187" t="s">
        <v>355</v>
      </c>
      <c r="G89" s="386" t="s">
        <v>164</v>
      </c>
      <c r="H89" s="386" t="s">
        <v>229</v>
      </c>
      <c r="I89" s="408"/>
      <c r="J89" s="409">
        <v>5</v>
      </c>
      <c r="K89" s="389"/>
      <c r="L89" s="394" t="s">
        <v>81</v>
      </c>
      <c r="M89" s="394" t="s">
        <v>81</v>
      </c>
      <c r="N89" s="391" t="s">
        <v>202</v>
      </c>
      <c r="O89" s="406" t="e">
        <f t="shared" si="4"/>
        <v>#VALUE!</v>
      </c>
      <c r="P89" s="407" t="e">
        <v>#VALUE!</v>
      </c>
      <c r="Q89" s="397"/>
      <c r="R89" s="397"/>
      <c r="S89" s="135" t="e">
        <v>#VALUE!</v>
      </c>
    </row>
    <row r="90" spans="1:19" s="130" customFormat="1" ht="41.25" customHeight="1" x14ac:dyDescent="0.3">
      <c r="A90" s="131" t="s">
        <v>356</v>
      </c>
      <c r="B90" s="184" t="s">
        <v>56</v>
      </c>
      <c r="C90" s="184" t="s">
        <v>16</v>
      </c>
      <c r="D90" s="184" t="s">
        <v>37</v>
      </c>
      <c r="E90" s="385">
        <v>37</v>
      </c>
      <c r="F90" s="187" t="s">
        <v>356</v>
      </c>
      <c r="G90" s="386" t="s">
        <v>164</v>
      </c>
      <c r="H90" s="386" t="s">
        <v>229</v>
      </c>
      <c r="I90" s="408"/>
      <c r="J90" s="409">
        <v>6</v>
      </c>
      <c r="K90" s="389"/>
      <c r="L90" s="394" t="s">
        <v>81</v>
      </c>
      <c r="M90" s="394" t="s">
        <v>81</v>
      </c>
      <c r="N90" s="391" t="s">
        <v>202</v>
      </c>
      <c r="O90" s="406" t="e">
        <f t="shared" si="4"/>
        <v>#VALUE!</v>
      </c>
      <c r="P90" s="407" t="e">
        <v>#VALUE!</v>
      </c>
      <c r="Q90" s="397"/>
      <c r="R90" s="397"/>
      <c r="S90" s="135" t="e">
        <v>#VALUE!</v>
      </c>
    </row>
    <row r="91" spans="1:19" s="130" customFormat="1" ht="41.25" customHeight="1" x14ac:dyDescent="0.3">
      <c r="A91" s="131" t="s">
        <v>357</v>
      </c>
      <c r="B91" s="184" t="s">
        <v>56</v>
      </c>
      <c r="C91" s="184" t="s">
        <v>16</v>
      </c>
      <c r="D91" s="184" t="s">
        <v>37</v>
      </c>
      <c r="E91" s="385">
        <v>37</v>
      </c>
      <c r="F91" s="187" t="s">
        <v>357</v>
      </c>
      <c r="G91" s="386" t="s">
        <v>164</v>
      </c>
      <c r="H91" s="386" t="s">
        <v>229</v>
      </c>
      <c r="I91" s="408"/>
      <c r="J91" s="409">
        <v>7</v>
      </c>
      <c r="K91" s="389"/>
      <c r="L91" s="394" t="s">
        <v>81</v>
      </c>
      <c r="M91" s="394" t="s">
        <v>81</v>
      </c>
      <c r="N91" s="391" t="s">
        <v>202</v>
      </c>
      <c r="O91" s="406" t="e">
        <f t="shared" si="4"/>
        <v>#VALUE!</v>
      </c>
      <c r="P91" s="407" t="e">
        <v>#VALUE!</v>
      </c>
      <c r="Q91" s="397"/>
      <c r="R91" s="397"/>
      <c r="S91" s="135" t="e">
        <v>#VALUE!</v>
      </c>
    </row>
    <row r="92" spans="1:19" s="130" customFormat="1" ht="41.25" customHeight="1" x14ac:dyDescent="0.3">
      <c r="A92" s="131" t="s">
        <v>358</v>
      </c>
      <c r="B92" s="184" t="s">
        <v>56</v>
      </c>
      <c r="C92" s="184" t="s">
        <v>16</v>
      </c>
      <c r="D92" s="184" t="s">
        <v>37</v>
      </c>
      <c r="E92" s="385">
        <v>37</v>
      </c>
      <c r="F92" s="187" t="s">
        <v>358</v>
      </c>
      <c r="G92" s="386" t="s">
        <v>164</v>
      </c>
      <c r="H92" s="386" t="s">
        <v>229</v>
      </c>
      <c r="I92" s="408"/>
      <c r="J92" s="409">
        <v>8</v>
      </c>
      <c r="K92" s="389"/>
      <c r="L92" s="394" t="s">
        <v>81</v>
      </c>
      <c r="M92" s="394" t="s">
        <v>81</v>
      </c>
      <c r="N92" s="391" t="s">
        <v>202</v>
      </c>
      <c r="O92" s="406" t="e">
        <f t="shared" si="4"/>
        <v>#VALUE!</v>
      </c>
      <c r="P92" s="407" t="e">
        <v>#VALUE!</v>
      </c>
      <c r="Q92" s="397"/>
      <c r="R92" s="397"/>
      <c r="S92" s="135" t="e">
        <v>#VALUE!</v>
      </c>
    </row>
    <row r="93" spans="1:19" s="130" customFormat="1" ht="41.25" customHeight="1" x14ac:dyDescent="0.3">
      <c r="A93" s="131" t="s">
        <v>359</v>
      </c>
      <c r="B93" s="184" t="s">
        <v>56</v>
      </c>
      <c r="C93" s="184" t="s">
        <v>16</v>
      </c>
      <c r="D93" s="184" t="s">
        <v>37</v>
      </c>
      <c r="E93" s="385">
        <v>37</v>
      </c>
      <c r="F93" s="187" t="s">
        <v>359</v>
      </c>
      <c r="G93" s="386" t="s">
        <v>164</v>
      </c>
      <c r="H93" s="386" t="s">
        <v>229</v>
      </c>
      <c r="I93" s="408"/>
      <c r="J93" s="409">
        <v>9</v>
      </c>
      <c r="K93" s="389"/>
      <c r="L93" s="394" t="s">
        <v>81</v>
      </c>
      <c r="M93" s="394" t="s">
        <v>81</v>
      </c>
      <c r="N93" s="391" t="s">
        <v>202</v>
      </c>
      <c r="O93" s="406" t="e">
        <f t="shared" si="4"/>
        <v>#VALUE!</v>
      </c>
      <c r="P93" s="407" t="e">
        <v>#VALUE!</v>
      </c>
      <c r="Q93" s="397"/>
      <c r="R93" s="397"/>
      <c r="S93" s="135" t="e">
        <v>#VALUE!</v>
      </c>
    </row>
    <row r="94" spans="1:19" s="130" customFormat="1" ht="41.25" customHeight="1" x14ac:dyDescent="0.3">
      <c r="A94" s="131" t="s">
        <v>360</v>
      </c>
      <c r="B94" s="184" t="s">
        <v>56</v>
      </c>
      <c r="C94" s="184" t="s">
        <v>16</v>
      </c>
      <c r="D94" s="184" t="s">
        <v>37</v>
      </c>
      <c r="E94" s="385">
        <v>37</v>
      </c>
      <c r="F94" s="187" t="s">
        <v>360</v>
      </c>
      <c r="G94" s="386" t="s">
        <v>164</v>
      </c>
      <c r="H94" s="386" t="s">
        <v>229</v>
      </c>
      <c r="I94" s="408"/>
      <c r="J94" s="409">
        <v>10</v>
      </c>
      <c r="K94" s="389"/>
      <c r="L94" s="394" t="s">
        <v>81</v>
      </c>
      <c r="M94" s="394" t="s">
        <v>81</v>
      </c>
      <c r="N94" s="391" t="s">
        <v>202</v>
      </c>
      <c r="O94" s="406" t="e">
        <f t="shared" si="4"/>
        <v>#VALUE!</v>
      </c>
      <c r="P94" s="407" t="e">
        <v>#VALUE!</v>
      </c>
      <c r="Q94" s="397"/>
      <c r="R94" s="397"/>
      <c r="S94" s="135" t="e">
        <v>#VALUE!</v>
      </c>
    </row>
    <row r="95" spans="1:19" s="130" customFormat="1" ht="41.25" customHeight="1" x14ac:dyDescent="0.3">
      <c r="A95" s="131" t="s">
        <v>361</v>
      </c>
      <c r="B95" s="184" t="s">
        <v>56</v>
      </c>
      <c r="C95" s="184" t="s">
        <v>16</v>
      </c>
      <c r="D95" s="184" t="s">
        <v>37</v>
      </c>
      <c r="E95" s="385">
        <v>37</v>
      </c>
      <c r="F95" s="187" t="s">
        <v>361</v>
      </c>
      <c r="G95" s="386" t="s">
        <v>164</v>
      </c>
      <c r="H95" s="386" t="s">
        <v>229</v>
      </c>
      <c r="I95" s="408"/>
      <c r="J95" s="409">
        <v>11</v>
      </c>
      <c r="K95" s="389"/>
      <c r="L95" s="394" t="s">
        <v>81</v>
      </c>
      <c r="M95" s="394" t="s">
        <v>81</v>
      </c>
      <c r="N95" s="391" t="s">
        <v>202</v>
      </c>
      <c r="O95" s="406" t="e">
        <f t="shared" si="4"/>
        <v>#VALUE!</v>
      </c>
      <c r="P95" s="407" t="e">
        <v>#VALUE!</v>
      </c>
      <c r="Q95" s="397"/>
      <c r="R95" s="397"/>
      <c r="S95" s="135" t="e">
        <v>#VALUE!</v>
      </c>
    </row>
    <row r="96" spans="1:19" s="130" customFormat="1" ht="41.25" customHeight="1" x14ac:dyDescent="0.3">
      <c r="A96" s="131" t="s">
        <v>362</v>
      </c>
      <c r="B96" s="184" t="s">
        <v>56</v>
      </c>
      <c r="C96" s="184" t="s">
        <v>16</v>
      </c>
      <c r="D96" s="184" t="s">
        <v>37</v>
      </c>
      <c r="E96" s="385">
        <v>37</v>
      </c>
      <c r="F96" s="187" t="s">
        <v>362</v>
      </c>
      <c r="G96" s="386" t="s">
        <v>164</v>
      </c>
      <c r="H96" s="386" t="s">
        <v>229</v>
      </c>
      <c r="I96" s="408"/>
      <c r="J96" s="409">
        <v>12</v>
      </c>
      <c r="K96" s="389"/>
      <c r="L96" s="394" t="s">
        <v>81</v>
      </c>
      <c r="M96" s="394" t="s">
        <v>81</v>
      </c>
      <c r="N96" s="391" t="s">
        <v>202</v>
      </c>
      <c r="O96" s="406" t="e">
        <f t="shared" si="4"/>
        <v>#VALUE!</v>
      </c>
      <c r="P96" s="407" t="e">
        <v>#VALUE!</v>
      </c>
      <c r="Q96" s="397"/>
      <c r="R96" s="397"/>
      <c r="S96" s="135" t="e">
        <v>#VALUE!</v>
      </c>
    </row>
    <row r="97" spans="1:19" s="130" customFormat="1" ht="41.25" customHeight="1" x14ac:dyDescent="0.3">
      <c r="A97" s="131" t="s">
        <v>363</v>
      </c>
      <c r="B97" s="184" t="s">
        <v>56</v>
      </c>
      <c r="C97" s="184" t="s">
        <v>16</v>
      </c>
      <c r="D97" s="184" t="s">
        <v>37</v>
      </c>
      <c r="E97" s="385">
        <v>37</v>
      </c>
      <c r="F97" s="187" t="s">
        <v>363</v>
      </c>
      <c r="G97" s="386" t="s">
        <v>164</v>
      </c>
      <c r="H97" s="386" t="s">
        <v>229</v>
      </c>
      <c r="I97" s="408"/>
      <c r="J97" s="409">
        <v>13</v>
      </c>
      <c r="K97" s="389"/>
      <c r="L97" s="394" t="s">
        <v>81</v>
      </c>
      <c r="M97" s="394" t="s">
        <v>81</v>
      </c>
      <c r="N97" s="391" t="s">
        <v>202</v>
      </c>
      <c r="O97" s="406" t="e">
        <f t="shared" si="4"/>
        <v>#VALUE!</v>
      </c>
      <c r="P97" s="407" t="e">
        <v>#VALUE!</v>
      </c>
      <c r="Q97" s="397"/>
      <c r="R97" s="397"/>
      <c r="S97" s="135" t="e">
        <v>#VALUE!</v>
      </c>
    </row>
    <row r="98" spans="1:19" s="130" customFormat="1" ht="41.25" customHeight="1" x14ac:dyDescent="0.3">
      <c r="A98" s="131" t="s">
        <v>364</v>
      </c>
      <c r="B98" s="184" t="s">
        <v>56</v>
      </c>
      <c r="C98" s="184" t="s">
        <v>16</v>
      </c>
      <c r="D98" s="184" t="s">
        <v>37</v>
      </c>
      <c r="E98" s="385">
        <v>37</v>
      </c>
      <c r="F98" s="187" t="s">
        <v>364</v>
      </c>
      <c r="G98" s="386" t="s">
        <v>164</v>
      </c>
      <c r="H98" s="386" t="s">
        <v>229</v>
      </c>
      <c r="I98" s="408"/>
      <c r="J98" s="409">
        <v>14</v>
      </c>
      <c r="K98" s="389"/>
      <c r="L98" s="394" t="s">
        <v>81</v>
      </c>
      <c r="M98" s="394" t="s">
        <v>81</v>
      </c>
      <c r="N98" s="391" t="s">
        <v>202</v>
      </c>
      <c r="O98" s="406" t="e">
        <f t="shared" si="4"/>
        <v>#VALUE!</v>
      </c>
      <c r="P98" s="407" t="e">
        <v>#VALUE!</v>
      </c>
      <c r="Q98" s="397"/>
      <c r="R98" s="397"/>
      <c r="S98" s="135" t="e">
        <v>#VALUE!</v>
      </c>
    </row>
    <row r="99" spans="1:19" s="130" customFormat="1" ht="41.25" customHeight="1" x14ac:dyDescent="0.3">
      <c r="A99" s="131" t="s">
        <v>365</v>
      </c>
      <c r="B99" s="184" t="s">
        <v>56</v>
      </c>
      <c r="C99" s="184" t="s">
        <v>16</v>
      </c>
      <c r="D99" s="184" t="s">
        <v>37</v>
      </c>
      <c r="E99" s="385">
        <v>37</v>
      </c>
      <c r="F99" s="187" t="s">
        <v>365</v>
      </c>
      <c r="G99" s="386" t="s">
        <v>164</v>
      </c>
      <c r="H99" s="386" t="s">
        <v>229</v>
      </c>
      <c r="I99" s="408"/>
      <c r="J99" s="409">
        <v>15</v>
      </c>
      <c r="K99" s="389"/>
      <c r="L99" s="394" t="s">
        <v>81</v>
      </c>
      <c r="M99" s="394" t="s">
        <v>81</v>
      </c>
      <c r="N99" s="391" t="s">
        <v>202</v>
      </c>
      <c r="O99" s="406" t="e">
        <f t="shared" si="4"/>
        <v>#VALUE!</v>
      </c>
      <c r="P99" s="407" t="e">
        <v>#VALUE!</v>
      </c>
      <c r="Q99" s="397"/>
      <c r="R99" s="397"/>
      <c r="S99" s="135" t="e">
        <v>#VALUE!</v>
      </c>
    </row>
    <row r="100" spans="1:19" s="130" customFormat="1" ht="41.25" customHeight="1" x14ac:dyDescent="0.3">
      <c r="A100" s="131" t="s">
        <v>366</v>
      </c>
      <c r="B100" s="184" t="s">
        <v>56</v>
      </c>
      <c r="C100" s="184" t="s">
        <v>16</v>
      </c>
      <c r="D100" s="184" t="s">
        <v>37</v>
      </c>
      <c r="E100" s="385">
        <v>37</v>
      </c>
      <c r="F100" s="187" t="s">
        <v>366</v>
      </c>
      <c r="G100" s="386" t="s">
        <v>164</v>
      </c>
      <c r="H100" s="386" t="s">
        <v>229</v>
      </c>
      <c r="I100" s="408"/>
      <c r="J100" s="409">
        <v>16</v>
      </c>
      <c r="K100" s="389"/>
      <c r="L100" s="394" t="s">
        <v>81</v>
      </c>
      <c r="M100" s="394" t="s">
        <v>81</v>
      </c>
      <c r="N100" s="391" t="s">
        <v>202</v>
      </c>
      <c r="O100" s="406" t="e">
        <f t="shared" si="4"/>
        <v>#VALUE!</v>
      </c>
      <c r="P100" s="407" t="e">
        <v>#VALUE!</v>
      </c>
      <c r="Q100" s="397"/>
      <c r="R100" s="397"/>
      <c r="S100" s="135" t="e">
        <v>#VALUE!</v>
      </c>
    </row>
    <row r="101" spans="1:19" s="130" customFormat="1" ht="41.25" customHeight="1" x14ac:dyDescent="0.3">
      <c r="A101" s="131" t="s">
        <v>367</v>
      </c>
      <c r="B101" s="184" t="s">
        <v>56</v>
      </c>
      <c r="C101" s="184" t="s">
        <v>16</v>
      </c>
      <c r="D101" s="184" t="s">
        <v>37</v>
      </c>
      <c r="E101" s="385">
        <v>37</v>
      </c>
      <c r="F101" s="187" t="s">
        <v>367</v>
      </c>
      <c r="G101" s="386" t="s">
        <v>164</v>
      </c>
      <c r="H101" s="386" t="s">
        <v>229</v>
      </c>
      <c r="I101" s="408"/>
      <c r="J101" s="409">
        <v>17</v>
      </c>
      <c r="K101" s="389"/>
      <c r="L101" s="394" t="s">
        <v>81</v>
      </c>
      <c r="M101" s="394" t="s">
        <v>81</v>
      </c>
      <c r="N101" s="391" t="s">
        <v>202</v>
      </c>
      <c r="O101" s="406" t="e">
        <f t="shared" si="4"/>
        <v>#VALUE!</v>
      </c>
      <c r="P101" s="407" t="e">
        <v>#VALUE!</v>
      </c>
      <c r="Q101" s="397"/>
      <c r="R101" s="397"/>
      <c r="S101" s="135" t="e">
        <v>#VALUE!</v>
      </c>
    </row>
    <row r="102" spans="1:19" s="130" customFormat="1" ht="41.25" customHeight="1" x14ac:dyDescent="0.3">
      <c r="A102" s="131" t="s">
        <v>368</v>
      </c>
      <c r="B102" s="184" t="s">
        <v>56</v>
      </c>
      <c r="C102" s="184" t="s">
        <v>16</v>
      </c>
      <c r="D102" s="184" t="s">
        <v>37</v>
      </c>
      <c r="E102" s="385">
        <v>37</v>
      </c>
      <c r="F102" s="187" t="s">
        <v>368</v>
      </c>
      <c r="G102" s="386" t="s">
        <v>164</v>
      </c>
      <c r="H102" s="386" t="s">
        <v>229</v>
      </c>
      <c r="I102" s="408"/>
      <c r="J102" s="409">
        <v>18</v>
      </c>
      <c r="K102" s="389"/>
      <c r="L102" s="394" t="s">
        <v>81</v>
      </c>
      <c r="M102" s="394" t="s">
        <v>81</v>
      </c>
      <c r="N102" s="391" t="s">
        <v>202</v>
      </c>
      <c r="O102" s="406" t="e">
        <f t="shared" si="4"/>
        <v>#VALUE!</v>
      </c>
      <c r="P102" s="407" t="e">
        <v>#VALUE!</v>
      </c>
      <c r="Q102" s="397"/>
      <c r="R102" s="397"/>
      <c r="S102" s="135" t="e">
        <v>#VALUE!</v>
      </c>
    </row>
    <row r="103" spans="1:19" s="130" customFormat="1" ht="41.25" hidden="1" customHeight="1" x14ac:dyDescent="0.3">
      <c r="A103" s="131" t="s">
        <v>104</v>
      </c>
      <c r="B103" s="380" t="s">
        <v>56</v>
      </c>
      <c r="C103" s="380" t="s">
        <v>16</v>
      </c>
      <c r="D103" s="380" t="s">
        <v>37</v>
      </c>
      <c r="E103" s="381">
        <v>37</v>
      </c>
      <c r="F103" s="434" t="s">
        <v>104</v>
      </c>
      <c r="G103" s="428" t="s">
        <v>164</v>
      </c>
      <c r="H103" s="428" t="s">
        <v>229</v>
      </c>
      <c r="I103" s="376"/>
      <c r="J103" s="382" t="s">
        <v>381</v>
      </c>
      <c r="K103" s="382"/>
      <c r="L103" s="378" t="s">
        <v>81</v>
      </c>
      <c r="M103" s="378" t="s">
        <v>81</v>
      </c>
      <c r="N103" s="391" t="s">
        <v>202</v>
      </c>
      <c r="O103" s="383" t="e">
        <f>+L103/M103*100</f>
        <v>#VALUE!</v>
      </c>
      <c r="P103" s="384" t="e">
        <v>#VALUE!</v>
      </c>
      <c r="Q103" s="374"/>
      <c r="R103" s="374"/>
      <c r="S103" s="135" t="e">
        <v>#VALUE!</v>
      </c>
    </row>
    <row r="104" spans="1:19" s="130" customFormat="1" ht="49.15" customHeight="1" x14ac:dyDescent="0.3">
      <c r="A104" s="131" t="s">
        <v>27</v>
      </c>
      <c r="B104" s="184" t="s">
        <v>56</v>
      </c>
      <c r="C104" s="184" t="s">
        <v>9</v>
      </c>
      <c r="D104" s="184" t="s">
        <v>37</v>
      </c>
      <c r="E104" s="385">
        <v>38</v>
      </c>
      <c r="F104" s="187" t="s">
        <v>27</v>
      </c>
      <c r="G104" s="386" t="s">
        <v>10</v>
      </c>
      <c r="H104" s="386" t="s">
        <v>12</v>
      </c>
      <c r="I104" s="401"/>
      <c r="J104" s="388">
        <v>0</v>
      </c>
      <c r="K104" s="414"/>
      <c r="L104" s="390" t="s">
        <v>81</v>
      </c>
      <c r="M104" s="390" t="s">
        <v>81</v>
      </c>
      <c r="N104" s="391" t="s">
        <v>11</v>
      </c>
      <c r="O104" s="406" t="e">
        <f>+L104-M104</f>
        <v>#VALUE!</v>
      </c>
      <c r="P104" s="407" t="e">
        <v>#VALUE!</v>
      </c>
      <c r="Q104" s="397"/>
      <c r="R104" s="397"/>
      <c r="S104" s="135" t="e">
        <v>#VALUE!</v>
      </c>
    </row>
    <row r="105" spans="1:19" s="130" customFormat="1" ht="16.5" x14ac:dyDescent="0.3">
      <c r="A105" s="131"/>
      <c r="B105" s="172"/>
      <c r="C105" s="172"/>
      <c r="D105" s="172"/>
      <c r="E105" s="156"/>
      <c r="F105" s="172"/>
      <c r="G105" s="156"/>
      <c r="H105" s="156"/>
      <c r="I105" s="156"/>
      <c r="J105" s="109"/>
      <c r="K105" s="138"/>
      <c r="L105" s="109"/>
      <c r="M105" s="109"/>
      <c r="N105" s="103"/>
      <c r="O105" s="109"/>
      <c r="P105" s="109"/>
      <c r="Q105" s="136"/>
      <c r="R105" s="136"/>
      <c r="S105" s="135"/>
    </row>
    <row r="106" spans="1:19" s="130" customFormat="1" ht="35.25" customHeight="1" thickBot="1" x14ac:dyDescent="0.35">
      <c r="A106" s="131"/>
      <c r="B106" s="421"/>
      <c r="C106" s="422"/>
      <c r="D106" s="423"/>
      <c r="E106" s="157"/>
      <c r="F106" s="356"/>
      <c r="I106" s="158"/>
      <c r="J106" s="99"/>
      <c r="K106" s="139"/>
      <c r="L106" s="100"/>
      <c r="M106" s="100"/>
      <c r="N106" s="103"/>
      <c r="O106" s="100"/>
      <c r="P106" s="86"/>
      <c r="Q106" s="132"/>
      <c r="R106" s="133"/>
      <c r="S106" s="135"/>
    </row>
    <row r="107" spans="1:19" s="130" customFormat="1" ht="35.25" customHeight="1" x14ac:dyDescent="0.3">
      <c r="A107" s="202"/>
      <c r="B107" s="424"/>
      <c r="C107" s="357"/>
      <c r="D107" s="356"/>
      <c r="E107" s="160"/>
      <c r="F107" s="357"/>
      <c r="G107" s="159"/>
      <c r="H107" s="159"/>
      <c r="I107" s="160"/>
      <c r="K107" s="140"/>
      <c r="N107" s="104"/>
      <c r="Q107" s="134"/>
      <c r="R107" s="134"/>
      <c r="S107" s="135"/>
    </row>
    <row r="108" spans="1:19" s="130" customFormat="1" ht="35.25" customHeight="1" x14ac:dyDescent="0.3">
      <c r="A108" s="202"/>
      <c r="B108" s="424"/>
      <c r="C108" s="357"/>
      <c r="D108" s="356"/>
      <c r="E108" s="160"/>
      <c r="F108" s="357"/>
      <c r="G108" s="159"/>
      <c r="H108" s="159"/>
      <c r="I108" s="160"/>
      <c r="K108" s="140"/>
      <c r="N108" s="104"/>
      <c r="Q108" s="134"/>
      <c r="R108" s="134"/>
      <c r="S108" s="135"/>
    </row>
    <row r="109" spans="1:19" s="130" customFormat="1" ht="35.25" customHeight="1" x14ac:dyDescent="0.3">
      <c r="A109" s="202"/>
      <c r="B109" s="424"/>
      <c r="C109" s="357"/>
      <c r="D109" s="356"/>
      <c r="E109" s="160"/>
      <c r="F109" s="357"/>
      <c r="G109" s="159"/>
      <c r="H109" s="159"/>
      <c r="I109" s="160"/>
      <c r="K109" s="140"/>
      <c r="N109" s="104"/>
      <c r="Q109" s="134"/>
      <c r="R109" s="134"/>
      <c r="S109" s="135"/>
    </row>
    <row r="110" spans="1:19" s="130" customFormat="1" ht="35.25" customHeight="1" x14ac:dyDescent="0.3">
      <c r="A110" s="202"/>
      <c r="B110" s="424"/>
      <c r="C110" s="357"/>
      <c r="D110" s="356"/>
      <c r="E110" s="160"/>
      <c r="F110" s="357"/>
      <c r="G110" s="159"/>
      <c r="H110" s="159"/>
      <c r="I110" s="160"/>
      <c r="K110" s="140"/>
      <c r="N110" s="104"/>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2" id="{F386A776-D106-4F08-B3DF-6FC67D3D31B6}">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13" id="{248281EC-3E97-4BC8-9B8C-19BD701C76E4}">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7" id="{E7758E0F-419F-4BC8-864A-6CB68E68E97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8" id="{FB5EA749-9F82-46F8-9EDD-4D275CEFBD61}">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4" id="{600CCF97-387D-4327-8831-50E46155E07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446" id="{34BAB803-B7EB-429F-9EA5-924146F83F6F}">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447" id="{D78030F4-BE53-442A-853E-0AAC0319F59E}">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448" id="{AFE3793A-0782-48E4-A4D1-BB21C3BCD244}">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449" id="{1F0F235E-B059-4DF9-A793-BD62A3306B77}">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450" id="{B5CE1F99-2797-429F-8A39-05401FB64F1C}">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3" id="{12E56466-7069-480A-8317-47A7CCCAB95E}">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2" id="{7DE327CA-12E2-4C5C-A0F1-2F524FD91A58}">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filterMode="1"/>
  <dimension ref="A1:XFC110"/>
  <sheetViews>
    <sheetView showGridLines="0" zoomScale="90" zoomScaleNormal="90" workbookViewId="0">
      <selection activeCell="F25" sqref="F25:F103"/>
    </sheetView>
  </sheetViews>
  <sheetFormatPr baseColWidth="10" defaultRowHeight="15" x14ac:dyDescent="0.25"/>
  <cols>
    <col min="1" max="1" width="3.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4" customHeight="1" thickBot="1" x14ac:dyDescent="0.35">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3.25" customHeight="1" thickBot="1" x14ac:dyDescent="0.35">
      <c r="B2" s="175" t="s">
        <v>53</v>
      </c>
      <c r="C2" s="176"/>
      <c r="D2" s="177"/>
      <c r="E2" s="169" t="s">
        <v>493</v>
      </c>
      <c r="F2" s="166"/>
      <c r="G2" s="585" t="s">
        <v>108</v>
      </c>
      <c r="H2" s="586"/>
      <c r="I2" s="144"/>
      <c r="J2" s="144"/>
      <c r="K2" s="145"/>
      <c r="L2" s="145"/>
      <c r="M2" s="145"/>
      <c r="N2" s="145"/>
      <c r="O2" s="145"/>
      <c r="P2" s="145"/>
      <c r="Q2" s="146"/>
      <c r="R2" s="147"/>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3.25" customHeight="1" x14ac:dyDescent="0.3">
      <c r="B3" s="587" t="s">
        <v>52</v>
      </c>
      <c r="C3" s="588"/>
      <c r="D3" s="178"/>
      <c r="E3" s="162" t="s">
        <v>51</v>
      </c>
      <c r="F3" s="98"/>
      <c r="G3" s="585" t="s">
        <v>50</v>
      </c>
      <c r="H3" s="586"/>
      <c r="I3" s="97"/>
      <c r="J3" s="96"/>
      <c r="K3" s="96"/>
      <c r="L3" s="96"/>
      <c r="M3" s="96"/>
      <c r="N3" s="96"/>
      <c r="O3" s="96"/>
      <c r="P3" s="96"/>
      <c r="Q3" s="98"/>
      <c r="R3" s="148"/>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x14ac:dyDescent="0.35">
      <c r="B4" s="167"/>
      <c r="C4" s="149"/>
      <c r="D4" s="150"/>
      <c r="E4" s="151"/>
      <c r="F4" s="152"/>
      <c r="G4" s="153"/>
      <c r="H4" s="154"/>
      <c r="I4" s="153"/>
      <c r="J4" s="153"/>
      <c r="K4" s="153"/>
      <c r="L4" s="153"/>
      <c r="M4" s="153"/>
      <c r="N4" s="153"/>
      <c r="O4" s="153"/>
      <c r="P4" s="153"/>
      <c r="Q4" s="152"/>
      <c r="R4" s="155"/>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x14ac:dyDescent="0.3">
      <c r="B5" s="451" t="s">
        <v>499</v>
      </c>
      <c r="C5" s="452" t="s">
        <v>417</v>
      </c>
      <c r="D5" s="452" t="s">
        <v>418</v>
      </c>
      <c r="E5" s="452" t="s">
        <v>86</v>
      </c>
      <c r="F5" s="452" t="s">
        <v>371</v>
      </c>
      <c r="G5" s="452" t="s">
        <v>420</v>
      </c>
      <c r="H5" s="452" t="s">
        <v>500</v>
      </c>
      <c r="I5" s="452" t="s">
        <v>422</v>
      </c>
      <c r="J5" s="452" t="s">
        <v>501</v>
      </c>
      <c r="K5" s="452" t="s">
        <v>502</v>
      </c>
      <c r="L5" s="452" t="s">
        <v>503</v>
      </c>
      <c r="M5" s="452" t="s">
        <v>504</v>
      </c>
      <c r="N5" s="452" t="s">
        <v>424</v>
      </c>
      <c r="O5" s="452" t="s">
        <v>497</v>
      </c>
      <c r="P5" s="452" t="s">
        <v>498</v>
      </c>
      <c r="Q5" s="452" t="s">
        <v>505</v>
      </c>
      <c r="R5" s="452" t="s">
        <v>506</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x14ac:dyDescent="0.3">
      <c r="A6" s="131" t="s">
        <v>186</v>
      </c>
      <c r="B6" s="184" t="s">
        <v>80</v>
      </c>
      <c r="C6" s="184" t="s">
        <v>23</v>
      </c>
      <c r="D6" s="184" t="s">
        <v>37</v>
      </c>
      <c r="E6" s="385">
        <v>19</v>
      </c>
      <c r="F6" s="187" t="s">
        <v>186</v>
      </c>
      <c r="G6" s="386" t="s">
        <v>212</v>
      </c>
      <c r="H6" s="386" t="s">
        <v>223</v>
      </c>
      <c r="I6" s="387"/>
      <c r="J6" s="388">
        <v>0</v>
      </c>
      <c r="K6" s="404"/>
      <c r="L6" s="390" t="s">
        <v>81</v>
      </c>
      <c r="M6" s="390" t="s">
        <v>81</v>
      </c>
      <c r="N6" s="391" t="s">
        <v>199</v>
      </c>
      <c r="O6" s="406" t="e">
        <f>+L6/M6*100</f>
        <v>#VALUE!</v>
      </c>
      <c r="P6" s="385" t="e">
        <v>#VALUE!</v>
      </c>
      <c r="Q6" s="398"/>
      <c r="R6" s="398"/>
      <c r="S6" s="135" t="e">
        <v>#VALUE!</v>
      </c>
    </row>
    <row r="7" spans="1:16383" s="130" customFormat="1" ht="49.15" customHeight="1" x14ac:dyDescent="0.3">
      <c r="A7" s="131" t="s">
        <v>31</v>
      </c>
      <c r="B7" s="184" t="s">
        <v>80</v>
      </c>
      <c r="C7" s="184" t="s">
        <v>23</v>
      </c>
      <c r="D7" s="184" t="s">
        <v>37</v>
      </c>
      <c r="E7" s="385">
        <v>20</v>
      </c>
      <c r="F7" s="187" t="s">
        <v>31</v>
      </c>
      <c r="G7" s="386" t="s">
        <v>213</v>
      </c>
      <c r="H7" s="386" t="s">
        <v>224</v>
      </c>
      <c r="I7" s="387"/>
      <c r="J7" s="388">
        <v>0</v>
      </c>
      <c r="K7" s="404"/>
      <c r="L7" s="394" t="s">
        <v>81</v>
      </c>
      <c r="M7" s="399" t="s">
        <v>81</v>
      </c>
      <c r="N7" s="391" t="s">
        <v>199</v>
      </c>
      <c r="O7" s="406" t="e">
        <f>+L7/M7*100</f>
        <v>#VALUE!</v>
      </c>
      <c r="P7" s="396" t="s">
        <v>81</v>
      </c>
      <c r="Q7" s="398"/>
      <c r="R7" s="398"/>
      <c r="S7" s="135">
        <v>0</v>
      </c>
    </row>
    <row r="8" spans="1:16383" s="130" customFormat="1" ht="41.25" customHeight="1" x14ac:dyDescent="0.3">
      <c r="A8" s="131" t="s">
        <v>177</v>
      </c>
      <c r="B8" s="184" t="s">
        <v>80</v>
      </c>
      <c r="C8" s="184" t="s">
        <v>9</v>
      </c>
      <c r="D8" s="184" t="s">
        <v>37</v>
      </c>
      <c r="E8" s="385">
        <v>21</v>
      </c>
      <c r="F8" s="187" t="s">
        <v>177</v>
      </c>
      <c r="G8" s="386" t="s">
        <v>214</v>
      </c>
      <c r="H8" s="386" t="s">
        <v>12</v>
      </c>
      <c r="I8" s="408"/>
      <c r="J8" s="388">
        <v>0</v>
      </c>
      <c r="K8" s="404"/>
      <c r="L8" s="394" t="s">
        <v>81</v>
      </c>
      <c r="M8" s="394" t="s">
        <v>81</v>
      </c>
      <c r="N8" s="391" t="s">
        <v>11</v>
      </c>
      <c r="O8" s="392" t="s">
        <v>81</v>
      </c>
      <c r="P8" s="396" t="s">
        <v>81</v>
      </c>
      <c r="Q8" s="398"/>
      <c r="R8" s="398"/>
      <c r="S8" s="135">
        <v>0</v>
      </c>
    </row>
    <row r="9" spans="1:16383" s="130" customFormat="1" ht="41.25" customHeight="1" x14ac:dyDescent="0.3">
      <c r="A9" s="131" t="s">
        <v>374</v>
      </c>
      <c r="B9" s="184" t="s">
        <v>80</v>
      </c>
      <c r="C9" s="184" t="s">
        <v>23</v>
      </c>
      <c r="D9" s="184" t="s">
        <v>37</v>
      </c>
      <c r="E9" s="385">
        <v>27</v>
      </c>
      <c r="F9" s="187" t="s">
        <v>374</v>
      </c>
      <c r="G9" s="386" t="s">
        <v>32</v>
      </c>
      <c r="H9" s="386" t="s">
        <v>225</v>
      </c>
      <c r="I9" s="408"/>
      <c r="J9" s="409">
        <v>1</v>
      </c>
      <c r="K9" s="404"/>
      <c r="L9" s="394" t="s">
        <v>81</v>
      </c>
      <c r="M9" s="394" t="s">
        <v>81</v>
      </c>
      <c r="N9" s="391" t="s">
        <v>204</v>
      </c>
      <c r="O9" s="406" t="e">
        <f>+L9/M9*100</f>
        <v>#VALUE!</v>
      </c>
      <c r="P9" s="407" t="e">
        <v>#VALUE!</v>
      </c>
      <c r="Q9" s="397"/>
      <c r="R9" s="397"/>
      <c r="S9" s="135" t="e">
        <v>#VALUE!</v>
      </c>
    </row>
    <row r="10" spans="1:16383" s="130" customFormat="1" ht="41.25" customHeight="1" x14ac:dyDescent="0.3">
      <c r="A10" s="131" t="s">
        <v>286</v>
      </c>
      <c r="B10" s="184" t="s">
        <v>80</v>
      </c>
      <c r="C10" s="184" t="s">
        <v>23</v>
      </c>
      <c r="D10" s="184" t="s">
        <v>37</v>
      </c>
      <c r="E10" s="385">
        <v>27</v>
      </c>
      <c r="F10" s="187" t="s">
        <v>286</v>
      </c>
      <c r="G10" s="386" t="s">
        <v>32</v>
      </c>
      <c r="H10" s="386" t="s">
        <v>225</v>
      </c>
      <c r="I10" s="408"/>
      <c r="J10" s="409">
        <v>2</v>
      </c>
      <c r="K10" s="404"/>
      <c r="L10" s="394" t="s">
        <v>81</v>
      </c>
      <c r="M10" s="394" t="s">
        <v>81</v>
      </c>
      <c r="N10" s="391" t="s">
        <v>204</v>
      </c>
      <c r="O10" s="406" t="e">
        <f t="shared" ref="O10:O24" si="0">+L10/M10*100</f>
        <v>#VALUE!</v>
      </c>
      <c r="P10" s="407" t="e">
        <v>#VALUE!</v>
      </c>
      <c r="Q10" s="397"/>
      <c r="R10" s="397"/>
      <c r="S10" s="135" t="e">
        <v>#VALUE!</v>
      </c>
    </row>
    <row r="11" spans="1:16383" s="130" customFormat="1" ht="41.25" customHeight="1" x14ac:dyDescent="0.3">
      <c r="A11" s="131" t="s">
        <v>287</v>
      </c>
      <c r="B11" s="184" t="s">
        <v>80</v>
      </c>
      <c r="C11" s="184" t="s">
        <v>23</v>
      </c>
      <c r="D11" s="184" t="s">
        <v>37</v>
      </c>
      <c r="E11" s="385">
        <v>27</v>
      </c>
      <c r="F11" s="187" t="s">
        <v>287</v>
      </c>
      <c r="G11" s="386" t="s">
        <v>32</v>
      </c>
      <c r="H11" s="386" t="s">
        <v>225</v>
      </c>
      <c r="I11" s="408"/>
      <c r="J11" s="409">
        <v>3</v>
      </c>
      <c r="K11" s="404"/>
      <c r="L11" s="394" t="s">
        <v>81</v>
      </c>
      <c r="M11" s="394" t="s">
        <v>81</v>
      </c>
      <c r="N11" s="391" t="s">
        <v>204</v>
      </c>
      <c r="O11" s="406" t="e">
        <f t="shared" si="0"/>
        <v>#VALUE!</v>
      </c>
      <c r="P11" s="407" t="e">
        <v>#VALUE!</v>
      </c>
      <c r="Q11" s="397"/>
      <c r="R11" s="397"/>
      <c r="S11" s="135" t="e">
        <v>#VALUE!</v>
      </c>
    </row>
    <row r="12" spans="1:16383" s="130" customFormat="1" ht="41.25" customHeight="1" x14ac:dyDescent="0.3">
      <c r="A12" s="131" t="s">
        <v>288</v>
      </c>
      <c r="B12" s="184" t="s">
        <v>80</v>
      </c>
      <c r="C12" s="184" t="s">
        <v>23</v>
      </c>
      <c r="D12" s="184" t="s">
        <v>37</v>
      </c>
      <c r="E12" s="385">
        <v>27</v>
      </c>
      <c r="F12" s="187" t="s">
        <v>288</v>
      </c>
      <c r="G12" s="386" t="s">
        <v>32</v>
      </c>
      <c r="H12" s="386" t="s">
        <v>225</v>
      </c>
      <c r="I12" s="408"/>
      <c r="J12" s="409">
        <v>4</v>
      </c>
      <c r="K12" s="404"/>
      <c r="L12" s="394" t="s">
        <v>81</v>
      </c>
      <c r="M12" s="394" t="s">
        <v>81</v>
      </c>
      <c r="N12" s="391" t="s">
        <v>204</v>
      </c>
      <c r="O12" s="406" t="e">
        <f t="shared" si="0"/>
        <v>#VALUE!</v>
      </c>
      <c r="P12" s="407" t="e">
        <v>#VALUE!</v>
      </c>
      <c r="Q12" s="397"/>
      <c r="R12" s="397"/>
      <c r="S12" s="135" t="e">
        <v>#VALUE!</v>
      </c>
    </row>
    <row r="13" spans="1:16383" s="130" customFormat="1" ht="41.25" customHeight="1" x14ac:dyDescent="0.3">
      <c r="A13" s="131" t="s">
        <v>289</v>
      </c>
      <c r="B13" s="184" t="s">
        <v>80</v>
      </c>
      <c r="C13" s="184" t="s">
        <v>23</v>
      </c>
      <c r="D13" s="184" t="s">
        <v>37</v>
      </c>
      <c r="E13" s="385">
        <v>27</v>
      </c>
      <c r="F13" s="187" t="s">
        <v>289</v>
      </c>
      <c r="G13" s="386" t="s">
        <v>32</v>
      </c>
      <c r="H13" s="386" t="s">
        <v>225</v>
      </c>
      <c r="I13" s="408"/>
      <c r="J13" s="409">
        <v>5</v>
      </c>
      <c r="K13" s="404"/>
      <c r="L13" s="394" t="s">
        <v>81</v>
      </c>
      <c r="M13" s="394" t="s">
        <v>81</v>
      </c>
      <c r="N13" s="391" t="s">
        <v>204</v>
      </c>
      <c r="O13" s="406" t="e">
        <f t="shared" si="0"/>
        <v>#VALUE!</v>
      </c>
      <c r="P13" s="407" t="e">
        <v>#VALUE!</v>
      </c>
      <c r="Q13" s="397"/>
      <c r="R13" s="397"/>
      <c r="S13" s="135" t="e">
        <v>#VALUE!</v>
      </c>
    </row>
    <row r="14" spans="1:16383" s="130" customFormat="1" ht="41.25" customHeight="1" x14ac:dyDescent="0.3">
      <c r="A14" s="131" t="s">
        <v>290</v>
      </c>
      <c r="B14" s="184" t="s">
        <v>80</v>
      </c>
      <c r="C14" s="184" t="s">
        <v>23</v>
      </c>
      <c r="D14" s="184" t="s">
        <v>37</v>
      </c>
      <c r="E14" s="385">
        <v>27</v>
      </c>
      <c r="F14" s="187" t="s">
        <v>290</v>
      </c>
      <c r="G14" s="386" t="s">
        <v>32</v>
      </c>
      <c r="H14" s="386" t="s">
        <v>225</v>
      </c>
      <c r="I14" s="408"/>
      <c r="J14" s="409">
        <v>6</v>
      </c>
      <c r="K14" s="404"/>
      <c r="L14" s="394" t="s">
        <v>81</v>
      </c>
      <c r="M14" s="394" t="s">
        <v>81</v>
      </c>
      <c r="N14" s="391" t="s">
        <v>204</v>
      </c>
      <c r="O14" s="406" t="e">
        <f t="shared" si="0"/>
        <v>#VALUE!</v>
      </c>
      <c r="P14" s="407" t="e">
        <v>#VALUE!</v>
      </c>
      <c r="Q14" s="397"/>
      <c r="R14" s="397"/>
      <c r="S14" s="135" t="e">
        <v>#VALUE!</v>
      </c>
    </row>
    <row r="15" spans="1:16383" s="130" customFormat="1" ht="41.25" customHeight="1" x14ac:dyDescent="0.3">
      <c r="A15" s="131" t="s">
        <v>291</v>
      </c>
      <c r="B15" s="184" t="s">
        <v>80</v>
      </c>
      <c r="C15" s="184" t="s">
        <v>23</v>
      </c>
      <c r="D15" s="184" t="s">
        <v>37</v>
      </c>
      <c r="E15" s="385">
        <v>27</v>
      </c>
      <c r="F15" s="187" t="s">
        <v>291</v>
      </c>
      <c r="G15" s="386" t="s">
        <v>32</v>
      </c>
      <c r="H15" s="386" t="s">
        <v>225</v>
      </c>
      <c r="I15" s="408"/>
      <c r="J15" s="409">
        <v>7</v>
      </c>
      <c r="K15" s="404"/>
      <c r="L15" s="394" t="s">
        <v>81</v>
      </c>
      <c r="M15" s="394" t="s">
        <v>81</v>
      </c>
      <c r="N15" s="391" t="s">
        <v>204</v>
      </c>
      <c r="O15" s="406" t="e">
        <f t="shared" si="0"/>
        <v>#VALUE!</v>
      </c>
      <c r="P15" s="407" t="e">
        <v>#VALUE!</v>
      </c>
      <c r="Q15" s="397"/>
      <c r="R15" s="397"/>
      <c r="S15" s="135" t="e">
        <v>#VALUE!</v>
      </c>
    </row>
    <row r="16" spans="1:16383" s="130" customFormat="1" ht="41.25" customHeight="1" x14ac:dyDescent="0.3">
      <c r="A16" s="131" t="s">
        <v>292</v>
      </c>
      <c r="B16" s="184" t="s">
        <v>80</v>
      </c>
      <c r="C16" s="184" t="s">
        <v>23</v>
      </c>
      <c r="D16" s="184" t="s">
        <v>37</v>
      </c>
      <c r="E16" s="385">
        <v>27</v>
      </c>
      <c r="F16" s="187" t="s">
        <v>292</v>
      </c>
      <c r="G16" s="386" t="s">
        <v>32</v>
      </c>
      <c r="H16" s="386" t="s">
        <v>225</v>
      </c>
      <c r="I16" s="408"/>
      <c r="J16" s="409">
        <v>8</v>
      </c>
      <c r="K16" s="404"/>
      <c r="L16" s="394" t="s">
        <v>81</v>
      </c>
      <c r="M16" s="394" t="s">
        <v>81</v>
      </c>
      <c r="N16" s="391" t="s">
        <v>204</v>
      </c>
      <c r="O16" s="406" t="e">
        <f>+L16/M16*100</f>
        <v>#VALUE!</v>
      </c>
      <c r="P16" s="407" t="e">
        <v>#VALUE!</v>
      </c>
      <c r="Q16" s="397"/>
      <c r="R16" s="397"/>
      <c r="S16" s="135" t="e">
        <v>#VALUE!</v>
      </c>
    </row>
    <row r="17" spans="1:19" s="130" customFormat="1" ht="41.25" customHeight="1" x14ac:dyDescent="0.3">
      <c r="A17" s="131" t="s">
        <v>293</v>
      </c>
      <c r="B17" s="184" t="s">
        <v>80</v>
      </c>
      <c r="C17" s="184" t="s">
        <v>23</v>
      </c>
      <c r="D17" s="184" t="s">
        <v>37</v>
      </c>
      <c r="E17" s="385">
        <v>27</v>
      </c>
      <c r="F17" s="187" t="s">
        <v>293</v>
      </c>
      <c r="G17" s="386" t="s">
        <v>32</v>
      </c>
      <c r="H17" s="386" t="s">
        <v>225</v>
      </c>
      <c r="I17" s="408"/>
      <c r="J17" s="409">
        <v>9</v>
      </c>
      <c r="K17" s="404"/>
      <c r="L17" s="394" t="s">
        <v>81</v>
      </c>
      <c r="M17" s="394" t="s">
        <v>81</v>
      </c>
      <c r="N17" s="391" t="s">
        <v>204</v>
      </c>
      <c r="O17" s="406" t="e">
        <f t="shared" si="0"/>
        <v>#VALUE!</v>
      </c>
      <c r="P17" s="407" t="e">
        <v>#VALUE!</v>
      </c>
      <c r="Q17" s="397"/>
      <c r="R17" s="397"/>
      <c r="S17" s="135" t="e">
        <v>#VALUE!</v>
      </c>
    </row>
    <row r="18" spans="1:19" s="130" customFormat="1" ht="41.25" customHeight="1" x14ac:dyDescent="0.3">
      <c r="A18" s="131" t="s">
        <v>294</v>
      </c>
      <c r="B18" s="184" t="s">
        <v>80</v>
      </c>
      <c r="C18" s="184" t="s">
        <v>23</v>
      </c>
      <c r="D18" s="184" t="s">
        <v>37</v>
      </c>
      <c r="E18" s="385">
        <v>27</v>
      </c>
      <c r="F18" s="187" t="s">
        <v>294</v>
      </c>
      <c r="G18" s="386" t="s">
        <v>32</v>
      </c>
      <c r="H18" s="386" t="s">
        <v>225</v>
      </c>
      <c r="I18" s="408"/>
      <c r="J18" s="409">
        <v>10</v>
      </c>
      <c r="K18" s="404"/>
      <c r="L18" s="394" t="s">
        <v>81</v>
      </c>
      <c r="M18" s="394" t="s">
        <v>81</v>
      </c>
      <c r="N18" s="391" t="s">
        <v>204</v>
      </c>
      <c r="O18" s="406" t="e">
        <f t="shared" si="0"/>
        <v>#VALUE!</v>
      </c>
      <c r="P18" s="407" t="e">
        <v>#VALUE!</v>
      </c>
      <c r="Q18" s="397"/>
      <c r="R18" s="397"/>
      <c r="S18" s="135" t="e">
        <v>#VALUE!</v>
      </c>
    </row>
    <row r="19" spans="1:19" s="130" customFormat="1" ht="41.25" customHeight="1" x14ac:dyDescent="0.3">
      <c r="A19" s="131" t="s">
        <v>295</v>
      </c>
      <c r="B19" s="184" t="s">
        <v>80</v>
      </c>
      <c r="C19" s="184" t="s">
        <v>23</v>
      </c>
      <c r="D19" s="184" t="s">
        <v>37</v>
      </c>
      <c r="E19" s="385">
        <v>27</v>
      </c>
      <c r="F19" s="187" t="s">
        <v>295</v>
      </c>
      <c r="G19" s="386" t="s">
        <v>32</v>
      </c>
      <c r="H19" s="386" t="s">
        <v>225</v>
      </c>
      <c r="I19" s="408"/>
      <c r="J19" s="409">
        <v>11</v>
      </c>
      <c r="K19" s="404"/>
      <c r="L19" s="394" t="s">
        <v>81</v>
      </c>
      <c r="M19" s="394" t="s">
        <v>81</v>
      </c>
      <c r="N19" s="391" t="s">
        <v>204</v>
      </c>
      <c r="O19" s="406" t="e">
        <f t="shared" si="0"/>
        <v>#VALUE!</v>
      </c>
      <c r="P19" s="407" t="e">
        <v>#VALUE!</v>
      </c>
      <c r="Q19" s="397"/>
      <c r="R19" s="397"/>
      <c r="S19" s="135" t="e">
        <v>#VALUE!</v>
      </c>
    </row>
    <row r="20" spans="1:19" s="130" customFormat="1" ht="41.25" customHeight="1" x14ac:dyDescent="0.3">
      <c r="A20" s="131" t="s">
        <v>296</v>
      </c>
      <c r="B20" s="184" t="s">
        <v>80</v>
      </c>
      <c r="C20" s="184" t="s">
        <v>23</v>
      </c>
      <c r="D20" s="184" t="s">
        <v>37</v>
      </c>
      <c r="E20" s="385">
        <v>27</v>
      </c>
      <c r="F20" s="187" t="s">
        <v>296</v>
      </c>
      <c r="G20" s="386" t="s">
        <v>32</v>
      </c>
      <c r="H20" s="386" t="s">
        <v>225</v>
      </c>
      <c r="I20" s="408"/>
      <c r="J20" s="409">
        <v>12</v>
      </c>
      <c r="K20" s="404"/>
      <c r="L20" s="394" t="s">
        <v>81</v>
      </c>
      <c r="M20" s="394" t="s">
        <v>81</v>
      </c>
      <c r="N20" s="391" t="s">
        <v>204</v>
      </c>
      <c r="O20" s="406" t="e">
        <f t="shared" si="0"/>
        <v>#VALUE!</v>
      </c>
      <c r="P20" s="407" t="e">
        <v>#VALUE!</v>
      </c>
      <c r="Q20" s="397"/>
      <c r="R20" s="397"/>
      <c r="S20" s="135" t="e">
        <v>#VALUE!</v>
      </c>
    </row>
    <row r="21" spans="1:19" s="130" customFormat="1" ht="41.25" customHeight="1" x14ac:dyDescent="0.3">
      <c r="A21" s="131" t="s">
        <v>297</v>
      </c>
      <c r="B21" s="184" t="s">
        <v>80</v>
      </c>
      <c r="C21" s="184" t="s">
        <v>23</v>
      </c>
      <c r="D21" s="184" t="s">
        <v>37</v>
      </c>
      <c r="E21" s="385">
        <v>27</v>
      </c>
      <c r="F21" s="187" t="s">
        <v>297</v>
      </c>
      <c r="G21" s="386" t="s">
        <v>32</v>
      </c>
      <c r="H21" s="386" t="s">
        <v>225</v>
      </c>
      <c r="I21" s="408"/>
      <c r="J21" s="409">
        <v>13</v>
      </c>
      <c r="K21" s="404"/>
      <c r="L21" s="394" t="s">
        <v>81</v>
      </c>
      <c r="M21" s="394" t="s">
        <v>81</v>
      </c>
      <c r="N21" s="391" t="s">
        <v>204</v>
      </c>
      <c r="O21" s="406" t="e">
        <f t="shared" si="0"/>
        <v>#VALUE!</v>
      </c>
      <c r="P21" s="407" t="e">
        <v>#VALUE!</v>
      </c>
      <c r="Q21" s="397"/>
      <c r="R21" s="397"/>
      <c r="S21" s="135" t="e">
        <v>#VALUE!</v>
      </c>
    </row>
    <row r="22" spans="1:19" s="130" customFormat="1" ht="41.25" customHeight="1" x14ac:dyDescent="0.3">
      <c r="A22" s="131" t="s">
        <v>298</v>
      </c>
      <c r="B22" s="184" t="s">
        <v>80</v>
      </c>
      <c r="C22" s="184" t="s">
        <v>23</v>
      </c>
      <c r="D22" s="184" t="s">
        <v>37</v>
      </c>
      <c r="E22" s="385">
        <v>27</v>
      </c>
      <c r="F22" s="187" t="s">
        <v>298</v>
      </c>
      <c r="G22" s="386" t="s">
        <v>32</v>
      </c>
      <c r="H22" s="386" t="s">
        <v>225</v>
      </c>
      <c r="I22" s="408"/>
      <c r="J22" s="409">
        <v>14</v>
      </c>
      <c r="K22" s="404"/>
      <c r="L22" s="394" t="s">
        <v>81</v>
      </c>
      <c r="M22" s="394" t="s">
        <v>81</v>
      </c>
      <c r="N22" s="391" t="s">
        <v>204</v>
      </c>
      <c r="O22" s="406" t="e">
        <f t="shared" si="0"/>
        <v>#VALUE!</v>
      </c>
      <c r="P22" s="407" t="e">
        <v>#VALUE!</v>
      </c>
      <c r="Q22" s="397"/>
      <c r="R22" s="397"/>
      <c r="S22" s="135" t="e">
        <v>#VALUE!</v>
      </c>
    </row>
    <row r="23" spans="1:19" s="130" customFormat="1" ht="41.25" customHeight="1" x14ac:dyDescent="0.3">
      <c r="A23" s="131" t="s">
        <v>299</v>
      </c>
      <c r="B23" s="184" t="s">
        <v>80</v>
      </c>
      <c r="C23" s="184" t="s">
        <v>23</v>
      </c>
      <c r="D23" s="184" t="s">
        <v>37</v>
      </c>
      <c r="E23" s="385">
        <v>27</v>
      </c>
      <c r="F23" s="187" t="s">
        <v>299</v>
      </c>
      <c r="G23" s="386" t="s">
        <v>32</v>
      </c>
      <c r="H23" s="386" t="s">
        <v>225</v>
      </c>
      <c r="I23" s="408"/>
      <c r="J23" s="409">
        <v>15</v>
      </c>
      <c r="K23" s="404"/>
      <c r="L23" s="394" t="s">
        <v>81</v>
      </c>
      <c r="M23" s="394" t="s">
        <v>81</v>
      </c>
      <c r="N23" s="391" t="s">
        <v>204</v>
      </c>
      <c r="O23" s="406" t="e">
        <f t="shared" si="0"/>
        <v>#VALUE!</v>
      </c>
      <c r="P23" s="407" t="e">
        <v>#VALUE!</v>
      </c>
      <c r="Q23" s="397"/>
      <c r="R23" s="397"/>
      <c r="S23" s="135" t="e">
        <v>#VALUE!</v>
      </c>
    </row>
    <row r="24" spans="1:19" s="130" customFormat="1" ht="41.25" customHeight="1" x14ac:dyDescent="0.3">
      <c r="A24" s="131" t="s">
        <v>300</v>
      </c>
      <c r="B24" s="184" t="s">
        <v>80</v>
      </c>
      <c r="C24" s="184" t="s">
        <v>23</v>
      </c>
      <c r="D24" s="184" t="s">
        <v>37</v>
      </c>
      <c r="E24" s="385">
        <v>27</v>
      </c>
      <c r="F24" s="187" t="s">
        <v>300</v>
      </c>
      <c r="G24" s="386" t="s">
        <v>32</v>
      </c>
      <c r="H24" s="386" t="s">
        <v>225</v>
      </c>
      <c r="I24" s="408"/>
      <c r="J24" s="409">
        <v>16</v>
      </c>
      <c r="K24" s="404"/>
      <c r="L24" s="394" t="s">
        <v>81</v>
      </c>
      <c r="M24" s="394" t="s">
        <v>81</v>
      </c>
      <c r="N24" s="391" t="s">
        <v>204</v>
      </c>
      <c r="O24" s="406" t="e">
        <f t="shared" si="0"/>
        <v>#VALUE!</v>
      </c>
      <c r="P24" s="407" t="e">
        <v>#VALUE!</v>
      </c>
      <c r="Q24" s="397"/>
      <c r="R24" s="397"/>
      <c r="S24" s="135" t="e">
        <v>#VALUE!</v>
      </c>
    </row>
    <row r="25" spans="1:19" s="130" customFormat="1" ht="41.25" hidden="1" customHeight="1" x14ac:dyDescent="0.3">
      <c r="A25" s="131" t="s">
        <v>33</v>
      </c>
      <c r="B25" s="380" t="s">
        <v>80</v>
      </c>
      <c r="C25" s="380" t="s">
        <v>23</v>
      </c>
      <c r="D25" s="380" t="s">
        <v>37</v>
      </c>
      <c r="E25" s="381">
        <v>27</v>
      </c>
      <c r="F25" s="434" t="s">
        <v>33</v>
      </c>
      <c r="G25" s="428" t="s">
        <v>32</v>
      </c>
      <c r="H25" s="428" t="s">
        <v>225</v>
      </c>
      <c r="I25" s="429"/>
      <c r="J25" s="380" t="s">
        <v>381</v>
      </c>
      <c r="K25" s="377"/>
      <c r="L25" s="430" t="s">
        <v>81</v>
      </c>
      <c r="M25" s="430" t="s">
        <v>81</v>
      </c>
      <c r="N25" s="391" t="s">
        <v>204</v>
      </c>
      <c r="O25" s="383" t="e">
        <v>#VALUE!</v>
      </c>
      <c r="P25" s="384" t="e">
        <v>#VALUE!</v>
      </c>
      <c r="Q25" s="374"/>
      <c r="R25" s="374"/>
      <c r="S25" s="135" t="e">
        <v>#VALUE!</v>
      </c>
    </row>
    <row r="26" spans="1:19" s="130" customFormat="1" ht="85.5" x14ac:dyDescent="0.3">
      <c r="A26" s="131" t="s">
        <v>404</v>
      </c>
      <c r="B26" s="184" t="s">
        <v>80</v>
      </c>
      <c r="C26" s="184" t="s">
        <v>23</v>
      </c>
      <c r="D26" s="184" t="s">
        <v>37</v>
      </c>
      <c r="E26" s="385">
        <v>28</v>
      </c>
      <c r="F26" s="187" t="s">
        <v>404</v>
      </c>
      <c r="G26" s="386" t="s">
        <v>405</v>
      </c>
      <c r="H26" s="386" t="s">
        <v>406</v>
      </c>
      <c r="I26" s="408"/>
      <c r="J26" s="409">
        <v>0</v>
      </c>
      <c r="K26" s="404"/>
      <c r="L26" s="394" t="s">
        <v>81</v>
      </c>
      <c r="M26" s="394" t="s">
        <v>81</v>
      </c>
      <c r="N26" s="391" t="s">
        <v>407</v>
      </c>
      <c r="O26" s="406" t="e">
        <v>#VALUE!</v>
      </c>
      <c r="P26" s="407" t="e">
        <v>#VALUE!</v>
      </c>
      <c r="Q26" s="397"/>
      <c r="R26" s="397"/>
      <c r="S26" s="135" t="e">
        <v>#VALUE!</v>
      </c>
    </row>
    <row r="27" spans="1:19" s="130" customFormat="1" ht="41.25" customHeight="1" x14ac:dyDescent="0.3">
      <c r="A27" s="131" t="s">
        <v>386</v>
      </c>
      <c r="B27" s="184" t="s">
        <v>80</v>
      </c>
      <c r="C27" s="184" t="s">
        <v>23</v>
      </c>
      <c r="D27" s="184" t="s">
        <v>37</v>
      </c>
      <c r="E27" s="385">
        <v>29</v>
      </c>
      <c r="F27" s="187" t="s">
        <v>386</v>
      </c>
      <c r="G27" s="386" t="s">
        <v>30</v>
      </c>
      <c r="H27" s="386" t="s">
        <v>235</v>
      </c>
      <c r="I27" s="408"/>
      <c r="J27" s="409">
        <v>1</v>
      </c>
      <c r="K27" s="404"/>
      <c r="L27" s="394" t="s">
        <v>81</v>
      </c>
      <c r="M27" s="394" t="s">
        <v>81</v>
      </c>
      <c r="N27" s="391" t="s">
        <v>408</v>
      </c>
      <c r="O27" s="392" t="s">
        <v>81</v>
      </c>
      <c r="P27" s="407" t="s">
        <v>81</v>
      </c>
      <c r="Q27" s="397"/>
      <c r="R27" s="397"/>
      <c r="S27" s="135">
        <v>0</v>
      </c>
    </row>
    <row r="28" spans="1:19" s="130" customFormat="1" ht="41.25" customHeight="1" x14ac:dyDescent="0.3">
      <c r="A28" s="131" t="s">
        <v>301</v>
      </c>
      <c r="B28" s="184" t="s">
        <v>80</v>
      </c>
      <c r="C28" s="184" t="s">
        <v>23</v>
      </c>
      <c r="D28" s="184" t="s">
        <v>37</v>
      </c>
      <c r="E28" s="385">
        <v>29</v>
      </c>
      <c r="F28" s="187" t="s">
        <v>301</v>
      </c>
      <c r="G28" s="386" t="s">
        <v>30</v>
      </c>
      <c r="H28" s="386" t="s">
        <v>235</v>
      </c>
      <c r="I28" s="408"/>
      <c r="J28" s="409">
        <v>2</v>
      </c>
      <c r="K28" s="404"/>
      <c r="L28" s="394" t="s">
        <v>81</v>
      </c>
      <c r="M28" s="394" t="s">
        <v>81</v>
      </c>
      <c r="N28" s="391" t="s">
        <v>408</v>
      </c>
      <c r="O28" s="392" t="s">
        <v>81</v>
      </c>
      <c r="P28" s="407" t="s">
        <v>81</v>
      </c>
      <c r="Q28" s="397"/>
      <c r="R28" s="397"/>
      <c r="S28" s="135">
        <v>0</v>
      </c>
    </row>
    <row r="29" spans="1:19" s="130" customFormat="1" ht="41.25" customHeight="1" x14ac:dyDescent="0.3">
      <c r="A29" s="131" t="s">
        <v>302</v>
      </c>
      <c r="B29" s="184" t="s">
        <v>80</v>
      </c>
      <c r="C29" s="184" t="s">
        <v>23</v>
      </c>
      <c r="D29" s="184" t="s">
        <v>37</v>
      </c>
      <c r="E29" s="385">
        <v>29</v>
      </c>
      <c r="F29" s="187" t="s">
        <v>302</v>
      </c>
      <c r="G29" s="386" t="s">
        <v>30</v>
      </c>
      <c r="H29" s="386" t="s">
        <v>235</v>
      </c>
      <c r="I29" s="387"/>
      <c r="J29" s="409">
        <v>3</v>
      </c>
      <c r="K29" s="404"/>
      <c r="L29" s="396" t="s">
        <v>81</v>
      </c>
      <c r="M29" s="396" t="s">
        <v>81</v>
      </c>
      <c r="N29" s="391" t="s">
        <v>408</v>
      </c>
      <c r="O29" s="392" t="s">
        <v>81</v>
      </c>
      <c r="P29" s="407" t="s">
        <v>81</v>
      </c>
      <c r="Q29" s="397"/>
      <c r="R29" s="397"/>
      <c r="S29" s="135"/>
    </row>
    <row r="30" spans="1:19" s="130" customFormat="1" ht="41.25" customHeight="1" x14ac:dyDescent="0.3">
      <c r="A30" s="131" t="s">
        <v>303</v>
      </c>
      <c r="B30" s="184" t="s">
        <v>80</v>
      </c>
      <c r="C30" s="184" t="s">
        <v>23</v>
      </c>
      <c r="D30" s="184" t="s">
        <v>37</v>
      </c>
      <c r="E30" s="385">
        <v>29</v>
      </c>
      <c r="F30" s="187" t="s">
        <v>303</v>
      </c>
      <c r="G30" s="386" t="s">
        <v>30</v>
      </c>
      <c r="H30" s="386" t="s">
        <v>235</v>
      </c>
      <c r="I30" s="408"/>
      <c r="J30" s="409">
        <v>4</v>
      </c>
      <c r="K30" s="404"/>
      <c r="L30" s="394" t="s">
        <v>81</v>
      </c>
      <c r="M30" s="394" t="s">
        <v>81</v>
      </c>
      <c r="N30" s="391" t="s">
        <v>408</v>
      </c>
      <c r="O30" s="392" t="s">
        <v>81</v>
      </c>
      <c r="P30" s="407" t="s">
        <v>81</v>
      </c>
      <c r="Q30" s="397"/>
      <c r="R30" s="397"/>
      <c r="S30" s="135">
        <v>0</v>
      </c>
    </row>
    <row r="31" spans="1:19" s="130" customFormat="1" ht="41.25" customHeight="1" x14ac:dyDescent="0.3">
      <c r="A31" s="131" t="s">
        <v>304</v>
      </c>
      <c r="B31" s="184" t="s">
        <v>80</v>
      </c>
      <c r="C31" s="184" t="s">
        <v>23</v>
      </c>
      <c r="D31" s="184" t="s">
        <v>37</v>
      </c>
      <c r="E31" s="385">
        <v>29</v>
      </c>
      <c r="F31" s="187" t="s">
        <v>304</v>
      </c>
      <c r="G31" s="386" t="s">
        <v>30</v>
      </c>
      <c r="H31" s="386" t="s">
        <v>235</v>
      </c>
      <c r="I31" s="408"/>
      <c r="J31" s="409">
        <v>5</v>
      </c>
      <c r="K31" s="404"/>
      <c r="L31" s="394" t="s">
        <v>81</v>
      </c>
      <c r="M31" s="394" t="s">
        <v>81</v>
      </c>
      <c r="N31" s="391" t="s">
        <v>408</v>
      </c>
      <c r="O31" s="392" t="s">
        <v>81</v>
      </c>
      <c r="P31" s="407" t="s">
        <v>81</v>
      </c>
      <c r="Q31" s="397"/>
      <c r="R31" s="397"/>
      <c r="S31" s="135">
        <v>0</v>
      </c>
    </row>
    <row r="32" spans="1:19" s="130" customFormat="1" ht="41.25" customHeight="1" x14ac:dyDescent="0.3">
      <c r="A32" s="131" t="s">
        <v>305</v>
      </c>
      <c r="B32" s="184" t="s">
        <v>80</v>
      </c>
      <c r="C32" s="184" t="s">
        <v>23</v>
      </c>
      <c r="D32" s="184" t="s">
        <v>37</v>
      </c>
      <c r="E32" s="385">
        <v>29</v>
      </c>
      <c r="F32" s="187" t="s">
        <v>305</v>
      </c>
      <c r="G32" s="386" t="s">
        <v>30</v>
      </c>
      <c r="H32" s="386" t="s">
        <v>235</v>
      </c>
      <c r="I32" s="408"/>
      <c r="J32" s="409">
        <v>6</v>
      </c>
      <c r="K32" s="404"/>
      <c r="L32" s="394" t="s">
        <v>81</v>
      </c>
      <c r="M32" s="394" t="s">
        <v>81</v>
      </c>
      <c r="N32" s="391" t="s">
        <v>408</v>
      </c>
      <c r="O32" s="392" t="s">
        <v>81</v>
      </c>
      <c r="P32" s="407" t="s">
        <v>81</v>
      </c>
      <c r="Q32" s="397"/>
      <c r="R32" s="397"/>
      <c r="S32" s="135">
        <v>0</v>
      </c>
    </row>
    <row r="33" spans="1:19" s="130" customFormat="1" ht="41.25" customHeight="1" x14ac:dyDescent="0.3">
      <c r="A33" s="131" t="s">
        <v>306</v>
      </c>
      <c r="B33" s="184" t="s">
        <v>80</v>
      </c>
      <c r="C33" s="184" t="s">
        <v>23</v>
      </c>
      <c r="D33" s="184" t="s">
        <v>37</v>
      </c>
      <c r="E33" s="385">
        <v>29</v>
      </c>
      <c r="F33" s="187" t="s">
        <v>306</v>
      </c>
      <c r="G33" s="386" t="s">
        <v>30</v>
      </c>
      <c r="H33" s="386" t="s">
        <v>235</v>
      </c>
      <c r="I33" s="408"/>
      <c r="J33" s="409">
        <v>7</v>
      </c>
      <c r="K33" s="404"/>
      <c r="L33" s="394" t="s">
        <v>81</v>
      </c>
      <c r="M33" s="394" t="s">
        <v>81</v>
      </c>
      <c r="N33" s="391" t="s">
        <v>408</v>
      </c>
      <c r="O33" s="392" t="s">
        <v>81</v>
      </c>
      <c r="P33" s="407" t="s">
        <v>81</v>
      </c>
      <c r="Q33" s="397"/>
      <c r="R33" s="397"/>
      <c r="S33" s="135">
        <v>0</v>
      </c>
    </row>
    <row r="34" spans="1:19" s="130" customFormat="1" ht="41.25" customHeight="1" x14ac:dyDescent="0.3">
      <c r="A34" s="131" t="s">
        <v>307</v>
      </c>
      <c r="B34" s="184" t="s">
        <v>80</v>
      </c>
      <c r="C34" s="184" t="s">
        <v>23</v>
      </c>
      <c r="D34" s="184" t="s">
        <v>37</v>
      </c>
      <c r="E34" s="385">
        <v>29</v>
      </c>
      <c r="F34" s="187" t="s">
        <v>307</v>
      </c>
      <c r="G34" s="386" t="s">
        <v>30</v>
      </c>
      <c r="H34" s="386" t="s">
        <v>235</v>
      </c>
      <c r="I34" s="408"/>
      <c r="J34" s="409">
        <v>8</v>
      </c>
      <c r="K34" s="404"/>
      <c r="L34" s="394" t="s">
        <v>81</v>
      </c>
      <c r="M34" s="394" t="s">
        <v>81</v>
      </c>
      <c r="N34" s="391" t="s">
        <v>408</v>
      </c>
      <c r="O34" s="392" t="s">
        <v>81</v>
      </c>
      <c r="P34" s="407" t="s">
        <v>81</v>
      </c>
      <c r="Q34" s="397"/>
      <c r="R34" s="397"/>
      <c r="S34" s="135">
        <v>0</v>
      </c>
    </row>
    <row r="35" spans="1:19" s="130" customFormat="1" ht="41.25" customHeight="1" x14ac:dyDescent="0.3">
      <c r="A35" s="131" t="s">
        <v>308</v>
      </c>
      <c r="B35" s="184" t="s">
        <v>80</v>
      </c>
      <c r="C35" s="184" t="s">
        <v>23</v>
      </c>
      <c r="D35" s="184" t="s">
        <v>37</v>
      </c>
      <c r="E35" s="385">
        <v>29</v>
      </c>
      <c r="F35" s="187" t="s">
        <v>308</v>
      </c>
      <c r="G35" s="386" t="s">
        <v>30</v>
      </c>
      <c r="H35" s="386" t="s">
        <v>235</v>
      </c>
      <c r="I35" s="408"/>
      <c r="J35" s="409">
        <v>9</v>
      </c>
      <c r="K35" s="404"/>
      <c r="L35" s="394" t="s">
        <v>81</v>
      </c>
      <c r="M35" s="394" t="s">
        <v>81</v>
      </c>
      <c r="N35" s="391" t="s">
        <v>408</v>
      </c>
      <c r="O35" s="392" t="s">
        <v>81</v>
      </c>
      <c r="P35" s="407" t="s">
        <v>81</v>
      </c>
      <c r="Q35" s="397"/>
      <c r="R35" s="397"/>
      <c r="S35" s="135">
        <v>0</v>
      </c>
    </row>
    <row r="36" spans="1:19" s="130" customFormat="1" ht="41.25" customHeight="1" x14ac:dyDescent="0.3">
      <c r="A36" s="131" t="s">
        <v>309</v>
      </c>
      <c r="B36" s="184" t="s">
        <v>80</v>
      </c>
      <c r="C36" s="184" t="s">
        <v>23</v>
      </c>
      <c r="D36" s="184" t="s">
        <v>37</v>
      </c>
      <c r="E36" s="385">
        <v>29</v>
      </c>
      <c r="F36" s="187" t="s">
        <v>309</v>
      </c>
      <c r="G36" s="386" t="s">
        <v>30</v>
      </c>
      <c r="H36" s="386" t="s">
        <v>235</v>
      </c>
      <c r="I36" s="408"/>
      <c r="J36" s="409">
        <v>10</v>
      </c>
      <c r="K36" s="404"/>
      <c r="L36" s="394" t="s">
        <v>81</v>
      </c>
      <c r="M36" s="394" t="s">
        <v>81</v>
      </c>
      <c r="N36" s="391" t="s">
        <v>408</v>
      </c>
      <c r="O36" s="392" t="s">
        <v>81</v>
      </c>
      <c r="P36" s="407" t="s">
        <v>81</v>
      </c>
      <c r="Q36" s="397"/>
      <c r="R36" s="397"/>
      <c r="S36" s="135">
        <v>0</v>
      </c>
    </row>
    <row r="37" spans="1:19" s="130" customFormat="1" ht="41.25" customHeight="1" x14ac:dyDescent="0.3">
      <c r="A37" s="131" t="s">
        <v>310</v>
      </c>
      <c r="B37" s="184" t="s">
        <v>80</v>
      </c>
      <c r="C37" s="184" t="s">
        <v>23</v>
      </c>
      <c r="D37" s="184" t="s">
        <v>37</v>
      </c>
      <c r="E37" s="385">
        <v>29</v>
      </c>
      <c r="F37" s="187" t="s">
        <v>310</v>
      </c>
      <c r="G37" s="386" t="s">
        <v>30</v>
      </c>
      <c r="H37" s="386" t="s">
        <v>235</v>
      </c>
      <c r="I37" s="408"/>
      <c r="J37" s="409">
        <v>11</v>
      </c>
      <c r="K37" s="404"/>
      <c r="L37" s="394" t="s">
        <v>81</v>
      </c>
      <c r="M37" s="394" t="s">
        <v>81</v>
      </c>
      <c r="N37" s="391" t="s">
        <v>408</v>
      </c>
      <c r="O37" s="392" t="s">
        <v>81</v>
      </c>
      <c r="P37" s="407" t="s">
        <v>81</v>
      </c>
      <c r="Q37" s="397"/>
      <c r="R37" s="397"/>
      <c r="S37" s="135">
        <v>0</v>
      </c>
    </row>
    <row r="38" spans="1:19" s="130" customFormat="1" ht="41.25" customHeight="1" x14ac:dyDescent="0.3">
      <c r="A38" s="131" t="s">
        <v>311</v>
      </c>
      <c r="B38" s="184" t="s">
        <v>80</v>
      </c>
      <c r="C38" s="184" t="s">
        <v>23</v>
      </c>
      <c r="D38" s="184" t="s">
        <v>37</v>
      </c>
      <c r="E38" s="385">
        <v>29</v>
      </c>
      <c r="F38" s="187" t="s">
        <v>311</v>
      </c>
      <c r="G38" s="386" t="s">
        <v>30</v>
      </c>
      <c r="H38" s="386" t="s">
        <v>235</v>
      </c>
      <c r="I38" s="408"/>
      <c r="J38" s="409">
        <v>12</v>
      </c>
      <c r="K38" s="404"/>
      <c r="L38" s="394" t="s">
        <v>81</v>
      </c>
      <c r="M38" s="394" t="s">
        <v>81</v>
      </c>
      <c r="N38" s="391" t="s">
        <v>408</v>
      </c>
      <c r="O38" s="392" t="s">
        <v>81</v>
      </c>
      <c r="P38" s="407" t="s">
        <v>81</v>
      </c>
      <c r="Q38" s="397"/>
      <c r="R38" s="397"/>
      <c r="S38" s="135">
        <v>0</v>
      </c>
    </row>
    <row r="39" spans="1:19" s="130" customFormat="1" ht="41.25" customHeight="1" x14ac:dyDescent="0.3">
      <c r="A39" s="131" t="s">
        <v>379</v>
      </c>
      <c r="B39" s="184" t="s">
        <v>80</v>
      </c>
      <c r="C39" s="184" t="s">
        <v>23</v>
      </c>
      <c r="D39" s="184" t="s">
        <v>37</v>
      </c>
      <c r="E39" s="385">
        <v>29</v>
      </c>
      <c r="F39" s="187" t="s">
        <v>379</v>
      </c>
      <c r="G39" s="386" t="s">
        <v>30</v>
      </c>
      <c r="H39" s="386" t="s">
        <v>235</v>
      </c>
      <c r="I39" s="408"/>
      <c r="J39" s="409">
        <v>13</v>
      </c>
      <c r="K39" s="404"/>
      <c r="L39" s="394" t="s">
        <v>81</v>
      </c>
      <c r="M39" s="394" t="s">
        <v>81</v>
      </c>
      <c r="N39" s="391" t="s">
        <v>408</v>
      </c>
      <c r="O39" s="392" t="s">
        <v>81</v>
      </c>
      <c r="P39" s="407" t="s">
        <v>81</v>
      </c>
      <c r="Q39" s="397"/>
      <c r="R39" s="397"/>
      <c r="S39" s="135">
        <v>0</v>
      </c>
    </row>
    <row r="40" spans="1:19" s="130" customFormat="1" ht="41.25" customHeight="1" x14ac:dyDescent="0.3">
      <c r="A40" s="131" t="s">
        <v>312</v>
      </c>
      <c r="B40" s="184" t="s">
        <v>80</v>
      </c>
      <c r="C40" s="184" t="s">
        <v>23</v>
      </c>
      <c r="D40" s="184" t="s">
        <v>37</v>
      </c>
      <c r="E40" s="385">
        <v>29</v>
      </c>
      <c r="F40" s="187" t="s">
        <v>312</v>
      </c>
      <c r="G40" s="386" t="s">
        <v>30</v>
      </c>
      <c r="H40" s="386" t="s">
        <v>235</v>
      </c>
      <c r="I40" s="408"/>
      <c r="J40" s="409">
        <v>14</v>
      </c>
      <c r="K40" s="404"/>
      <c r="L40" s="394" t="s">
        <v>81</v>
      </c>
      <c r="M40" s="394" t="s">
        <v>81</v>
      </c>
      <c r="N40" s="391" t="s">
        <v>408</v>
      </c>
      <c r="O40" s="392" t="s">
        <v>81</v>
      </c>
      <c r="P40" s="407" t="s">
        <v>81</v>
      </c>
      <c r="Q40" s="397"/>
      <c r="R40" s="397"/>
      <c r="S40" s="135">
        <v>0</v>
      </c>
    </row>
    <row r="41" spans="1:19" s="130" customFormat="1" ht="41.25" customHeight="1" x14ac:dyDescent="0.3">
      <c r="A41" s="131" t="s">
        <v>313</v>
      </c>
      <c r="B41" s="184" t="s">
        <v>80</v>
      </c>
      <c r="C41" s="184" t="s">
        <v>23</v>
      </c>
      <c r="D41" s="184" t="s">
        <v>37</v>
      </c>
      <c r="E41" s="385">
        <v>29</v>
      </c>
      <c r="F41" s="187" t="s">
        <v>313</v>
      </c>
      <c r="G41" s="386" t="s">
        <v>30</v>
      </c>
      <c r="H41" s="386" t="s">
        <v>235</v>
      </c>
      <c r="I41" s="408"/>
      <c r="J41" s="409">
        <v>15</v>
      </c>
      <c r="K41" s="404"/>
      <c r="L41" s="394" t="s">
        <v>81</v>
      </c>
      <c r="M41" s="394" t="s">
        <v>81</v>
      </c>
      <c r="N41" s="391" t="s">
        <v>408</v>
      </c>
      <c r="O41" s="392" t="s">
        <v>81</v>
      </c>
      <c r="P41" s="407" t="s">
        <v>81</v>
      </c>
      <c r="Q41" s="397"/>
      <c r="R41" s="397"/>
      <c r="S41" s="135">
        <v>0</v>
      </c>
    </row>
    <row r="42" spans="1:19" s="130" customFormat="1" ht="71.25" x14ac:dyDescent="0.3">
      <c r="A42" s="131" t="s">
        <v>314</v>
      </c>
      <c r="B42" s="184" t="s">
        <v>80</v>
      </c>
      <c r="C42" s="184" t="s">
        <v>23</v>
      </c>
      <c r="D42" s="184" t="s">
        <v>37</v>
      </c>
      <c r="E42" s="385">
        <v>29</v>
      </c>
      <c r="F42" s="187" t="s">
        <v>314</v>
      </c>
      <c r="G42" s="386" t="s">
        <v>30</v>
      </c>
      <c r="H42" s="386" t="s">
        <v>235</v>
      </c>
      <c r="I42" s="408"/>
      <c r="J42" s="409">
        <v>16</v>
      </c>
      <c r="K42" s="404"/>
      <c r="L42" s="394" t="s">
        <v>81</v>
      </c>
      <c r="M42" s="394" t="s">
        <v>81</v>
      </c>
      <c r="N42" s="391" t="s">
        <v>408</v>
      </c>
      <c r="O42" s="392" t="s">
        <v>81</v>
      </c>
      <c r="P42" s="407" t="s">
        <v>81</v>
      </c>
      <c r="Q42" s="397"/>
      <c r="R42" s="397"/>
      <c r="S42" s="135">
        <v>0</v>
      </c>
    </row>
    <row r="43" spans="1:19" s="130" customFormat="1" ht="71.25" hidden="1" x14ac:dyDescent="0.3">
      <c r="A43" s="131" t="s">
        <v>247</v>
      </c>
      <c r="B43" s="380" t="s">
        <v>80</v>
      </c>
      <c r="C43" s="380" t="s">
        <v>9</v>
      </c>
      <c r="D43" s="380" t="s">
        <v>37</v>
      </c>
      <c r="E43" s="381">
        <v>29</v>
      </c>
      <c r="F43" s="434" t="s">
        <v>247</v>
      </c>
      <c r="G43" s="428" t="s">
        <v>30</v>
      </c>
      <c r="H43" s="428" t="s">
        <v>235</v>
      </c>
      <c r="I43" s="429"/>
      <c r="J43" s="382" t="s">
        <v>381</v>
      </c>
      <c r="K43" s="375"/>
      <c r="L43" s="430" t="s">
        <v>81</v>
      </c>
      <c r="M43" s="430" t="s">
        <v>81</v>
      </c>
      <c r="N43" s="384" t="s">
        <v>408</v>
      </c>
      <c r="O43" s="379" t="s">
        <v>81</v>
      </c>
      <c r="P43" s="384" t="s">
        <v>81</v>
      </c>
      <c r="Q43" s="374"/>
      <c r="R43" s="374"/>
      <c r="S43" s="135">
        <v>0</v>
      </c>
    </row>
    <row r="44" spans="1:19" s="130" customFormat="1" ht="41.25" customHeight="1" x14ac:dyDescent="0.3">
      <c r="A44" s="131" t="s">
        <v>460</v>
      </c>
      <c r="B44" s="184" t="s">
        <v>80</v>
      </c>
      <c r="C44" s="184" t="s">
        <v>16</v>
      </c>
      <c r="D44" s="184" t="s">
        <v>37</v>
      </c>
      <c r="E44" s="385">
        <v>31</v>
      </c>
      <c r="F44" s="187" t="s">
        <v>460</v>
      </c>
      <c r="G44" s="386" t="s">
        <v>410</v>
      </c>
      <c r="H44" s="386" t="s">
        <v>226</v>
      </c>
      <c r="I44" s="408"/>
      <c r="J44" s="409">
        <v>1</v>
      </c>
      <c r="K44" s="404"/>
      <c r="L44" s="394" t="s">
        <v>81</v>
      </c>
      <c r="M44" s="394" t="s">
        <v>394</v>
      </c>
      <c r="N44" s="391" t="s">
        <v>203</v>
      </c>
      <c r="O44" s="406" t="e">
        <f>+L44/M44*100</f>
        <v>#VALUE!</v>
      </c>
      <c r="P44" s="407" t="e">
        <v>#VALUE!</v>
      </c>
      <c r="Q44" s="397"/>
      <c r="R44" s="397"/>
      <c r="S44" s="135" t="e">
        <v>#VALUE!</v>
      </c>
    </row>
    <row r="45" spans="1:19" s="130" customFormat="1" ht="41.25" customHeight="1" x14ac:dyDescent="0.3">
      <c r="A45" s="131" t="s">
        <v>461</v>
      </c>
      <c r="B45" s="184" t="s">
        <v>80</v>
      </c>
      <c r="C45" s="184" t="s">
        <v>16</v>
      </c>
      <c r="D45" s="184" t="s">
        <v>37</v>
      </c>
      <c r="E45" s="385">
        <v>31</v>
      </c>
      <c r="F45" s="187" t="s">
        <v>461</v>
      </c>
      <c r="G45" s="386" t="s">
        <v>410</v>
      </c>
      <c r="H45" s="386" t="s">
        <v>226</v>
      </c>
      <c r="I45" s="408"/>
      <c r="J45" s="409">
        <v>2</v>
      </c>
      <c r="K45" s="404"/>
      <c r="L45" s="394" t="s">
        <v>81</v>
      </c>
      <c r="M45" s="394" t="s">
        <v>394</v>
      </c>
      <c r="N45" s="391" t="s">
        <v>203</v>
      </c>
      <c r="O45" s="406" t="e">
        <f t="shared" ref="O45:O63" si="1">+L45/M45*100</f>
        <v>#VALUE!</v>
      </c>
      <c r="P45" s="407" t="e">
        <v>#VALUE!</v>
      </c>
      <c r="Q45" s="397"/>
      <c r="R45" s="397"/>
      <c r="S45" s="135" t="e">
        <v>#VALUE!</v>
      </c>
    </row>
    <row r="46" spans="1:19" s="130" customFormat="1" ht="41.25" customHeight="1" x14ac:dyDescent="0.3">
      <c r="A46" s="131" t="s">
        <v>462</v>
      </c>
      <c r="B46" s="184" t="s">
        <v>80</v>
      </c>
      <c r="C46" s="184" t="s">
        <v>16</v>
      </c>
      <c r="D46" s="184" t="s">
        <v>37</v>
      </c>
      <c r="E46" s="385">
        <v>31</v>
      </c>
      <c r="F46" s="187" t="s">
        <v>462</v>
      </c>
      <c r="G46" s="386" t="s">
        <v>410</v>
      </c>
      <c r="H46" s="386" t="s">
        <v>226</v>
      </c>
      <c r="I46" s="408"/>
      <c r="J46" s="409">
        <v>3</v>
      </c>
      <c r="K46" s="404"/>
      <c r="L46" s="394" t="s">
        <v>81</v>
      </c>
      <c r="M46" s="394" t="s">
        <v>394</v>
      </c>
      <c r="N46" s="391" t="s">
        <v>203</v>
      </c>
      <c r="O46" s="406" t="e">
        <f t="shared" si="1"/>
        <v>#VALUE!</v>
      </c>
      <c r="P46" s="407" t="e">
        <v>#VALUE!</v>
      </c>
      <c r="Q46" s="397"/>
      <c r="R46" s="397"/>
      <c r="S46" s="135" t="e">
        <v>#VALUE!</v>
      </c>
    </row>
    <row r="47" spans="1:19" s="130" customFormat="1" ht="41.25" customHeight="1" x14ac:dyDescent="0.3">
      <c r="A47" s="131" t="s">
        <v>463</v>
      </c>
      <c r="B47" s="184" t="s">
        <v>80</v>
      </c>
      <c r="C47" s="184" t="s">
        <v>16</v>
      </c>
      <c r="D47" s="184" t="s">
        <v>37</v>
      </c>
      <c r="E47" s="385">
        <v>31</v>
      </c>
      <c r="F47" s="187" t="s">
        <v>463</v>
      </c>
      <c r="G47" s="386" t="s">
        <v>410</v>
      </c>
      <c r="H47" s="386" t="s">
        <v>226</v>
      </c>
      <c r="I47" s="408"/>
      <c r="J47" s="409">
        <v>4</v>
      </c>
      <c r="K47" s="404"/>
      <c r="L47" s="394" t="s">
        <v>81</v>
      </c>
      <c r="M47" s="394" t="s">
        <v>394</v>
      </c>
      <c r="N47" s="391" t="s">
        <v>203</v>
      </c>
      <c r="O47" s="406" t="e">
        <f t="shared" si="1"/>
        <v>#VALUE!</v>
      </c>
      <c r="P47" s="407" t="e">
        <v>#VALUE!</v>
      </c>
      <c r="Q47" s="397"/>
      <c r="R47" s="397"/>
      <c r="S47" s="135" t="e">
        <v>#VALUE!</v>
      </c>
    </row>
    <row r="48" spans="1:19" s="130" customFormat="1" ht="41.25" customHeight="1" x14ac:dyDescent="0.3">
      <c r="A48" s="131" t="s">
        <v>464</v>
      </c>
      <c r="B48" s="184" t="s">
        <v>80</v>
      </c>
      <c r="C48" s="184" t="s">
        <v>16</v>
      </c>
      <c r="D48" s="184" t="s">
        <v>37</v>
      </c>
      <c r="E48" s="385">
        <v>31</v>
      </c>
      <c r="F48" s="187" t="s">
        <v>464</v>
      </c>
      <c r="G48" s="386" t="s">
        <v>410</v>
      </c>
      <c r="H48" s="386" t="s">
        <v>226</v>
      </c>
      <c r="I48" s="408"/>
      <c r="J48" s="409">
        <v>5</v>
      </c>
      <c r="K48" s="404"/>
      <c r="L48" s="394" t="s">
        <v>81</v>
      </c>
      <c r="M48" s="394" t="s">
        <v>394</v>
      </c>
      <c r="N48" s="391" t="s">
        <v>203</v>
      </c>
      <c r="O48" s="406" t="e">
        <f t="shared" si="1"/>
        <v>#VALUE!</v>
      </c>
      <c r="P48" s="407" t="e">
        <v>#VALUE!</v>
      </c>
      <c r="Q48" s="397"/>
      <c r="R48" s="397"/>
      <c r="S48" s="135" t="e">
        <v>#VALUE!</v>
      </c>
    </row>
    <row r="49" spans="1:19" s="130" customFormat="1" ht="66" customHeight="1" x14ac:dyDescent="0.3">
      <c r="A49" s="131" t="s">
        <v>465</v>
      </c>
      <c r="B49" s="184" t="s">
        <v>80</v>
      </c>
      <c r="C49" s="184" t="s">
        <v>16</v>
      </c>
      <c r="D49" s="184" t="s">
        <v>37</v>
      </c>
      <c r="E49" s="385">
        <v>31</v>
      </c>
      <c r="F49" s="187" t="s">
        <v>465</v>
      </c>
      <c r="G49" s="386" t="s">
        <v>410</v>
      </c>
      <c r="H49" s="386" t="s">
        <v>226</v>
      </c>
      <c r="I49" s="408"/>
      <c r="J49" s="409">
        <v>6</v>
      </c>
      <c r="K49" s="404"/>
      <c r="L49" s="394" t="s">
        <v>81</v>
      </c>
      <c r="M49" s="394" t="s">
        <v>394</v>
      </c>
      <c r="N49" s="391" t="s">
        <v>203</v>
      </c>
      <c r="O49" s="406" t="e">
        <f t="shared" si="1"/>
        <v>#VALUE!</v>
      </c>
      <c r="P49" s="407" t="e">
        <v>#VALUE!</v>
      </c>
      <c r="Q49" s="397"/>
      <c r="R49" s="397"/>
      <c r="S49" s="135" t="e">
        <v>#VALUE!</v>
      </c>
    </row>
    <row r="50" spans="1:19" s="130" customFormat="1" ht="41.25" customHeight="1" x14ac:dyDescent="0.3">
      <c r="A50" s="131" t="s">
        <v>466</v>
      </c>
      <c r="B50" s="184" t="s">
        <v>80</v>
      </c>
      <c r="C50" s="184" t="s">
        <v>16</v>
      </c>
      <c r="D50" s="184" t="s">
        <v>37</v>
      </c>
      <c r="E50" s="385">
        <v>31</v>
      </c>
      <c r="F50" s="187" t="s">
        <v>466</v>
      </c>
      <c r="G50" s="386" t="s">
        <v>410</v>
      </c>
      <c r="H50" s="386" t="s">
        <v>226</v>
      </c>
      <c r="I50" s="408"/>
      <c r="J50" s="409">
        <v>7</v>
      </c>
      <c r="K50" s="404"/>
      <c r="L50" s="394" t="s">
        <v>81</v>
      </c>
      <c r="M50" s="394" t="s">
        <v>394</v>
      </c>
      <c r="N50" s="391" t="s">
        <v>203</v>
      </c>
      <c r="O50" s="406" t="e">
        <f t="shared" si="1"/>
        <v>#VALUE!</v>
      </c>
      <c r="P50" s="407" t="e">
        <v>#VALUE!</v>
      </c>
      <c r="Q50" s="397"/>
      <c r="R50" s="397"/>
      <c r="S50" s="135" t="e">
        <v>#VALUE!</v>
      </c>
    </row>
    <row r="51" spans="1:19" s="130" customFormat="1" ht="41.25" customHeight="1" x14ac:dyDescent="0.3">
      <c r="A51" s="131" t="s">
        <v>467</v>
      </c>
      <c r="B51" s="184" t="s">
        <v>80</v>
      </c>
      <c r="C51" s="184" t="s">
        <v>16</v>
      </c>
      <c r="D51" s="184" t="s">
        <v>37</v>
      </c>
      <c r="E51" s="385">
        <v>31</v>
      </c>
      <c r="F51" s="187" t="s">
        <v>467</v>
      </c>
      <c r="G51" s="386" t="s">
        <v>410</v>
      </c>
      <c r="H51" s="386" t="s">
        <v>226</v>
      </c>
      <c r="I51" s="408"/>
      <c r="J51" s="409">
        <v>8</v>
      </c>
      <c r="K51" s="404"/>
      <c r="L51" s="394" t="s">
        <v>81</v>
      </c>
      <c r="M51" s="394" t="s">
        <v>394</v>
      </c>
      <c r="N51" s="391" t="s">
        <v>203</v>
      </c>
      <c r="O51" s="406" t="e">
        <f t="shared" si="1"/>
        <v>#VALUE!</v>
      </c>
      <c r="P51" s="407" t="e">
        <v>#VALUE!</v>
      </c>
      <c r="Q51" s="397"/>
      <c r="R51" s="397"/>
      <c r="S51" s="135" t="e">
        <v>#VALUE!</v>
      </c>
    </row>
    <row r="52" spans="1:19" s="130" customFormat="1" ht="71.25" x14ac:dyDescent="0.3">
      <c r="A52" s="131" t="s">
        <v>468</v>
      </c>
      <c r="B52" s="184" t="s">
        <v>80</v>
      </c>
      <c r="C52" s="184" t="s">
        <v>16</v>
      </c>
      <c r="D52" s="184" t="s">
        <v>37</v>
      </c>
      <c r="E52" s="385">
        <v>31</v>
      </c>
      <c r="F52" s="187" t="s">
        <v>468</v>
      </c>
      <c r="G52" s="386" t="s">
        <v>410</v>
      </c>
      <c r="H52" s="386" t="s">
        <v>226</v>
      </c>
      <c r="I52" s="408"/>
      <c r="J52" s="409">
        <v>9</v>
      </c>
      <c r="K52" s="404"/>
      <c r="L52" s="394" t="s">
        <v>81</v>
      </c>
      <c r="M52" s="394" t="s">
        <v>394</v>
      </c>
      <c r="N52" s="391" t="s">
        <v>203</v>
      </c>
      <c r="O52" s="406" t="e">
        <f t="shared" si="1"/>
        <v>#VALUE!</v>
      </c>
      <c r="P52" s="407" t="e">
        <v>#VALUE!</v>
      </c>
      <c r="Q52" s="397"/>
      <c r="R52" s="411"/>
      <c r="S52" s="135" t="e">
        <v>#VALUE!</v>
      </c>
    </row>
    <row r="53" spans="1:19" s="130" customFormat="1" ht="71.25" x14ac:dyDescent="0.3">
      <c r="A53" s="131" t="s">
        <v>469</v>
      </c>
      <c r="B53" s="184" t="s">
        <v>80</v>
      </c>
      <c r="C53" s="184" t="s">
        <v>16</v>
      </c>
      <c r="D53" s="184" t="s">
        <v>37</v>
      </c>
      <c r="E53" s="385">
        <v>31</v>
      </c>
      <c r="F53" s="187" t="s">
        <v>469</v>
      </c>
      <c r="G53" s="386" t="s">
        <v>410</v>
      </c>
      <c r="H53" s="386" t="s">
        <v>226</v>
      </c>
      <c r="I53" s="408"/>
      <c r="J53" s="409">
        <v>10</v>
      </c>
      <c r="K53" s="404"/>
      <c r="L53" s="394" t="s">
        <v>81</v>
      </c>
      <c r="M53" s="394" t="s">
        <v>394</v>
      </c>
      <c r="N53" s="391" t="s">
        <v>203</v>
      </c>
      <c r="O53" s="406" t="e">
        <f t="shared" si="1"/>
        <v>#VALUE!</v>
      </c>
      <c r="P53" s="407" t="e">
        <v>#VALUE!</v>
      </c>
      <c r="Q53" s="397"/>
      <c r="R53" s="397"/>
      <c r="S53" s="135" t="e">
        <v>#VALUE!</v>
      </c>
    </row>
    <row r="54" spans="1:19" s="130" customFormat="1" ht="71.25" x14ac:dyDescent="0.3">
      <c r="A54" s="131" t="s">
        <v>470</v>
      </c>
      <c r="B54" s="184" t="s">
        <v>80</v>
      </c>
      <c r="C54" s="184" t="s">
        <v>16</v>
      </c>
      <c r="D54" s="184" t="s">
        <v>37</v>
      </c>
      <c r="E54" s="385">
        <v>31</v>
      </c>
      <c r="F54" s="187" t="s">
        <v>470</v>
      </c>
      <c r="G54" s="386" t="s">
        <v>410</v>
      </c>
      <c r="H54" s="386" t="s">
        <v>226</v>
      </c>
      <c r="I54" s="408"/>
      <c r="J54" s="409">
        <v>11</v>
      </c>
      <c r="K54" s="404"/>
      <c r="L54" s="394" t="s">
        <v>81</v>
      </c>
      <c r="M54" s="394" t="s">
        <v>394</v>
      </c>
      <c r="N54" s="391" t="s">
        <v>203</v>
      </c>
      <c r="O54" s="406" t="e">
        <f t="shared" si="1"/>
        <v>#VALUE!</v>
      </c>
      <c r="P54" s="407" t="e">
        <v>#VALUE!</v>
      </c>
      <c r="Q54" s="397"/>
      <c r="R54" s="397"/>
      <c r="S54" s="135" t="e">
        <v>#VALUE!</v>
      </c>
    </row>
    <row r="55" spans="1:19" s="130" customFormat="1" ht="71.25" x14ac:dyDescent="0.3">
      <c r="A55" s="131" t="s">
        <v>471</v>
      </c>
      <c r="B55" s="184" t="s">
        <v>80</v>
      </c>
      <c r="C55" s="184" t="s">
        <v>16</v>
      </c>
      <c r="D55" s="184" t="s">
        <v>37</v>
      </c>
      <c r="E55" s="385">
        <v>31</v>
      </c>
      <c r="F55" s="187" t="s">
        <v>471</v>
      </c>
      <c r="G55" s="386" t="s">
        <v>410</v>
      </c>
      <c r="H55" s="386" t="s">
        <v>226</v>
      </c>
      <c r="I55" s="408"/>
      <c r="J55" s="409">
        <v>12</v>
      </c>
      <c r="K55" s="404"/>
      <c r="L55" s="394" t="s">
        <v>81</v>
      </c>
      <c r="M55" s="394" t="s">
        <v>394</v>
      </c>
      <c r="N55" s="391" t="s">
        <v>203</v>
      </c>
      <c r="O55" s="406" t="e">
        <f t="shared" si="1"/>
        <v>#VALUE!</v>
      </c>
      <c r="P55" s="407" t="e">
        <v>#VALUE!</v>
      </c>
      <c r="Q55" s="397"/>
      <c r="R55" s="397"/>
      <c r="S55" s="135" t="e">
        <v>#VALUE!</v>
      </c>
    </row>
    <row r="56" spans="1:19" s="130" customFormat="1" ht="71.25" x14ac:dyDescent="0.3">
      <c r="A56" s="131" t="s">
        <v>472</v>
      </c>
      <c r="B56" s="184" t="s">
        <v>80</v>
      </c>
      <c r="C56" s="184" t="s">
        <v>16</v>
      </c>
      <c r="D56" s="184" t="s">
        <v>37</v>
      </c>
      <c r="E56" s="385">
        <v>31</v>
      </c>
      <c r="F56" s="187" t="s">
        <v>472</v>
      </c>
      <c r="G56" s="386" t="s">
        <v>410</v>
      </c>
      <c r="H56" s="386" t="s">
        <v>226</v>
      </c>
      <c r="I56" s="408"/>
      <c r="J56" s="409">
        <v>13</v>
      </c>
      <c r="K56" s="404"/>
      <c r="L56" s="394" t="s">
        <v>81</v>
      </c>
      <c r="M56" s="394" t="s">
        <v>394</v>
      </c>
      <c r="N56" s="391" t="s">
        <v>203</v>
      </c>
      <c r="O56" s="406" t="e">
        <f t="shared" si="1"/>
        <v>#VALUE!</v>
      </c>
      <c r="P56" s="407" t="e">
        <v>#VALUE!</v>
      </c>
      <c r="Q56" s="397"/>
      <c r="R56" s="397"/>
      <c r="S56" s="135" t="e">
        <v>#VALUE!</v>
      </c>
    </row>
    <row r="57" spans="1:19" s="130" customFormat="1" ht="71.25" x14ac:dyDescent="0.3">
      <c r="A57" s="131" t="s">
        <v>473</v>
      </c>
      <c r="B57" s="184" t="s">
        <v>80</v>
      </c>
      <c r="C57" s="184" t="s">
        <v>16</v>
      </c>
      <c r="D57" s="184" t="s">
        <v>37</v>
      </c>
      <c r="E57" s="385">
        <v>31</v>
      </c>
      <c r="F57" s="187" t="s">
        <v>473</v>
      </c>
      <c r="G57" s="386" t="s">
        <v>410</v>
      </c>
      <c r="H57" s="386" t="s">
        <v>226</v>
      </c>
      <c r="I57" s="408"/>
      <c r="J57" s="409">
        <v>14</v>
      </c>
      <c r="K57" s="404"/>
      <c r="L57" s="394" t="s">
        <v>81</v>
      </c>
      <c r="M57" s="394" t="s">
        <v>394</v>
      </c>
      <c r="N57" s="391" t="s">
        <v>203</v>
      </c>
      <c r="O57" s="406" t="e">
        <f t="shared" si="1"/>
        <v>#VALUE!</v>
      </c>
      <c r="P57" s="407" t="e">
        <v>#VALUE!</v>
      </c>
      <c r="Q57" s="397"/>
      <c r="R57" s="412"/>
      <c r="S57" s="135" t="e">
        <v>#VALUE!</v>
      </c>
    </row>
    <row r="58" spans="1:19" s="130" customFormat="1" ht="71.25" x14ac:dyDescent="0.3">
      <c r="A58" s="131" t="s">
        <v>474</v>
      </c>
      <c r="B58" s="184" t="s">
        <v>80</v>
      </c>
      <c r="C58" s="184" t="s">
        <v>16</v>
      </c>
      <c r="D58" s="184" t="s">
        <v>37</v>
      </c>
      <c r="E58" s="385">
        <v>31</v>
      </c>
      <c r="F58" s="187" t="s">
        <v>474</v>
      </c>
      <c r="G58" s="386" t="s">
        <v>410</v>
      </c>
      <c r="H58" s="386" t="s">
        <v>226</v>
      </c>
      <c r="I58" s="408"/>
      <c r="J58" s="409">
        <v>15</v>
      </c>
      <c r="K58" s="404"/>
      <c r="L58" s="394" t="s">
        <v>81</v>
      </c>
      <c r="M58" s="394" t="s">
        <v>394</v>
      </c>
      <c r="N58" s="391" t="s">
        <v>203</v>
      </c>
      <c r="O58" s="406" t="e">
        <f t="shared" si="1"/>
        <v>#VALUE!</v>
      </c>
      <c r="P58" s="407" t="e">
        <v>#VALUE!</v>
      </c>
      <c r="Q58" s="397"/>
      <c r="R58" s="397"/>
      <c r="S58" s="135" t="e">
        <v>#VALUE!</v>
      </c>
    </row>
    <row r="59" spans="1:19" s="130" customFormat="1" ht="71.25" x14ac:dyDescent="0.3">
      <c r="A59" s="131" t="s">
        <v>475</v>
      </c>
      <c r="B59" s="184" t="s">
        <v>80</v>
      </c>
      <c r="C59" s="184" t="s">
        <v>16</v>
      </c>
      <c r="D59" s="184" t="s">
        <v>37</v>
      </c>
      <c r="E59" s="385">
        <v>31</v>
      </c>
      <c r="F59" s="187" t="s">
        <v>475</v>
      </c>
      <c r="G59" s="386" t="s">
        <v>410</v>
      </c>
      <c r="H59" s="386" t="s">
        <v>226</v>
      </c>
      <c r="I59" s="408"/>
      <c r="J59" s="409">
        <v>16</v>
      </c>
      <c r="K59" s="404"/>
      <c r="L59" s="394" t="s">
        <v>81</v>
      </c>
      <c r="M59" s="394" t="s">
        <v>394</v>
      </c>
      <c r="N59" s="391" t="s">
        <v>203</v>
      </c>
      <c r="O59" s="406" t="e">
        <f t="shared" si="1"/>
        <v>#VALUE!</v>
      </c>
      <c r="P59" s="407" t="e">
        <v>#VALUE!</v>
      </c>
      <c r="Q59" s="397"/>
      <c r="R59" s="397"/>
      <c r="S59" s="135" t="e">
        <v>#VALUE!</v>
      </c>
    </row>
    <row r="60" spans="1:19" s="130" customFormat="1" ht="71.25" x14ac:dyDescent="0.3">
      <c r="A60" s="131" t="s">
        <v>476</v>
      </c>
      <c r="B60" s="184" t="s">
        <v>80</v>
      </c>
      <c r="C60" s="184" t="s">
        <v>16</v>
      </c>
      <c r="D60" s="184" t="s">
        <v>37</v>
      </c>
      <c r="E60" s="385">
        <v>31</v>
      </c>
      <c r="F60" s="187" t="s">
        <v>476</v>
      </c>
      <c r="G60" s="386" t="s">
        <v>410</v>
      </c>
      <c r="H60" s="386" t="s">
        <v>226</v>
      </c>
      <c r="I60" s="408"/>
      <c r="J60" s="409">
        <v>17</v>
      </c>
      <c r="K60" s="404"/>
      <c r="L60" s="394" t="s">
        <v>81</v>
      </c>
      <c r="M60" s="394" t="s">
        <v>394</v>
      </c>
      <c r="N60" s="391" t="s">
        <v>203</v>
      </c>
      <c r="O60" s="406" t="e">
        <f t="shared" si="1"/>
        <v>#VALUE!</v>
      </c>
      <c r="P60" s="407" t="e">
        <v>#VALUE!</v>
      </c>
      <c r="Q60" s="397"/>
      <c r="R60" s="397"/>
      <c r="S60" s="135" t="e">
        <v>#VALUE!</v>
      </c>
    </row>
    <row r="61" spans="1:19" s="130" customFormat="1" ht="71.25" x14ac:dyDescent="0.3">
      <c r="A61" s="131" t="s">
        <v>477</v>
      </c>
      <c r="B61" s="184" t="s">
        <v>80</v>
      </c>
      <c r="C61" s="184" t="s">
        <v>16</v>
      </c>
      <c r="D61" s="184" t="s">
        <v>37</v>
      </c>
      <c r="E61" s="385">
        <v>31</v>
      </c>
      <c r="F61" s="187" t="s">
        <v>477</v>
      </c>
      <c r="G61" s="386" t="s">
        <v>410</v>
      </c>
      <c r="H61" s="386" t="s">
        <v>226</v>
      </c>
      <c r="I61" s="408"/>
      <c r="J61" s="409">
        <v>18</v>
      </c>
      <c r="K61" s="404"/>
      <c r="L61" s="394" t="s">
        <v>81</v>
      </c>
      <c r="M61" s="394" t="s">
        <v>394</v>
      </c>
      <c r="N61" s="391" t="s">
        <v>203</v>
      </c>
      <c r="O61" s="406" t="e">
        <f t="shared" si="1"/>
        <v>#VALUE!</v>
      </c>
      <c r="P61" s="407" t="e">
        <v>#VALUE!</v>
      </c>
      <c r="Q61" s="397"/>
      <c r="R61" s="397"/>
      <c r="S61" s="135" t="e">
        <v>#VALUE!</v>
      </c>
    </row>
    <row r="62" spans="1:19" s="130" customFormat="1" ht="71.25" x14ac:dyDescent="0.3">
      <c r="A62" s="131" t="s">
        <v>478</v>
      </c>
      <c r="B62" s="184" t="s">
        <v>80</v>
      </c>
      <c r="C62" s="184" t="s">
        <v>16</v>
      </c>
      <c r="D62" s="184" t="s">
        <v>37</v>
      </c>
      <c r="E62" s="385">
        <v>31</v>
      </c>
      <c r="F62" s="187" t="s">
        <v>478</v>
      </c>
      <c r="G62" s="386" t="s">
        <v>410</v>
      </c>
      <c r="H62" s="386" t="s">
        <v>226</v>
      </c>
      <c r="I62" s="408"/>
      <c r="J62" s="409">
        <v>19</v>
      </c>
      <c r="K62" s="404"/>
      <c r="L62" s="394" t="s">
        <v>81</v>
      </c>
      <c r="M62" s="394" t="s">
        <v>394</v>
      </c>
      <c r="N62" s="391" t="s">
        <v>203</v>
      </c>
      <c r="O62" s="406" t="e">
        <f t="shared" si="1"/>
        <v>#VALUE!</v>
      </c>
      <c r="P62" s="407" t="e">
        <v>#VALUE!</v>
      </c>
      <c r="Q62" s="397"/>
      <c r="R62" s="397"/>
      <c r="S62" s="135" t="e">
        <v>#VALUE!</v>
      </c>
    </row>
    <row r="63" spans="1:19" s="130" customFormat="1" ht="71.25" x14ac:dyDescent="0.3">
      <c r="A63" s="131" t="s">
        <v>479</v>
      </c>
      <c r="B63" s="184" t="s">
        <v>80</v>
      </c>
      <c r="C63" s="184" t="s">
        <v>16</v>
      </c>
      <c r="D63" s="184" t="s">
        <v>37</v>
      </c>
      <c r="E63" s="385">
        <v>31</v>
      </c>
      <c r="F63" s="187" t="s">
        <v>479</v>
      </c>
      <c r="G63" s="386" t="s">
        <v>410</v>
      </c>
      <c r="H63" s="386" t="s">
        <v>226</v>
      </c>
      <c r="I63" s="408"/>
      <c r="J63" s="409">
        <v>20</v>
      </c>
      <c r="K63" s="404"/>
      <c r="L63" s="394" t="s">
        <v>81</v>
      </c>
      <c r="M63" s="394" t="s">
        <v>394</v>
      </c>
      <c r="N63" s="391" t="s">
        <v>203</v>
      </c>
      <c r="O63" s="406" t="e">
        <f t="shared" si="1"/>
        <v>#VALUE!</v>
      </c>
      <c r="P63" s="407" t="e">
        <v>#VALUE!</v>
      </c>
      <c r="Q63" s="397"/>
      <c r="R63" s="397"/>
      <c r="S63" s="135" t="e">
        <v>#VALUE!</v>
      </c>
    </row>
    <row r="64" spans="1:19" s="130" customFormat="1" ht="71.25" hidden="1" x14ac:dyDescent="0.3">
      <c r="A64" s="131" t="s">
        <v>409</v>
      </c>
      <c r="B64" s="380" t="s">
        <v>80</v>
      </c>
      <c r="C64" s="380" t="s">
        <v>16</v>
      </c>
      <c r="D64" s="380" t="s">
        <v>37</v>
      </c>
      <c r="E64" s="381">
        <v>31</v>
      </c>
      <c r="F64" s="434" t="s">
        <v>409</v>
      </c>
      <c r="G64" s="428" t="s">
        <v>410</v>
      </c>
      <c r="H64" s="428" t="s">
        <v>226</v>
      </c>
      <c r="I64" s="376"/>
      <c r="J64" s="382" t="s">
        <v>381</v>
      </c>
      <c r="K64" s="377"/>
      <c r="L64" s="378" t="s">
        <v>81</v>
      </c>
      <c r="M64" s="378" t="s">
        <v>81</v>
      </c>
      <c r="N64" s="391" t="s">
        <v>203</v>
      </c>
      <c r="O64" s="383" t="e">
        <f>+L64/M64*100</f>
        <v>#VALUE!</v>
      </c>
      <c r="P64" s="384" t="e">
        <v>#VALUE!</v>
      </c>
      <c r="Q64" s="374"/>
      <c r="R64" s="374"/>
      <c r="S64" s="135" t="e">
        <v>#VALUE!</v>
      </c>
    </row>
    <row r="65" spans="1:19" s="130" customFormat="1" ht="41.25" customHeight="1" x14ac:dyDescent="0.3">
      <c r="A65" s="131" t="s">
        <v>36</v>
      </c>
      <c r="B65" s="184" t="s">
        <v>80</v>
      </c>
      <c r="C65" s="184" t="s">
        <v>9</v>
      </c>
      <c r="D65" s="184" t="s">
        <v>37</v>
      </c>
      <c r="E65" s="385">
        <v>35</v>
      </c>
      <c r="F65" s="187" t="s">
        <v>36</v>
      </c>
      <c r="G65" s="386" t="s">
        <v>217</v>
      </c>
      <c r="H65" s="386" t="s">
        <v>12</v>
      </c>
      <c r="I65" s="401"/>
      <c r="J65" s="388">
        <v>0</v>
      </c>
      <c r="K65" s="404"/>
      <c r="L65" s="390" t="s">
        <v>81</v>
      </c>
      <c r="M65" s="390" t="s">
        <v>81</v>
      </c>
      <c r="N65" s="391" t="s">
        <v>11</v>
      </c>
      <c r="O65" s="406" t="e">
        <f>+L65-M65</f>
        <v>#VALUE!</v>
      </c>
      <c r="P65" s="407" t="e">
        <v>#VALUE!</v>
      </c>
      <c r="Q65" s="397"/>
      <c r="R65" s="397"/>
      <c r="S65" s="135" t="e">
        <v>#VALUE!</v>
      </c>
    </row>
    <row r="66" spans="1:19" s="130" customFormat="1" ht="41.25" customHeight="1" x14ac:dyDescent="0.3">
      <c r="A66" s="131" t="s">
        <v>377</v>
      </c>
      <c r="B66" s="184" t="s">
        <v>56</v>
      </c>
      <c r="C66" s="184" t="s">
        <v>16</v>
      </c>
      <c r="D66" s="184" t="s">
        <v>37</v>
      </c>
      <c r="E66" s="385">
        <v>36</v>
      </c>
      <c r="F66" s="187" t="s">
        <v>377</v>
      </c>
      <c r="G66" s="386" t="s">
        <v>241</v>
      </c>
      <c r="H66" s="386" t="s">
        <v>232</v>
      </c>
      <c r="I66" s="408"/>
      <c r="J66" s="409">
        <v>1</v>
      </c>
      <c r="K66" s="389"/>
      <c r="L66" s="394" t="s">
        <v>81</v>
      </c>
      <c r="M66" s="394" t="s">
        <v>81</v>
      </c>
      <c r="N66" s="391" t="s">
        <v>203</v>
      </c>
      <c r="O66" s="406" t="e">
        <f>+L66/M66*100</f>
        <v>#VALUE!</v>
      </c>
      <c r="P66" s="407" t="e">
        <v>#VALUE!</v>
      </c>
      <c r="Q66" s="397"/>
      <c r="R66" s="397"/>
      <c r="S66" s="135" t="e">
        <v>#VALUE!</v>
      </c>
    </row>
    <row r="67" spans="1:19" s="130" customFormat="1" ht="41.25" customHeight="1" x14ac:dyDescent="0.3">
      <c r="A67" s="131" t="s">
        <v>335</v>
      </c>
      <c r="B67" s="184" t="s">
        <v>56</v>
      </c>
      <c r="C67" s="184" t="s">
        <v>16</v>
      </c>
      <c r="D67" s="184" t="s">
        <v>37</v>
      </c>
      <c r="E67" s="385">
        <v>36</v>
      </c>
      <c r="F67" s="187" t="s">
        <v>335</v>
      </c>
      <c r="G67" s="386" t="s">
        <v>241</v>
      </c>
      <c r="H67" s="386" t="s">
        <v>232</v>
      </c>
      <c r="I67" s="408"/>
      <c r="J67" s="409">
        <v>2</v>
      </c>
      <c r="K67" s="389"/>
      <c r="L67" s="394" t="s">
        <v>81</v>
      </c>
      <c r="M67" s="394" t="s">
        <v>81</v>
      </c>
      <c r="N67" s="391" t="s">
        <v>203</v>
      </c>
      <c r="O67" s="406" t="e">
        <f t="shared" ref="O67:O83" si="2">+L67/M67*100</f>
        <v>#VALUE!</v>
      </c>
      <c r="P67" s="407" t="e">
        <v>#VALUE!</v>
      </c>
      <c r="Q67" s="397"/>
      <c r="R67" s="397"/>
      <c r="S67" s="135" t="e">
        <v>#VALUE!</v>
      </c>
    </row>
    <row r="68" spans="1:19" s="130" customFormat="1" ht="41.25" customHeight="1" x14ac:dyDescent="0.3">
      <c r="A68" s="131" t="s">
        <v>336</v>
      </c>
      <c r="B68" s="184" t="s">
        <v>56</v>
      </c>
      <c r="C68" s="184" t="s">
        <v>16</v>
      </c>
      <c r="D68" s="184" t="s">
        <v>37</v>
      </c>
      <c r="E68" s="385">
        <v>36</v>
      </c>
      <c r="F68" s="187" t="s">
        <v>336</v>
      </c>
      <c r="G68" s="386" t="s">
        <v>241</v>
      </c>
      <c r="H68" s="386" t="s">
        <v>232</v>
      </c>
      <c r="I68" s="408"/>
      <c r="J68" s="409">
        <v>3</v>
      </c>
      <c r="K68" s="389"/>
      <c r="L68" s="394" t="s">
        <v>81</v>
      </c>
      <c r="M68" s="394" t="s">
        <v>81</v>
      </c>
      <c r="N68" s="391" t="s">
        <v>203</v>
      </c>
      <c r="O68" s="406" t="e">
        <f t="shared" si="2"/>
        <v>#VALUE!</v>
      </c>
      <c r="P68" s="407" t="e">
        <v>#VALUE!</v>
      </c>
      <c r="Q68" s="397"/>
      <c r="R68" s="397"/>
      <c r="S68" s="135" t="e">
        <v>#VALUE!</v>
      </c>
    </row>
    <row r="69" spans="1:19" s="130" customFormat="1" ht="41.25" customHeight="1" x14ac:dyDescent="0.3">
      <c r="A69" s="131" t="s">
        <v>337</v>
      </c>
      <c r="B69" s="184" t="s">
        <v>56</v>
      </c>
      <c r="C69" s="184" t="s">
        <v>16</v>
      </c>
      <c r="D69" s="184" t="s">
        <v>37</v>
      </c>
      <c r="E69" s="385">
        <v>36</v>
      </c>
      <c r="F69" s="187" t="s">
        <v>337</v>
      </c>
      <c r="G69" s="386" t="s">
        <v>241</v>
      </c>
      <c r="H69" s="386" t="s">
        <v>232</v>
      </c>
      <c r="I69" s="408"/>
      <c r="J69" s="409">
        <v>4</v>
      </c>
      <c r="K69" s="389"/>
      <c r="L69" s="394" t="s">
        <v>81</v>
      </c>
      <c r="M69" s="394" t="s">
        <v>81</v>
      </c>
      <c r="N69" s="391" t="s">
        <v>203</v>
      </c>
      <c r="O69" s="406" t="e">
        <f t="shared" si="2"/>
        <v>#VALUE!</v>
      </c>
      <c r="P69" s="407" t="e">
        <v>#VALUE!</v>
      </c>
      <c r="Q69" s="397"/>
      <c r="R69" s="397"/>
      <c r="S69" s="135" t="e">
        <v>#VALUE!</v>
      </c>
    </row>
    <row r="70" spans="1:19" s="130" customFormat="1" ht="41.25" customHeight="1" x14ac:dyDescent="0.3">
      <c r="A70" s="131" t="s">
        <v>338</v>
      </c>
      <c r="B70" s="184" t="s">
        <v>56</v>
      </c>
      <c r="C70" s="184" t="s">
        <v>16</v>
      </c>
      <c r="D70" s="184" t="s">
        <v>37</v>
      </c>
      <c r="E70" s="385">
        <v>36</v>
      </c>
      <c r="F70" s="187" t="s">
        <v>338</v>
      </c>
      <c r="G70" s="386" t="s">
        <v>241</v>
      </c>
      <c r="H70" s="386" t="s">
        <v>232</v>
      </c>
      <c r="I70" s="408"/>
      <c r="J70" s="409">
        <v>5</v>
      </c>
      <c r="K70" s="389"/>
      <c r="L70" s="394" t="s">
        <v>81</v>
      </c>
      <c r="M70" s="394" t="s">
        <v>81</v>
      </c>
      <c r="N70" s="391" t="s">
        <v>203</v>
      </c>
      <c r="O70" s="406" t="e">
        <f t="shared" si="2"/>
        <v>#VALUE!</v>
      </c>
      <c r="P70" s="407" t="e">
        <v>#VALUE!</v>
      </c>
      <c r="Q70" s="397"/>
      <c r="R70" s="397"/>
      <c r="S70" s="135" t="e">
        <v>#VALUE!</v>
      </c>
    </row>
    <row r="71" spans="1:19" s="130" customFormat="1" ht="41.25" customHeight="1" x14ac:dyDescent="0.3">
      <c r="A71" s="131" t="s">
        <v>339</v>
      </c>
      <c r="B71" s="184" t="s">
        <v>56</v>
      </c>
      <c r="C71" s="184" t="s">
        <v>16</v>
      </c>
      <c r="D71" s="184" t="s">
        <v>37</v>
      </c>
      <c r="E71" s="385">
        <v>36</v>
      </c>
      <c r="F71" s="187" t="s">
        <v>339</v>
      </c>
      <c r="G71" s="386" t="s">
        <v>241</v>
      </c>
      <c r="H71" s="386" t="s">
        <v>232</v>
      </c>
      <c r="I71" s="408"/>
      <c r="J71" s="409">
        <v>6</v>
      </c>
      <c r="K71" s="389"/>
      <c r="L71" s="394" t="s">
        <v>81</v>
      </c>
      <c r="M71" s="394" t="s">
        <v>81</v>
      </c>
      <c r="N71" s="391" t="s">
        <v>203</v>
      </c>
      <c r="O71" s="406" t="e">
        <f t="shared" si="2"/>
        <v>#VALUE!</v>
      </c>
      <c r="P71" s="407" t="e">
        <v>#VALUE!</v>
      </c>
      <c r="Q71" s="397"/>
      <c r="R71" s="397"/>
      <c r="S71" s="135" t="e">
        <v>#VALUE!</v>
      </c>
    </row>
    <row r="72" spans="1:19" s="130" customFormat="1" ht="41.25" customHeight="1" x14ac:dyDescent="0.3">
      <c r="A72" s="131" t="s">
        <v>340</v>
      </c>
      <c r="B72" s="184" t="s">
        <v>56</v>
      </c>
      <c r="C72" s="184" t="s">
        <v>16</v>
      </c>
      <c r="D72" s="184" t="s">
        <v>37</v>
      </c>
      <c r="E72" s="385">
        <v>36</v>
      </c>
      <c r="F72" s="187" t="s">
        <v>340</v>
      </c>
      <c r="G72" s="386" t="s">
        <v>241</v>
      </c>
      <c r="H72" s="386" t="s">
        <v>232</v>
      </c>
      <c r="I72" s="408"/>
      <c r="J72" s="409">
        <v>7</v>
      </c>
      <c r="K72" s="389"/>
      <c r="L72" s="394" t="s">
        <v>81</v>
      </c>
      <c r="M72" s="394" t="s">
        <v>81</v>
      </c>
      <c r="N72" s="391" t="s">
        <v>203</v>
      </c>
      <c r="O72" s="406" t="e">
        <f t="shared" si="2"/>
        <v>#VALUE!</v>
      </c>
      <c r="P72" s="407" t="e">
        <v>#VALUE!</v>
      </c>
      <c r="Q72" s="397"/>
      <c r="R72" s="397"/>
      <c r="S72" s="135" t="e">
        <v>#VALUE!</v>
      </c>
    </row>
    <row r="73" spans="1:19" s="130" customFormat="1" ht="41.25" customHeight="1" x14ac:dyDescent="0.3">
      <c r="A73" s="131" t="s">
        <v>341</v>
      </c>
      <c r="B73" s="184" t="s">
        <v>56</v>
      </c>
      <c r="C73" s="184" t="s">
        <v>16</v>
      </c>
      <c r="D73" s="184" t="s">
        <v>37</v>
      </c>
      <c r="E73" s="385">
        <v>36</v>
      </c>
      <c r="F73" s="187" t="s">
        <v>341</v>
      </c>
      <c r="G73" s="386" t="s">
        <v>241</v>
      </c>
      <c r="H73" s="386" t="s">
        <v>232</v>
      </c>
      <c r="I73" s="408"/>
      <c r="J73" s="409">
        <v>8</v>
      </c>
      <c r="K73" s="389"/>
      <c r="L73" s="394" t="s">
        <v>81</v>
      </c>
      <c r="M73" s="394" t="s">
        <v>81</v>
      </c>
      <c r="N73" s="391" t="s">
        <v>203</v>
      </c>
      <c r="O73" s="406" t="e">
        <f t="shared" si="2"/>
        <v>#VALUE!</v>
      </c>
      <c r="P73" s="407" t="e">
        <v>#VALUE!</v>
      </c>
      <c r="Q73" s="397"/>
      <c r="R73" s="397"/>
      <c r="S73" s="135" t="e">
        <v>#VALUE!</v>
      </c>
    </row>
    <row r="74" spans="1:19" s="130" customFormat="1" ht="41.25" customHeight="1" x14ac:dyDescent="0.3">
      <c r="A74" s="131" t="s">
        <v>342</v>
      </c>
      <c r="B74" s="184" t="s">
        <v>56</v>
      </c>
      <c r="C74" s="184" t="s">
        <v>16</v>
      </c>
      <c r="D74" s="184" t="s">
        <v>37</v>
      </c>
      <c r="E74" s="385">
        <v>36</v>
      </c>
      <c r="F74" s="187" t="s">
        <v>342</v>
      </c>
      <c r="G74" s="386" t="s">
        <v>241</v>
      </c>
      <c r="H74" s="386" t="s">
        <v>232</v>
      </c>
      <c r="I74" s="408"/>
      <c r="J74" s="409">
        <v>9</v>
      </c>
      <c r="K74" s="389"/>
      <c r="L74" s="394" t="s">
        <v>81</v>
      </c>
      <c r="M74" s="394" t="s">
        <v>81</v>
      </c>
      <c r="N74" s="391" t="s">
        <v>203</v>
      </c>
      <c r="O74" s="406" t="e">
        <f t="shared" si="2"/>
        <v>#VALUE!</v>
      </c>
      <c r="P74" s="407" t="e">
        <v>#VALUE!</v>
      </c>
      <c r="Q74" s="397"/>
      <c r="R74" s="397"/>
      <c r="S74" s="135" t="e">
        <v>#VALUE!</v>
      </c>
    </row>
    <row r="75" spans="1:19" s="130" customFormat="1" ht="57" x14ac:dyDescent="0.3">
      <c r="A75" s="131" t="s">
        <v>343</v>
      </c>
      <c r="B75" s="184" t="s">
        <v>56</v>
      </c>
      <c r="C75" s="184" t="s">
        <v>16</v>
      </c>
      <c r="D75" s="184" t="s">
        <v>37</v>
      </c>
      <c r="E75" s="385">
        <v>36</v>
      </c>
      <c r="F75" s="187" t="s">
        <v>343</v>
      </c>
      <c r="G75" s="386" t="s">
        <v>241</v>
      </c>
      <c r="H75" s="386" t="s">
        <v>232</v>
      </c>
      <c r="I75" s="408"/>
      <c r="J75" s="409">
        <v>10</v>
      </c>
      <c r="K75" s="389"/>
      <c r="L75" s="394" t="s">
        <v>81</v>
      </c>
      <c r="M75" s="394" t="s">
        <v>81</v>
      </c>
      <c r="N75" s="391" t="s">
        <v>203</v>
      </c>
      <c r="O75" s="406" t="e">
        <f t="shared" si="2"/>
        <v>#VALUE!</v>
      </c>
      <c r="P75" s="407" t="e">
        <v>#VALUE!</v>
      </c>
      <c r="Q75" s="397"/>
      <c r="R75" s="397"/>
      <c r="S75" s="135" t="e">
        <v>#VALUE!</v>
      </c>
    </row>
    <row r="76" spans="1:19" s="130" customFormat="1" ht="41.25" customHeight="1" x14ac:dyDescent="0.3">
      <c r="A76" s="131" t="s">
        <v>344</v>
      </c>
      <c r="B76" s="184" t="s">
        <v>56</v>
      </c>
      <c r="C76" s="184" t="s">
        <v>16</v>
      </c>
      <c r="D76" s="184" t="s">
        <v>37</v>
      </c>
      <c r="E76" s="385">
        <v>36</v>
      </c>
      <c r="F76" s="187" t="s">
        <v>344</v>
      </c>
      <c r="G76" s="386" t="s">
        <v>241</v>
      </c>
      <c r="H76" s="386" t="s">
        <v>232</v>
      </c>
      <c r="I76" s="408"/>
      <c r="J76" s="409">
        <v>11</v>
      </c>
      <c r="K76" s="389"/>
      <c r="L76" s="394" t="s">
        <v>81</v>
      </c>
      <c r="M76" s="394" t="s">
        <v>81</v>
      </c>
      <c r="N76" s="391" t="s">
        <v>203</v>
      </c>
      <c r="O76" s="406" t="e">
        <f t="shared" si="2"/>
        <v>#VALUE!</v>
      </c>
      <c r="P76" s="407" t="e">
        <v>#VALUE!</v>
      </c>
      <c r="Q76" s="397"/>
      <c r="R76" s="397"/>
      <c r="S76" s="135" t="e">
        <v>#VALUE!</v>
      </c>
    </row>
    <row r="77" spans="1:19" s="130" customFormat="1" ht="57" x14ac:dyDescent="0.3">
      <c r="A77" s="131" t="s">
        <v>345</v>
      </c>
      <c r="B77" s="184" t="s">
        <v>56</v>
      </c>
      <c r="C77" s="184" t="s">
        <v>16</v>
      </c>
      <c r="D77" s="184" t="s">
        <v>37</v>
      </c>
      <c r="E77" s="385">
        <v>36</v>
      </c>
      <c r="F77" s="187" t="s">
        <v>345</v>
      </c>
      <c r="G77" s="386" t="s">
        <v>241</v>
      </c>
      <c r="H77" s="386" t="s">
        <v>232</v>
      </c>
      <c r="I77" s="408"/>
      <c r="J77" s="409">
        <v>12</v>
      </c>
      <c r="K77" s="389"/>
      <c r="L77" s="394" t="s">
        <v>81</v>
      </c>
      <c r="M77" s="394" t="s">
        <v>81</v>
      </c>
      <c r="N77" s="391" t="s">
        <v>203</v>
      </c>
      <c r="O77" s="406" t="e">
        <f t="shared" si="2"/>
        <v>#VALUE!</v>
      </c>
      <c r="P77" s="407" t="e">
        <v>#VALUE!</v>
      </c>
      <c r="Q77" s="397"/>
      <c r="R77" s="397"/>
      <c r="S77" s="135" t="e">
        <v>#VALUE!</v>
      </c>
    </row>
    <row r="78" spans="1:19" s="130" customFormat="1" ht="57" x14ac:dyDescent="0.3">
      <c r="A78" s="131" t="s">
        <v>346</v>
      </c>
      <c r="B78" s="184" t="s">
        <v>56</v>
      </c>
      <c r="C78" s="184" t="s">
        <v>16</v>
      </c>
      <c r="D78" s="184" t="s">
        <v>37</v>
      </c>
      <c r="E78" s="385">
        <v>36</v>
      </c>
      <c r="F78" s="187" t="s">
        <v>346</v>
      </c>
      <c r="G78" s="386" t="s">
        <v>241</v>
      </c>
      <c r="H78" s="386" t="s">
        <v>232</v>
      </c>
      <c r="I78" s="408"/>
      <c r="J78" s="409">
        <v>13</v>
      </c>
      <c r="K78" s="389"/>
      <c r="L78" s="394" t="s">
        <v>81</v>
      </c>
      <c r="M78" s="394" t="s">
        <v>81</v>
      </c>
      <c r="N78" s="391" t="s">
        <v>203</v>
      </c>
      <c r="O78" s="406" t="e">
        <f t="shared" si="2"/>
        <v>#VALUE!</v>
      </c>
      <c r="P78" s="407" t="e">
        <v>#VALUE!</v>
      </c>
      <c r="Q78" s="413"/>
      <c r="R78" s="397"/>
      <c r="S78" s="135" t="e">
        <v>#VALUE!</v>
      </c>
    </row>
    <row r="79" spans="1:19" s="130" customFormat="1" ht="57" x14ac:dyDescent="0.3">
      <c r="A79" s="131" t="s">
        <v>347</v>
      </c>
      <c r="B79" s="184" t="s">
        <v>56</v>
      </c>
      <c r="C79" s="184" t="s">
        <v>16</v>
      </c>
      <c r="D79" s="184" t="s">
        <v>37</v>
      </c>
      <c r="E79" s="385">
        <v>36</v>
      </c>
      <c r="F79" s="187" t="s">
        <v>347</v>
      </c>
      <c r="G79" s="386" t="s">
        <v>241</v>
      </c>
      <c r="H79" s="386" t="s">
        <v>232</v>
      </c>
      <c r="I79" s="408"/>
      <c r="J79" s="409">
        <v>14</v>
      </c>
      <c r="K79" s="389"/>
      <c r="L79" s="394" t="s">
        <v>81</v>
      </c>
      <c r="M79" s="394" t="s">
        <v>81</v>
      </c>
      <c r="N79" s="391" t="s">
        <v>203</v>
      </c>
      <c r="O79" s="406" t="e">
        <f t="shared" si="2"/>
        <v>#VALUE!</v>
      </c>
      <c r="P79" s="407" t="e">
        <v>#VALUE!</v>
      </c>
      <c r="Q79" s="397"/>
      <c r="R79" s="397"/>
      <c r="S79" s="135" t="e">
        <v>#VALUE!</v>
      </c>
    </row>
    <row r="80" spans="1:19" s="130" customFormat="1" ht="57" x14ac:dyDescent="0.3">
      <c r="A80" s="131" t="s">
        <v>348</v>
      </c>
      <c r="B80" s="184" t="s">
        <v>56</v>
      </c>
      <c r="C80" s="184" t="s">
        <v>16</v>
      </c>
      <c r="D80" s="184" t="s">
        <v>37</v>
      </c>
      <c r="E80" s="385">
        <v>36</v>
      </c>
      <c r="F80" s="187" t="s">
        <v>348</v>
      </c>
      <c r="G80" s="386" t="s">
        <v>241</v>
      </c>
      <c r="H80" s="386" t="s">
        <v>232</v>
      </c>
      <c r="I80" s="408"/>
      <c r="J80" s="409">
        <v>15</v>
      </c>
      <c r="K80" s="389"/>
      <c r="L80" s="394" t="s">
        <v>81</v>
      </c>
      <c r="M80" s="394" t="s">
        <v>81</v>
      </c>
      <c r="N80" s="391" t="s">
        <v>203</v>
      </c>
      <c r="O80" s="406" t="e">
        <f t="shared" si="2"/>
        <v>#VALUE!</v>
      </c>
      <c r="P80" s="407" t="e">
        <v>#VALUE!</v>
      </c>
      <c r="Q80" s="397"/>
      <c r="R80" s="397"/>
      <c r="S80" s="135" t="e">
        <v>#VALUE!</v>
      </c>
    </row>
    <row r="81" spans="1:19" s="130" customFormat="1" ht="57" x14ac:dyDescent="0.3">
      <c r="A81" s="131" t="s">
        <v>349</v>
      </c>
      <c r="B81" s="184" t="s">
        <v>56</v>
      </c>
      <c r="C81" s="184" t="s">
        <v>16</v>
      </c>
      <c r="D81" s="184" t="s">
        <v>37</v>
      </c>
      <c r="E81" s="385">
        <v>36</v>
      </c>
      <c r="F81" s="187" t="s">
        <v>349</v>
      </c>
      <c r="G81" s="386" t="s">
        <v>241</v>
      </c>
      <c r="H81" s="386" t="s">
        <v>232</v>
      </c>
      <c r="I81" s="408"/>
      <c r="J81" s="409">
        <v>16</v>
      </c>
      <c r="K81" s="389"/>
      <c r="L81" s="394" t="s">
        <v>81</v>
      </c>
      <c r="M81" s="394" t="s">
        <v>81</v>
      </c>
      <c r="N81" s="391" t="s">
        <v>203</v>
      </c>
      <c r="O81" s="406" t="e">
        <f t="shared" si="2"/>
        <v>#VALUE!</v>
      </c>
      <c r="P81" s="407" t="e">
        <v>#VALUE!</v>
      </c>
      <c r="Q81" s="397"/>
      <c r="R81" s="397"/>
      <c r="S81" s="135" t="e">
        <v>#VALUE!</v>
      </c>
    </row>
    <row r="82" spans="1:19" s="130" customFormat="1" ht="57" x14ac:dyDescent="0.3">
      <c r="A82" s="131" t="s">
        <v>350</v>
      </c>
      <c r="B82" s="184" t="s">
        <v>56</v>
      </c>
      <c r="C82" s="184" t="s">
        <v>16</v>
      </c>
      <c r="D82" s="184" t="s">
        <v>37</v>
      </c>
      <c r="E82" s="385">
        <v>36</v>
      </c>
      <c r="F82" s="187" t="s">
        <v>350</v>
      </c>
      <c r="G82" s="386" t="s">
        <v>241</v>
      </c>
      <c r="H82" s="386" t="s">
        <v>232</v>
      </c>
      <c r="I82" s="408"/>
      <c r="J82" s="409">
        <v>17</v>
      </c>
      <c r="K82" s="389"/>
      <c r="L82" s="394" t="s">
        <v>81</v>
      </c>
      <c r="M82" s="394" t="s">
        <v>81</v>
      </c>
      <c r="N82" s="391" t="s">
        <v>203</v>
      </c>
      <c r="O82" s="406" t="e">
        <f t="shared" si="2"/>
        <v>#VALUE!</v>
      </c>
      <c r="P82" s="407" t="e">
        <v>#VALUE!</v>
      </c>
      <c r="Q82" s="397"/>
      <c r="R82" s="397"/>
      <c r="S82" s="135" t="e">
        <v>#VALUE!</v>
      </c>
    </row>
    <row r="83" spans="1:19" s="130" customFormat="1" ht="57" x14ac:dyDescent="0.3">
      <c r="A83" s="131" t="s">
        <v>351</v>
      </c>
      <c r="B83" s="184" t="s">
        <v>56</v>
      </c>
      <c r="C83" s="184" t="s">
        <v>16</v>
      </c>
      <c r="D83" s="184" t="s">
        <v>37</v>
      </c>
      <c r="E83" s="385">
        <v>36</v>
      </c>
      <c r="F83" s="187" t="s">
        <v>351</v>
      </c>
      <c r="G83" s="386" t="s">
        <v>241</v>
      </c>
      <c r="H83" s="386" t="s">
        <v>232</v>
      </c>
      <c r="I83" s="408"/>
      <c r="J83" s="409">
        <v>18</v>
      </c>
      <c r="K83" s="389"/>
      <c r="L83" s="394" t="s">
        <v>81</v>
      </c>
      <c r="M83" s="394" t="s">
        <v>81</v>
      </c>
      <c r="N83" s="391" t="s">
        <v>203</v>
      </c>
      <c r="O83" s="406" t="e">
        <f t="shared" si="2"/>
        <v>#VALUE!</v>
      </c>
      <c r="P83" s="407" t="e">
        <v>#VALUE!</v>
      </c>
      <c r="Q83" s="397"/>
      <c r="R83" s="397"/>
      <c r="S83" s="135" t="e">
        <v>#VALUE!</v>
      </c>
    </row>
    <row r="84" spans="1:19" s="130" customFormat="1" ht="41.25" hidden="1" customHeight="1" x14ac:dyDescent="0.3">
      <c r="A84" s="131" t="s">
        <v>103</v>
      </c>
      <c r="B84" s="380" t="s">
        <v>56</v>
      </c>
      <c r="C84" s="380" t="s">
        <v>16</v>
      </c>
      <c r="D84" s="380" t="s">
        <v>37</v>
      </c>
      <c r="E84" s="381">
        <v>36</v>
      </c>
      <c r="F84" s="434" t="s">
        <v>103</v>
      </c>
      <c r="G84" s="428" t="s">
        <v>241</v>
      </c>
      <c r="H84" s="428" t="s">
        <v>232</v>
      </c>
      <c r="I84" s="376"/>
      <c r="J84" s="382" t="s">
        <v>381</v>
      </c>
      <c r="K84" s="382"/>
      <c r="L84" s="378" t="s">
        <v>81</v>
      </c>
      <c r="M84" s="378" t="s">
        <v>81</v>
      </c>
      <c r="N84" s="391" t="s">
        <v>203</v>
      </c>
      <c r="O84" s="383" t="e">
        <v>#VALUE!</v>
      </c>
      <c r="P84" s="384" t="e">
        <v>#VALUE!</v>
      </c>
      <c r="Q84" s="374"/>
      <c r="R84" s="374"/>
      <c r="S84" s="135" t="e">
        <v>#VALUE!</v>
      </c>
    </row>
    <row r="85" spans="1:19" s="130" customFormat="1" ht="41.25" customHeight="1" x14ac:dyDescent="0.3">
      <c r="A85" s="131" t="s">
        <v>378</v>
      </c>
      <c r="B85" s="184" t="s">
        <v>56</v>
      </c>
      <c r="C85" s="184" t="s">
        <v>16</v>
      </c>
      <c r="D85" s="184" t="s">
        <v>37</v>
      </c>
      <c r="E85" s="385">
        <v>37</v>
      </c>
      <c r="F85" s="187" t="s">
        <v>378</v>
      </c>
      <c r="G85" s="386" t="s">
        <v>164</v>
      </c>
      <c r="H85" s="386" t="s">
        <v>229</v>
      </c>
      <c r="I85" s="408"/>
      <c r="J85" s="409">
        <v>1</v>
      </c>
      <c r="K85" s="389"/>
      <c r="L85" s="394" t="s">
        <v>81</v>
      </c>
      <c r="M85" s="394" t="s">
        <v>81</v>
      </c>
      <c r="N85" s="391" t="s">
        <v>202</v>
      </c>
      <c r="O85" s="406" t="e">
        <f>+L85/M85*100</f>
        <v>#VALUE!</v>
      </c>
      <c r="P85" s="407" t="e">
        <v>#VALUE!</v>
      </c>
      <c r="Q85" s="397"/>
      <c r="R85" s="397"/>
      <c r="S85" s="135" t="e">
        <v>#VALUE!</v>
      </c>
    </row>
    <row r="86" spans="1:19" s="130" customFormat="1" ht="41.25" customHeight="1" x14ac:dyDescent="0.3">
      <c r="A86" s="131" t="s">
        <v>352</v>
      </c>
      <c r="B86" s="184" t="s">
        <v>56</v>
      </c>
      <c r="C86" s="184" t="s">
        <v>16</v>
      </c>
      <c r="D86" s="184" t="s">
        <v>37</v>
      </c>
      <c r="E86" s="385">
        <v>37</v>
      </c>
      <c r="F86" s="187" t="s">
        <v>352</v>
      </c>
      <c r="G86" s="386" t="s">
        <v>164</v>
      </c>
      <c r="H86" s="386" t="s">
        <v>229</v>
      </c>
      <c r="I86" s="408"/>
      <c r="J86" s="409">
        <v>2</v>
      </c>
      <c r="K86" s="389"/>
      <c r="L86" s="394" t="s">
        <v>81</v>
      </c>
      <c r="M86" s="394" t="s">
        <v>81</v>
      </c>
      <c r="N86" s="391" t="s">
        <v>202</v>
      </c>
      <c r="O86" s="406" t="e">
        <f t="shared" ref="O86:O102" si="3">+L86/M86*100</f>
        <v>#VALUE!</v>
      </c>
      <c r="P86" s="407" t="e">
        <v>#VALUE!</v>
      </c>
      <c r="Q86" s="397"/>
      <c r="R86" s="397"/>
      <c r="S86" s="135" t="e">
        <v>#VALUE!</v>
      </c>
    </row>
    <row r="87" spans="1:19" s="130" customFormat="1" ht="41.25" customHeight="1" x14ac:dyDescent="0.3">
      <c r="A87" s="131" t="s">
        <v>353</v>
      </c>
      <c r="B87" s="184" t="s">
        <v>56</v>
      </c>
      <c r="C87" s="184" t="s">
        <v>16</v>
      </c>
      <c r="D87" s="184" t="s">
        <v>37</v>
      </c>
      <c r="E87" s="385">
        <v>37</v>
      </c>
      <c r="F87" s="187" t="s">
        <v>353</v>
      </c>
      <c r="G87" s="386" t="s">
        <v>164</v>
      </c>
      <c r="H87" s="386" t="s">
        <v>229</v>
      </c>
      <c r="I87" s="408"/>
      <c r="J87" s="409">
        <v>3</v>
      </c>
      <c r="K87" s="389"/>
      <c r="L87" s="394" t="s">
        <v>81</v>
      </c>
      <c r="M87" s="394" t="s">
        <v>81</v>
      </c>
      <c r="N87" s="391" t="s">
        <v>202</v>
      </c>
      <c r="O87" s="406" t="e">
        <f t="shared" si="3"/>
        <v>#VALUE!</v>
      </c>
      <c r="P87" s="407" t="e">
        <v>#VALUE!</v>
      </c>
      <c r="Q87" s="397"/>
      <c r="R87" s="397"/>
      <c r="S87" s="135" t="e">
        <v>#VALUE!</v>
      </c>
    </row>
    <row r="88" spans="1:19" s="130" customFormat="1" ht="41.25" customHeight="1" x14ac:dyDescent="0.3">
      <c r="A88" s="131" t="s">
        <v>354</v>
      </c>
      <c r="B88" s="184" t="s">
        <v>56</v>
      </c>
      <c r="C88" s="184" t="s">
        <v>16</v>
      </c>
      <c r="D88" s="184" t="s">
        <v>37</v>
      </c>
      <c r="E88" s="385">
        <v>37</v>
      </c>
      <c r="F88" s="187" t="s">
        <v>354</v>
      </c>
      <c r="G88" s="386" t="s">
        <v>164</v>
      </c>
      <c r="H88" s="386" t="s">
        <v>229</v>
      </c>
      <c r="I88" s="408"/>
      <c r="J88" s="409">
        <v>4</v>
      </c>
      <c r="K88" s="389"/>
      <c r="L88" s="394" t="s">
        <v>81</v>
      </c>
      <c r="M88" s="394" t="s">
        <v>81</v>
      </c>
      <c r="N88" s="391" t="s">
        <v>202</v>
      </c>
      <c r="O88" s="406" t="e">
        <f t="shared" si="3"/>
        <v>#VALUE!</v>
      </c>
      <c r="P88" s="407" t="e">
        <v>#VALUE!</v>
      </c>
      <c r="Q88" s="397"/>
      <c r="R88" s="397"/>
      <c r="S88" s="135" t="e">
        <v>#VALUE!</v>
      </c>
    </row>
    <row r="89" spans="1:19" s="130" customFormat="1" ht="41.25" customHeight="1" x14ac:dyDescent="0.3">
      <c r="A89" s="131" t="s">
        <v>355</v>
      </c>
      <c r="B89" s="184" t="s">
        <v>56</v>
      </c>
      <c r="C89" s="184" t="s">
        <v>16</v>
      </c>
      <c r="D89" s="184" t="s">
        <v>37</v>
      </c>
      <c r="E89" s="385">
        <v>37</v>
      </c>
      <c r="F89" s="187" t="s">
        <v>355</v>
      </c>
      <c r="G89" s="386" t="s">
        <v>164</v>
      </c>
      <c r="H89" s="386" t="s">
        <v>229</v>
      </c>
      <c r="I89" s="408"/>
      <c r="J89" s="409">
        <v>5</v>
      </c>
      <c r="K89" s="389"/>
      <c r="L89" s="394" t="s">
        <v>81</v>
      </c>
      <c r="M89" s="394" t="s">
        <v>81</v>
      </c>
      <c r="N89" s="391" t="s">
        <v>202</v>
      </c>
      <c r="O89" s="406" t="e">
        <f t="shared" si="3"/>
        <v>#VALUE!</v>
      </c>
      <c r="P89" s="407" t="e">
        <v>#VALUE!</v>
      </c>
      <c r="Q89" s="397"/>
      <c r="R89" s="397"/>
      <c r="S89" s="135" t="e">
        <v>#VALUE!</v>
      </c>
    </row>
    <row r="90" spans="1:19" s="130" customFormat="1" ht="41.25" customHeight="1" x14ac:dyDescent="0.3">
      <c r="A90" s="131" t="s">
        <v>356</v>
      </c>
      <c r="B90" s="184" t="s">
        <v>56</v>
      </c>
      <c r="C90" s="184" t="s">
        <v>16</v>
      </c>
      <c r="D90" s="184" t="s">
        <v>37</v>
      </c>
      <c r="E90" s="385">
        <v>37</v>
      </c>
      <c r="F90" s="187" t="s">
        <v>356</v>
      </c>
      <c r="G90" s="386" t="s">
        <v>164</v>
      </c>
      <c r="H90" s="386" t="s">
        <v>229</v>
      </c>
      <c r="I90" s="408"/>
      <c r="J90" s="409">
        <v>6</v>
      </c>
      <c r="K90" s="389"/>
      <c r="L90" s="394" t="s">
        <v>81</v>
      </c>
      <c r="M90" s="394" t="s">
        <v>81</v>
      </c>
      <c r="N90" s="391" t="s">
        <v>202</v>
      </c>
      <c r="O90" s="406" t="e">
        <f t="shared" si="3"/>
        <v>#VALUE!</v>
      </c>
      <c r="P90" s="407" t="e">
        <v>#VALUE!</v>
      </c>
      <c r="Q90" s="397"/>
      <c r="R90" s="397"/>
      <c r="S90" s="135" t="e">
        <v>#VALUE!</v>
      </c>
    </row>
    <row r="91" spans="1:19" s="130" customFormat="1" ht="41.25" customHeight="1" x14ac:dyDescent="0.3">
      <c r="A91" s="131" t="s">
        <v>357</v>
      </c>
      <c r="B91" s="184" t="s">
        <v>56</v>
      </c>
      <c r="C91" s="184" t="s">
        <v>16</v>
      </c>
      <c r="D91" s="184" t="s">
        <v>37</v>
      </c>
      <c r="E91" s="385">
        <v>37</v>
      </c>
      <c r="F91" s="187" t="s">
        <v>357</v>
      </c>
      <c r="G91" s="386" t="s">
        <v>164</v>
      </c>
      <c r="H91" s="386" t="s">
        <v>229</v>
      </c>
      <c r="I91" s="408"/>
      <c r="J91" s="409">
        <v>7</v>
      </c>
      <c r="K91" s="389"/>
      <c r="L91" s="394" t="s">
        <v>81</v>
      </c>
      <c r="M91" s="394" t="s">
        <v>81</v>
      </c>
      <c r="N91" s="391" t="s">
        <v>202</v>
      </c>
      <c r="O91" s="406" t="e">
        <f t="shared" si="3"/>
        <v>#VALUE!</v>
      </c>
      <c r="P91" s="407" t="e">
        <v>#VALUE!</v>
      </c>
      <c r="Q91" s="397"/>
      <c r="R91" s="397"/>
      <c r="S91" s="135" t="e">
        <v>#VALUE!</v>
      </c>
    </row>
    <row r="92" spans="1:19" s="130" customFormat="1" ht="41.25" customHeight="1" x14ac:dyDescent="0.3">
      <c r="A92" s="131" t="s">
        <v>358</v>
      </c>
      <c r="B92" s="184" t="s">
        <v>56</v>
      </c>
      <c r="C92" s="184" t="s">
        <v>16</v>
      </c>
      <c r="D92" s="184" t="s">
        <v>37</v>
      </c>
      <c r="E92" s="385">
        <v>37</v>
      </c>
      <c r="F92" s="187" t="s">
        <v>358</v>
      </c>
      <c r="G92" s="386" t="s">
        <v>164</v>
      </c>
      <c r="H92" s="386" t="s">
        <v>229</v>
      </c>
      <c r="I92" s="408"/>
      <c r="J92" s="409">
        <v>8</v>
      </c>
      <c r="K92" s="389"/>
      <c r="L92" s="394" t="s">
        <v>81</v>
      </c>
      <c r="M92" s="394" t="s">
        <v>81</v>
      </c>
      <c r="N92" s="391" t="s">
        <v>202</v>
      </c>
      <c r="O92" s="406" t="e">
        <f t="shared" si="3"/>
        <v>#VALUE!</v>
      </c>
      <c r="P92" s="407" t="e">
        <v>#VALUE!</v>
      </c>
      <c r="Q92" s="397"/>
      <c r="R92" s="397"/>
      <c r="S92" s="135" t="e">
        <v>#VALUE!</v>
      </c>
    </row>
    <row r="93" spans="1:19" s="130" customFormat="1" ht="41.25" customHeight="1" x14ac:dyDescent="0.3">
      <c r="A93" s="131" t="s">
        <v>359</v>
      </c>
      <c r="B93" s="184" t="s">
        <v>56</v>
      </c>
      <c r="C93" s="184" t="s">
        <v>16</v>
      </c>
      <c r="D93" s="184" t="s">
        <v>37</v>
      </c>
      <c r="E93" s="385">
        <v>37</v>
      </c>
      <c r="F93" s="187" t="s">
        <v>359</v>
      </c>
      <c r="G93" s="386" t="s">
        <v>164</v>
      </c>
      <c r="H93" s="386" t="s">
        <v>229</v>
      </c>
      <c r="I93" s="408"/>
      <c r="J93" s="409">
        <v>9</v>
      </c>
      <c r="K93" s="389"/>
      <c r="L93" s="394" t="s">
        <v>81</v>
      </c>
      <c r="M93" s="394" t="s">
        <v>81</v>
      </c>
      <c r="N93" s="391" t="s">
        <v>202</v>
      </c>
      <c r="O93" s="406" t="e">
        <f t="shared" si="3"/>
        <v>#VALUE!</v>
      </c>
      <c r="P93" s="407" t="e">
        <v>#VALUE!</v>
      </c>
      <c r="Q93" s="397"/>
      <c r="R93" s="397"/>
      <c r="S93" s="135" t="e">
        <v>#VALUE!</v>
      </c>
    </row>
    <row r="94" spans="1:19" s="130" customFormat="1" ht="41.25" customHeight="1" x14ac:dyDescent="0.3">
      <c r="A94" s="131" t="s">
        <v>360</v>
      </c>
      <c r="B94" s="184" t="s">
        <v>56</v>
      </c>
      <c r="C94" s="184" t="s">
        <v>16</v>
      </c>
      <c r="D94" s="184" t="s">
        <v>37</v>
      </c>
      <c r="E94" s="385">
        <v>37</v>
      </c>
      <c r="F94" s="187" t="s">
        <v>360</v>
      </c>
      <c r="G94" s="386" t="s">
        <v>164</v>
      </c>
      <c r="H94" s="386" t="s">
        <v>229</v>
      </c>
      <c r="I94" s="408"/>
      <c r="J94" s="409">
        <v>10</v>
      </c>
      <c r="K94" s="389"/>
      <c r="L94" s="394" t="s">
        <v>81</v>
      </c>
      <c r="M94" s="394" t="s">
        <v>81</v>
      </c>
      <c r="N94" s="391" t="s">
        <v>202</v>
      </c>
      <c r="O94" s="406" t="e">
        <f t="shared" si="3"/>
        <v>#VALUE!</v>
      </c>
      <c r="P94" s="407" t="e">
        <v>#VALUE!</v>
      </c>
      <c r="Q94" s="397"/>
      <c r="R94" s="397"/>
      <c r="S94" s="135" t="e">
        <v>#VALUE!</v>
      </c>
    </row>
    <row r="95" spans="1:19" s="130" customFormat="1" ht="41.25" customHeight="1" x14ac:dyDescent="0.3">
      <c r="A95" s="131" t="s">
        <v>361</v>
      </c>
      <c r="B95" s="184" t="s">
        <v>56</v>
      </c>
      <c r="C95" s="184" t="s">
        <v>16</v>
      </c>
      <c r="D95" s="184" t="s">
        <v>37</v>
      </c>
      <c r="E95" s="385">
        <v>37</v>
      </c>
      <c r="F95" s="187" t="s">
        <v>361</v>
      </c>
      <c r="G95" s="386" t="s">
        <v>164</v>
      </c>
      <c r="H95" s="386" t="s">
        <v>229</v>
      </c>
      <c r="I95" s="408"/>
      <c r="J95" s="409">
        <v>11</v>
      </c>
      <c r="K95" s="389"/>
      <c r="L95" s="394" t="s">
        <v>81</v>
      </c>
      <c r="M95" s="394" t="s">
        <v>81</v>
      </c>
      <c r="N95" s="391" t="s">
        <v>202</v>
      </c>
      <c r="O95" s="406" t="e">
        <f t="shared" si="3"/>
        <v>#VALUE!</v>
      </c>
      <c r="P95" s="407" t="e">
        <v>#VALUE!</v>
      </c>
      <c r="Q95" s="397"/>
      <c r="R95" s="397"/>
      <c r="S95" s="135" t="e">
        <v>#VALUE!</v>
      </c>
    </row>
    <row r="96" spans="1:19" s="130" customFormat="1" ht="41.25" customHeight="1" x14ac:dyDescent="0.3">
      <c r="A96" s="131" t="s">
        <v>362</v>
      </c>
      <c r="B96" s="184" t="s">
        <v>56</v>
      </c>
      <c r="C96" s="184" t="s">
        <v>16</v>
      </c>
      <c r="D96" s="184" t="s">
        <v>37</v>
      </c>
      <c r="E96" s="385">
        <v>37</v>
      </c>
      <c r="F96" s="187" t="s">
        <v>362</v>
      </c>
      <c r="G96" s="386" t="s">
        <v>164</v>
      </c>
      <c r="H96" s="386" t="s">
        <v>229</v>
      </c>
      <c r="I96" s="408"/>
      <c r="J96" s="409">
        <v>12</v>
      </c>
      <c r="K96" s="389"/>
      <c r="L96" s="394" t="s">
        <v>81</v>
      </c>
      <c r="M96" s="394" t="s">
        <v>81</v>
      </c>
      <c r="N96" s="391" t="s">
        <v>202</v>
      </c>
      <c r="O96" s="406" t="e">
        <f t="shared" si="3"/>
        <v>#VALUE!</v>
      </c>
      <c r="P96" s="407" t="e">
        <v>#VALUE!</v>
      </c>
      <c r="Q96" s="397"/>
      <c r="R96" s="397"/>
      <c r="S96" s="135" t="e">
        <v>#VALUE!</v>
      </c>
    </row>
    <row r="97" spans="1:19" s="130" customFormat="1" ht="41.25" customHeight="1" x14ac:dyDescent="0.3">
      <c r="A97" s="131" t="s">
        <v>363</v>
      </c>
      <c r="B97" s="184" t="s">
        <v>56</v>
      </c>
      <c r="C97" s="184" t="s">
        <v>16</v>
      </c>
      <c r="D97" s="184" t="s">
        <v>37</v>
      </c>
      <c r="E97" s="385">
        <v>37</v>
      </c>
      <c r="F97" s="187" t="s">
        <v>363</v>
      </c>
      <c r="G97" s="386" t="s">
        <v>164</v>
      </c>
      <c r="H97" s="386" t="s">
        <v>229</v>
      </c>
      <c r="I97" s="408"/>
      <c r="J97" s="409">
        <v>13</v>
      </c>
      <c r="K97" s="389"/>
      <c r="L97" s="394" t="s">
        <v>81</v>
      </c>
      <c r="M97" s="394" t="s">
        <v>81</v>
      </c>
      <c r="N97" s="391" t="s">
        <v>202</v>
      </c>
      <c r="O97" s="406" t="e">
        <f t="shared" si="3"/>
        <v>#VALUE!</v>
      </c>
      <c r="P97" s="407" t="e">
        <v>#VALUE!</v>
      </c>
      <c r="Q97" s="397"/>
      <c r="R97" s="397"/>
      <c r="S97" s="135" t="e">
        <v>#VALUE!</v>
      </c>
    </row>
    <row r="98" spans="1:19" s="130" customFormat="1" ht="41.25" customHeight="1" x14ac:dyDescent="0.3">
      <c r="A98" s="131" t="s">
        <v>364</v>
      </c>
      <c r="B98" s="184" t="s">
        <v>56</v>
      </c>
      <c r="C98" s="184" t="s">
        <v>16</v>
      </c>
      <c r="D98" s="184" t="s">
        <v>37</v>
      </c>
      <c r="E98" s="385">
        <v>37</v>
      </c>
      <c r="F98" s="187" t="s">
        <v>364</v>
      </c>
      <c r="G98" s="386" t="s">
        <v>164</v>
      </c>
      <c r="H98" s="386" t="s">
        <v>229</v>
      </c>
      <c r="I98" s="408"/>
      <c r="J98" s="409">
        <v>14</v>
      </c>
      <c r="K98" s="389"/>
      <c r="L98" s="394" t="s">
        <v>81</v>
      </c>
      <c r="M98" s="394" t="s">
        <v>81</v>
      </c>
      <c r="N98" s="391" t="s">
        <v>202</v>
      </c>
      <c r="O98" s="406" t="e">
        <f t="shared" si="3"/>
        <v>#VALUE!</v>
      </c>
      <c r="P98" s="407" t="e">
        <v>#VALUE!</v>
      </c>
      <c r="Q98" s="397"/>
      <c r="R98" s="397"/>
      <c r="S98" s="135" t="e">
        <v>#VALUE!</v>
      </c>
    </row>
    <row r="99" spans="1:19" s="130" customFormat="1" ht="41.25" customHeight="1" x14ac:dyDescent="0.3">
      <c r="A99" s="131" t="s">
        <v>365</v>
      </c>
      <c r="B99" s="184" t="s">
        <v>56</v>
      </c>
      <c r="C99" s="184" t="s">
        <v>16</v>
      </c>
      <c r="D99" s="184" t="s">
        <v>37</v>
      </c>
      <c r="E99" s="385">
        <v>37</v>
      </c>
      <c r="F99" s="187" t="s">
        <v>365</v>
      </c>
      <c r="G99" s="386" t="s">
        <v>164</v>
      </c>
      <c r="H99" s="386" t="s">
        <v>229</v>
      </c>
      <c r="I99" s="408"/>
      <c r="J99" s="409">
        <v>15</v>
      </c>
      <c r="K99" s="389"/>
      <c r="L99" s="394" t="s">
        <v>81</v>
      </c>
      <c r="M99" s="394" t="s">
        <v>81</v>
      </c>
      <c r="N99" s="391" t="s">
        <v>202</v>
      </c>
      <c r="O99" s="406" t="e">
        <f t="shared" si="3"/>
        <v>#VALUE!</v>
      </c>
      <c r="P99" s="407" t="e">
        <v>#VALUE!</v>
      </c>
      <c r="Q99" s="397"/>
      <c r="R99" s="397"/>
      <c r="S99" s="135" t="e">
        <v>#VALUE!</v>
      </c>
    </row>
    <row r="100" spans="1:19" s="130" customFormat="1" ht="41.25" customHeight="1" x14ac:dyDescent="0.3">
      <c r="A100" s="131" t="s">
        <v>366</v>
      </c>
      <c r="B100" s="184" t="s">
        <v>56</v>
      </c>
      <c r="C100" s="184" t="s">
        <v>16</v>
      </c>
      <c r="D100" s="184" t="s">
        <v>37</v>
      </c>
      <c r="E100" s="385">
        <v>37</v>
      </c>
      <c r="F100" s="187" t="s">
        <v>366</v>
      </c>
      <c r="G100" s="386" t="s">
        <v>164</v>
      </c>
      <c r="H100" s="386" t="s">
        <v>229</v>
      </c>
      <c r="I100" s="408"/>
      <c r="J100" s="409">
        <v>16</v>
      </c>
      <c r="K100" s="389"/>
      <c r="L100" s="394" t="s">
        <v>81</v>
      </c>
      <c r="M100" s="394" t="s">
        <v>81</v>
      </c>
      <c r="N100" s="391" t="s">
        <v>202</v>
      </c>
      <c r="O100" s="406" t="e">
        <f t="shared" si="3"/>
        <v>#VALUE!</v>
      </c>
      <c r="P100" s="407" t="e">
        <v>#VALUE!</v>
      </c>
      <c r="Q100" s="397"/>
      <c r="R100" s="397"/>
      <c r="S100" s="135" t="e">
        <v>#VALUE!</v>
      </c>
    </row>
    <row r="101" spans="1:19" s="130" customFormat="1" ht="41.25" customHeight="1" x14ac:dyDescent="0.3">
      <c r="A101" s="131" t="s">
        <v>367</v>
      </c>
      <c r="B101" s="184" t="s">
        <v>56</v>
      </c>
      <c r="C101" s="184" t="s">
        <v>16</v>
      </c>
      <c r="D101" s="184" t="s">
        <v>37</v>
      </c>
      <c r="E101" s="385">
        <v>37</v>
      </c>
      <c r="F101" s="187" t="s">
        <v>367</v>
      </c>
      <c r="G101" s="386" t="s">
        <v>164</v>
      </c>
      <c r="H101" s="386" t="s">
        <v>229</v>
      </c>
      <c r="I101" s="408"/>
      <c r="J101" s="409">
        <v>17</v>
      </c>
      <c r="K101" s="389"/>
      <c r="L101" s="394" t="s">
        <v>81</v>
      </c>
      <c r="M101" s="394" t="s">
        <v>81</v>
      </c>
      <c r="N101" s="391" t="s">
        <v>202</v>
      </c>
      <c r="O101" s="406" t="e">
        <f t="shared" si="3"/>
        <v>#VALUE!</v>
      </c>
      <c r="P101" s="407" t="e">
        <v>#VALUE!</v>
      </c>
      <c r="Q101" s="397"/>
      <c r="R101" s="397"/>
      <c r="S101" s="135" t="e">
        <v>#VALUE!</v>
      </c>
    </row>
    <row r="102" spans="1:19" s="130" customFormat="1" ht="41.25" customHeight="1" x14ac:dyDescent="0.3">
      <c r="A102" s="131" t="s">
        <v>368</v>
      </c>
      <c r="B102" s="184" t="s">
        <v>56</v>
      </c>
      <c r="C102" s="184" t="s">
        <v>16</v>
      </c>
      <c r="D102" s="184" t="s">
        <v>37</v>
      </c>
      <c r="E102" s="385">
        <v>37</v>
      </c>
      <c r="F102" s="187" t="s">
        <v>368</v>
      </c>
      <c r="G102" s="386" t="s">
        <v>164</v>
      </c>
      <c r="H102" s="386" t="s">
        <v>229</v>
      </c>
      <c r="I102" s="408"/>
      <c r="J102" s="409">
        <v>18</v>
      </c>
      <c r="K102" s="389"/>
      <c r="L102" s="394" t="s">
        <v>81</v>
      </c>
      <c r="M102" s="394" t="s">
        <v>81</v>
      </c>
      <c r="N102" s="391" t="s">
        <v>202</v>
      </c>
      <c r="O102" s="406" t="e">
        <f t="shared" si="3"/>
        <v>#VALUE!</v>
      </c>
      <c r="P102" s="407" t="e">
        <v>#VALUE!</v>
      </c>
      <c r="Q102" s="397"/>
      <c r="R102" s="397"/>
      <c r="S102" s="135" t="e">
        <v>#VALUE!</v>
      </c>
    </row>
    <row r="103" spans="1:19" s="130" customFormat="1" ht="41.25" hidden="1" customHeight="1" x14ac:dyDescent="0.3">
      <c r="A103" s="131" t="s">
        <v>104</v>
      </c>
      <c r="B103" s="380" t="s">
        <v>56</v>
      </c>
      <c r="C103" s="380" t="s">
        <v>16</v>
      </c>
      <c r="D103" s="380" t="s">
        <v>37</v>
      </c>
      <c r="E103" s="381">
        <v>37</v>
      </c>
      <c r="F103" s="434" t="s">
        <v>104</v>
      </c>
      <c r="G103" s="428" t="s">
        <v>164</v>
      </c>
      <c r="H103" s="428" t="s">
        <v>229</v>
      </c>
      <c r="I103" s="376"/>
      <c r="J103" s="382" t="s">
        <v>381</v>
      </c>
      <c r="K103" s="382"/>
      <c r="L103" s="378" t="s">
        <v>81</v>
      </c>
      <c r="M103" s="378" t="s">
        <v>81</v>
      </c>
      <c r="N103" s="391" t="s">
        <v>202</v>
      </c>
      <c r="O103" s="383" t="e">
        <f>+L103/M103*100</f>
        <v>#VALUE!</v>
      </c>
      <c r="P103" s="384" t="e">
        <v>#VALUE!</v>
      </c>
      <c r="Q103" s="374"/>
      <c r="R103" s="374"/>
      <c r="S103" s="135" t="e">
        <v>#VALUE!</v>
      </c>
    </row>
    <row r="104" spans="1:19" s="130" customFormat="1" ht="49.15" customHeight="1" x14ac:dyDescent="0.3">
      <c r="A104" s="131" t="s">
        <v>27</v>
      </c>
      <c r="B104" s="184" t="s">
        <v>56</v>
      </c>
      <c r="C104" s="184" t="s">
        <v>9</v>
      </c>
      <c r="D104" s="184" t="s">
        <v>37</v>
      </c>
      <c r="E104" s="385">
        <v>38</v>
      </c>
      <c r="F104" s="187" t="s">
        <v>27</v>
      </c>
      <c r="G104" s="386" t="s">
        <v>10</v>
      </c>
      <c r="H104" s="386" t="s">
        <v>12</v>
      </c>
      <c r="I104" s="401"/>
      <c r="J104" s="388">
        <v>0</v>
      </c>
      <c r="K104" s="414"/>
      <c r="L104" s="390" t="s">
        <v>81</v>
      </c>
      <c r="M104" s="390" t="s">
        <v>81</v>
      </c>
      <c r="N104" s="391" t="s">
        <v>11</v>
      </c>
      <c r="O104" s="406" t="e">
        <f>+L104-M104</f>
        <v>#VALUE!</v>
      </c>
      <c r="P104" s="407" t="e">
        <v>#VALUE!</v>
      </c>
      <c r="Q104" s="397"/>
      <c r="R104" s="397"/>
      <c r="S104" s="135" t="e">
        <v>#VALUE!</v>
      </c>
    </row>
    <row r="105" spans="1:19" s="130" customFormat="1" ht="16.5" x14ac:dyDescent="0.3">
      <c r="A105" s="131"/>
      <c r="B105" s="172"/>
      <c r="C105" s="172"/>
      <c r="D105" s="172"/>
      <c r="E105" s="156"/>
      <c r="F105" s="172"/>
      <c r="G105" s="156"/>
      <c r="H105" s="156"/>
      <c r="I105" s="156"/>
      <c r="J105" s="109"/>
      <c r="K105" s="138"/>
      <c r="L105" s="109"/>
      <c r="M105" s="109"/>
      <c r="N105" s="103"/>
      <c r="O105" s="109"/>
      <c r="P105" s="109"/>
      <c r="Q105" s="136"/>
      <c r="R105" s="136"/>
      <c r="S105" s="135"/>
    </row>
    <row r="106" spans="1:19" s="130" customFormat="1" ht="35.25" customHeight="1" thickBot="1" x14ac:dyDescent="0.35">
      <c r="A106" s="131"/>
      <c r="B106" s="421"/>
      <c r="C106" s="422"/>
      <c r="D106" s="423"/>
      <c r="E106" s="157"/>
      <c r="F106" s="356"/>
      <c r="I106" s="158"/>
      <c r="J106" s="99"/>
      <c r="K106" s="139"/>
      <c r="L106" s="100"/>
      <c r="M106" s="100"/>
      <c r="N106" s="103"/>
      <c r="O106" s="100"/>
      <c r="P106" s="86"/>
      <c r="Q106" s="132"/>
      <c r="R106" s="133"/>
      <c r="S106" s="135"/>
    </row>
    <row r="107" spans="1:19" s="130" customFormat="1" ht="35.25" customHeight="1" x14ac:dyDescent="0.3">
      <c r="A107" s="202"/>
      <c r="B107" s="424"/>
      <c r="C107" s="357"/>
      <c r="D107" s="356"/>
      <c r="E107" s="160"/>
      <c r="F107" s="357"/>
      <c r="G107" s="159"/>
      <c r="H107" s="159"/>
      <c r="I107" s="160"/>
      <c r="K107" s="140"/>
      <c r="N107" s="104"/>
      <c r="Q107" s="134"/>
      <c r="R107" s="134"/>
      <c r="S107" s="135"/>
    </row>
    <row r="108" spans="1:19" s="130" customFormat="1" ht="35.25" customHeight="1" x14ac:dyDescent="0.3">
      <c r="A108" s="202"/>
      <c r="B108" s="424"/>
      <c r="C108" s="357"/>
      <c r="D108" s="356"/>
      <c r="E108" s="160"/>
      <c r="F108" s="357"/>
      <c r="G108" s="159"/>
      <c r="H108" s="159"/>
      <c r="I108" s="160"/>
      <c r="K108" s="140"/>
      <c r="N108" s="104"/>
      <c r="Q108" s="134"/>
      <c r="R108" s="134"/>
      <c r="S108" s="135"/>
    </row>
    <row r="109" spans="1:19" s="130" customFormat="1" ht="35.25" customHeight="1" x14ac:dyDescent="0.3">
      <c r="A109" s="202"/>
      <c r="B109" s="424"/>
      <c r="C109" s="357"/>
      <c r="D109" s="356"/>
      <c r="E109" s="160"/>
      <c r="F109" s="357"/>
      <c r="G109" s="159"/>
      <c r="H109" s="159"/>
      <c r="I109" s="160"/>
      <c r="K109" s="140"/>
      <c r="N109" s="104"/>
      <c r="Q109" s="134"/>
      <c r="R109" s="134"/>
      <c r="S109" s="135"/>
    </row>
    <row r="110" spans="1:19" s="130" customFormat="1" ht="35.25" customHeight="1" x14ac:dyDescent="0.3">
      <c r="A110" s="202"/>
      <c r="B110" s="424"/>
      <c r="C110" s="357"/>
      <c r="D110" s="356"/>
      <c r="E110" s="160"/>
      <c r="F110" s="357"/>
      <c r="G110" s="159"/>
      <c r="H110" s="159"/>
      <c r="I110" s="160"/>
      <c r="K110" s="140"/>
      <c r="N110" s="104"/>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EDD1EF94-8A5E-4DAB-963F-AB2D6B3FB500}">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91F8648D-9744-40ED-AA0B-FCB2B934D2F8}">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D4875B55-50EE-4F74-A494-EF1BF25B56A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63E70E6-8E23-4B7F-A1F8-4239AFB70AFB}">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D919AAF7-6C5F-4797-AC3F-C265A856B55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52DD9A0B-E4E6-480D-B7B3-1018B151D8C6}">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CFEB5282-E8F0-4B9D-9AB1-0612648FCFF4}">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3DB4093A-EBBB-4C89-AFB5-68B670AC1D8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621CC968-BA42-48B1-924A-714B7D59F286}">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29061F31-8285-4B4F-BA3E-D3BD5D3BCE0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E21A2961-577F-4069-B508-DF180B633E78}">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D9E28C7E-DCD8-4FA7-B6B1-BFB52A708E0B}">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filterMode="1"/>
  <dimension ref="A1:XFC110"/>
  <sheetViews>
    <sheetView showGridLines="0" zoomScale="90" zoomScaleNormal="90" workbookViewId="0">
      <selection activeCell="F84" sqref="F84"/>
    </sheetView>
  </sheetViews>
  <sheetFormatPr baseColWidth="10" defaultRowHeight="15" x14ac:dyDescent="0.25"/>
  <cols>
    <col min="1" max="1" width="2.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2.5" customHeight="1" thickBot="1" x14ac:dyDescent="0.35">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5.5" customHeight="1" thickBot="1" x14ac:dyDescent="0.35">
      <c r="B2" s="175" t="s">
        <v>53</v>
      </c>
      <c r="C2" s="176"/>
      <c r="D2" s="177"/>
      <c r="E2" s="169" t="s">
        <v>493</v>
      </c>
      <c r="F2" s="166"/>
      <c r="G2" s="585" t="s">
        <v>108</v>
      </c>
      <c r="H2" s="586"/>
      <c r="I2" s="144"/>
      <c r="J2" s="144"/>
      <c r="K2" s="145"/>
      <c r="L2" s="145"/>
      <c r="M2" s="145"/>
      <c r="N2" s="145"/>
      <c r="O2" s="145"/>
      <c r="P2" s="145"/>
      <c r="Q2" s="146"/>
      <c r="R2" s="147"/>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5.5" customHeight="1" x14ac:dyDescent="0.3">
      <c r="B3" s="587" t="s">
        <v>52</v>
      </c>
      <c r="C3" s="588"/>
      <c r="D3" s="178"/>
      <c r="E3" s="162" t="s">
        <v>51</v>
      </c>
      <c r="F3" s="98"/>
      <c r="G3" s="585" t="s">
        <v>50</v>
      </c>
      <c r="H3" s="586"/>
      <c r="I3" s="96"/>
      <c r="J3" s="96"/>
      <c r="K3" s="96"/>
      <c r="L3" s="96"/>
      <c r="M3" s="96"/>
      <c r="N3" s="96"/>
      <c r="O3" s="96"/>
      <c r="P3" s="96"/>
      <c r="Q3" s="98"/>
      <c r="R3" s="148"/>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x14ac:dyDescent="0.35">
      <c r="B4" s="167"/>
      <c r="C4" s="149"/>
      <c r="D4" s="150"/>
      <c r="E4" s="151"/>
      <c r="F4" s="152"/>
      <c r="G4" s="153"/>
      <c r="H4" s="154"/>
      <c r="I4" s="153"/>
      <c r="J4" s="153"/>
      <c r="K4" s="153"/>
      <c r="L4" s="153"/>
      <c r="M4" s="153"/>
      <c r="N4" s="153"/>
      <c r="O4" s="153"/>
      <c r="P4" s="153"/>
      <c r="Q4" s="152"/>
      <c r="R4" s="155"/>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x14ac:dyDescent="0.3">
      <c r="B5" s="451" t="s">
        <v>499</v>
      </c>
      <c r="C5" s="452" t="s">
        <v>417</v>
      </c>
      <c r="D5" s="452" t="s">
        <v>418</v>
      </c>
      <c r="E5" s="452" t="s">
        <v>86</v>
      </c>
      <c r="F5" s="452" t="s">
        <v>371</v>
      </c>
      <c r="G5" s="452" t="s">
        <v>420</v>
      </c>
      <c r="H5" s="452" t="s">
        <v>500</v>
      </c>
      <c r="I5" s="452" t="s">
        <v>422</v>
      </c>
      <c r="J5" s="452" t="s">
        <v>501</v>
      </c>
      <c r="K5" s="452" t="s">
        <v>502</v>
      </c>
      <c r="L5" s="452" t="s">
        <v>503</v>
      </c>
      <c r="M5" s="452" t="s">
        <v>504</v>
      </c>
      <c r="N5" s="452" t="s">
        <v>424</v>
      </c>
      <c r="O5" s="452" t="s">
        <v>497</v>
      </c>
      <c r="P5" s="452" t="s">
        <v>498</v>
      </c>
      <c r="Q5" s="452" t="s">
        <v>505</v>
      </c>
      <c r="R5" s="452" t="s">
        <v>506</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x14ac:dyDescent="0.3">
      <c r="A6" s="131" t="s">
        <v>186</v>
      </c>
      <c r="B6" s="184" t="s">
        <v>80</v>
      </c>
      <c r="C6" s="184" t="s">
        <v>23</v>
      </c>
      <c r="D6" s="184" t="s">
        <v>37</v>
      </c>
      <c r="E6" s="385">
        <v>19</v>
      </c>
      <c r="F6" s="187" t="s">
        <v>186</v>
      </c>
      <c r="G6" s="386" t="s">
        <v>212</v>
      </c>
      <c r="H6" s="386" t="s">
        <v>223</v>
      </c>
      <c r="I6" s="387"/>
      <c r="J6" s="388">
        <v>0</v>
      </c>
      <c r="K6" s="404"/>
      <c r="L6" s="390" t="s">
        <v>81</v>
      </c>
      <c r="M6" s="390" t="s">
        <v>81</v>
      </c>
      <c r="N6" s="391" t="s">
        <v>199</v>
      </c>
      <c r="O6" s="406" t="e">
        <f>+L6/M6*100</f>
        <v>#VALUE!</v>
      </c>
      <c r="P6" s="385" t="e">
        <v>#VALUE!</v>
      </c>
      <c r="Q6" s="398"/>
      <c r="R6" s="398"/>
      <c r="S6" s="135" t="e">
        <v>#VALUE!</v>
      </c>
    </row>
    <row r="7" spans="1:16383" s="130" customFormat="1" ht="49.15" customHeight="1" x14ac:dyDescent="0.3">
      <c r="A7" s="131" t="s">
        <v>31</v>
      </c>
      <c r="B7" s="184" t="s">
        <v>80</v>
      </c>
      <c r="C7" s="184" t="s">
        <v>23</v>
      </c>
      <c r="D7" s="184" t="s">
        <v>37</v>
      </c>
      <c r="E7" s="385">
        <v>20</v>
      </c>
      <c r="F7" s="187" t="s">
        <v>31</v>
      </c>
      <c r="G7" s="386" t="s">
        <v>213</v>
      </c>
      <c r="H7" s="386" t="s">
        <v>224</v>
      </c>
      <c r="I7" s="387"/>
      <c r="J7" s="388">
        <v>0</v>
      </c>
      <c r="K7" s="404"/>
      <c r="L7" s="394" t="s">
        <v>81</v>
      </c>
      <c r="M7" s="399" t="s">
        <v>81</v>
      </c>
      <c r="N7" s="391" t="s">
        <v>199</v>
      </c>
      <c r="O7" s="406" t="e">
        <f>+L7/M7*100</f>
        <v>#VALUE!</v>
      </c>
      <c r="P7" s="396" t="s">
        <v>81</v>
      </c>
      <c r="Q7" s="398"/>
      <c r="R7" s="398"/>
      <c r="S7" s="135">
        <v>0</v>
      </c>
    </row>
    <row r="8" spans="1:16383" s="130" customFormat="1" ht="41.25" customHeight="1" x14ac:dyDescent="0.3">
      <c r="A8" s="131" t="s">
        <v>177</v>
      </c>
      <c r="B8" s="184" t="s">
        <v>80</v>
      </c>
      <c r="C8" s="184" t="s">
        <v>9</v>
      </c>
      <c r="D8" s="184" t="s">
        <v>37</v>
      </c>
      <c r="E8" s="385">
        <v>21</v>
      </c>
      <c r="F8" s="187" t="s">
        <v>177</v>
      </c>
      <c r="G8" s="386" t="s">
        <v>214</v>
      </c>
      <c r="H8" s="386" t="s">
        <v>12</v>
      </c>
      <c r="I8" s="408"/>
      <c r="J8" s="388">
        <v>0</v>
      </c>
      <c r="K8" s="404"/>
      <c r="L8" s="394" t="s">
        <v>81</v>
      </c>
      <c r="M8" s="394" t="s">
        <v>81</v>
      </c>
      <c r="N8" s="391" t="s">
        <v>11</v>
      </c>
      <c r="O8" s="392" t="s">
        <v>81</v>
      </c>
      <c r="P8" s="396" t="s">
        <v>81</v>
      </c>
      <c r="Q8" s="398"/>
      <c r="R8" s="398"/>
      <c r="S8" s="135">
        <v>0</v>
      </c>
    </row>
    <row r="9" spans="1:16383" s="130" customFormat="1" ht="41.25" customHeight="1" x14ac:dyDescent="0.3">
      <c r="A9" s="131" t="s">
        <v>374</v>
      </c>
      <c r="B9" s="184" t="s">
        <v>80</v>
      </c>
      <c r="C9" s="184" t="s">
        <v>23</v>
      </c>
      <c r="D9" s="184" t="s">
        <v>37</v>
      </c>
      <c r="E9" s="385">
        <v>27</v>
      </c>
      <c r="F9" s="187" t="s">
        <v>374</v>
      </c>
      <c r="G9" s="386" t="s">
        <v>32</v>
      </c>
      <c r="H9" s="386" t="s">
        <v>225</v>
      </c>
      <c r="I9" s="408"/>
      <c r="J9" s="409">
        <v>1</v>
      </c>
      <c r="K9" s="404"/>
      <c r="L9" s="394" t="s">
        <v>81</v>
      </c>
      <c r="M9" s="394" t="s">
        <v>81</v>
      </c>
      <c r="N9" s="391" t="s">
        <v>204</v>
      </c>
      <c r="O9" s="406" t="e">
        <f>+L9/M9*100</f>
        <v>#VALUE!</v>
      </c>
      <c r="P9" s="407" t="e">
        <v>#VALUE!</v>
      </c>
      <c r="Q9" s="397"/>
      <c r="R9" s="397"/>
      <c r="S9" s="135" t="e">
        <v>#VALUE!</v>
      </c>
    </row>
    <row r="10" spans="1:16383" s="130" customFormat="1" ht="41.25" customHeight="1" x14ac:dyDescent="0.3">
      <c r="A10" s="131" t="s">
        <v>286</v>
      </c>
      <c r="B10" s="184" t="s">
        <v>80</v>
      </c>
      <c r="C10" s="184" t="s">
        <v>23</v>
      </c>
      <c r="D10" s="184" t="s">
        <v>37</v>
      </c>
      <c r="E10" s="385">
        <v>27</v>
      </c>
      <c r="F10" s="187" t="s">
        <v>286</v>
      </c>
      <c r="G10" s="386" t="s">
        <v>32</v>
      </c>
      <c r="H10" s="386" t="s">
        <v>225</v>
      </c>
      <c r="I10" s="408"/>
      <c r="J10" s="409">
        <v>2</v>
      </c>
      <c r="K10" s="404"/>
      <c r="L10" s="394" t="s">
        <v>81</v>
      </c>
      <c r="M10" s="394" t="s">
        <v>81</v>
      </c>
      <c r="N10" s="391" t="s">
        <v>204</v>
      </c>
      <c r="O10" s="406" t="e">
        <f t="shared" ref="O10:O24" si="0">+L10/M10*100</f>
        <v>#VALUE!</v>
      </c>
      <c r="P10" s="407" t="e">
        <v>#VALUE!</v>
      </c>
      <c r="Q10" s="397"/>
      <c r="R10" s="397"/>
      <c r="S10" s="135" t="e">
        <v>#VALUE!</v>
      </c>
    </row>
    <row r="11" spans="1:16383" s="130" customFormat="1" ht="41.25" customHeight="1" x14ac:dyDescent="0.3">
      <c r="A11" s="131" t="s">
        <v>287</v>
      </c>
      <c r="B11" s="184" t="s">
        <v>80</v>
      </c>
      <c r="C11" s="184" t="s">
        <v>23</v>
      </c>
      <c r="D11" s="184" t="s">
        <v>37</v>
      </c>
      <c r="E11" s="385">
        <v>27</v>
      </c>
      <c r="F11" s="187" t="s">
        <v>287</v>
      </c>
      <c r="G11" s="386" t="s">
        <v>32</v>
      </c>
      <c r="H11" s="386" t="s">
        <v>225</v>
      </c>
      <c r="I11" s="408"/>
      <c r="J11" s="409">
        <v>3</v>
      </c>
      <c r="K11" s="404"/>
      <c r="L11" s="394" t="s">
        <v>81</v>
      </c>
      <c r="M11" s="394" t="s">
        <v>81</v>
      </c>
      <c r="N11" s="391" t="s">
        <v>204</v>
      </c>
      <c r="O11" s="406" t="e">
        <f t="shared" si="0"/>
        <v>#VALUE!</v>
      </c>
      <c r="P11" s="407" t="e">
        <v>#VALUE!</v>
      </c>
      <c r="Q11" s="397"/>
      <c r="R11" s="397"/>
      <c r="S11" s="135" t="e">
        <v>#VALUE!</v>
      </c>
    </row>
    <row r="12" spans="1:16383" s="130" customFormat="1" ht="41.25" customHeight="1" x14ac:dyDescent="0.3">
      <c r="A12" s="131" t="s">
        <v>288</v>
      </c>
      <c r="B12" s="184" t="s">
        <v>80</v>
      </c>
      <c r="C12" s="184" t="s">
        <v>23</v>
      </c>
      <c r="D12" s="184" t="s">
        <v>37</v>
      </c>
      <c r="E12" s="385">
        <v>27</v>
      </c>
      <c r="F12" s="187" t="s">
        <v>288</v>
      </c>
      <c r="G12" s="386" t="s">
        <v>32</v>
      </c>
      <c r="H12" s="386" t="s">
        <v>225</v>
      </c>
      <c r="I12" s="408"/>
      <c r="J12" s="409">
        <v>4</v>
      </c>
      <c r="K12" s="404"/>
      <c r="L12" s="394" t="s">
        <v>81</v>
      </c>
      <c r="M12" s="394" t="s">
        <v>81</v>
      </c>
      <c r="N12" s="391" t="s">
        <v>204</v>
      </c>
      <c r="O12" s="406" t="e">
        <f t="shared" si="0"/>
        <v>#VALUE!</v>
      </c>
      <c r="P12" s="407" t="e">
        <v>#VALUE!</v>
      </c>
      <c r="Q12" s="397"/>
      <c r="R12" s="397"/>
      <c r="S12" s="135" t="e">
        <v>#VALUE!</v>
      </c>
    </row>
    <row r="13" spans="1:16383" s="130" customFormat="1" ht="41.25" customHeight="1" x14ac:dyDescent="0.3">
      <c r="A13" s="131" t="s">
        <v>289</v>
      </c>
      <c r="B13" s="184" t="s">
        <v>80</v>
      </c>
      <c r="C13" s="184" t="s">
        <v>23</v>
      </c>
      <c r="D13" s="184" t="s">
        <v>37</v>
      </c>
      <c r="E13" s="385">
        <v>27</v>
      </c>
      <c r="F13" s="187" t="s">
        <v>289</v>
      </c>
      <c r="G13" s="386" t="s">
        <v>32</v>
      </c>
      <c r="H13" s="386" t="s">
        <v>225</v>
      </c>
      <c r="I13" s="408"/>
      <c r="J13" s="409">
        <v>5</v>
      </c>
      <c r="K13" s="404"/>
      <c r="L13" s="394" t="s">
        <v>81</v>
      </c>
      <c r="M13" s="394" t="s">
        <v>81</v>
      </c>
      <c r="N13" s="391" t="s">
        <v>204</v>
      </c>
      <c r="O13" s="406" t="e">
        <f t="shared" si="0"/>
        <v>#VALUE!</v>
      </c>
      <c r="P13" s="407" t="e">
        <v>#VALUE!</v>
      </c>
      <c r="Q13" s="397"/>
      <c r="R13" s="397"/>
      <c r="S13" s="135" t="e">
        <v>#VALUE!</v>
      </c>
    </row>
    <row r="14" spans="1:16383" s="130" customFormat="1" ht="41.25" customHeight="1" x14ac:dyDescent="0.3">
      <c r="A14" s="131" t="s">
        <v>290</v>
      </c>
      <c r="B14" s="184" t="s">
        <v>80</v>
      </c>
      <c r="C14" s="184" t="s">
        <v>23</v>
      </c>
      <c r="D14" s="184" t="s">
        <v>37</v>
      </c>
      <c r="E14" s="385">
        <v>27</v>
      </c>
      <c r="F14" s="187" t="s">
        <v>290</v>
      </c>
      <c r="G14" s="386" t="s">
        <v>32</v>
      </c>
      <c r="H14" s="386" t="s">
        <v>225</v>
      </c>
      <c r="I14" s="408"/>
      <c r="J14" s="409">
        <v>6</v>
      </c>
      <c r="K14" s="404"/>
      <c r="L14" s="394" t="s">
        <v>81</v>
      </c>
      <c r="M14" s="394" t="s">
        <v>81</v>
      </c>
      <c r="N14" s="391" t="s">
        <v>204</v>
      </c>
      <c r="O14" s="406" t="e">
        <f t="shared" si="0"/>
        <v>#VALUE!</v>
      </c>
      <c r="P14" s="407" t="e">
        <v>#VALUE!</v>
      </c>
      <c r="Q14" s="397"/>
      <c r="R14" s="397"/>
      <c r="S14" s="135" t="e">
        <v>#VALUE!</v>
      </c>
    </row>
    <row r="15" spans="1:16383" s="130" customFormat="1" ht="41.25" customHeight="1" x14ac:dyDescent="0.3">
      <c r="A15" s="131" t="s">
        <v>291</v>
      </c>
      <c r="B15" s="184" t="s">
        <v>80</v>
      </c>
      <c r="C15" s="184" t="s">
        <v>23</v>
      </c>
      <c r="D15" s="184" t="s">
        <v>37</v>
      </c>
      <c r="E15" s="385">
        <v>27</v>
      </c>
      <c r="F15" s="187" t="s">
        <v>291</v>
      </c>
      <c r="G15" s="386" t="s">
        <v>32</v>
      </c>
      <c r="H15" s="386" t="s">
        <v>225</v>
      </c>
      <c r="I15" s="408"/>
      <c r="J15" s="409">
        <v>7</v>
      </c>
      <c r="K15" s="404"/>
      <c r="L15" s="394" t="s">
        <v>81</v>
      </c>
      <c r="M15" s="394" t="s">
        <v>81</v>
      </c>
      <c r="N15" s="391" t="s">
        <v>204</v>
      </c>
      <c r="O15" s="406" t="e">
        <f t="shared" si="0"/>
        <v>#VALUE!</v>
      </c>
      <c r="P15" s="407" t="e">
        <v>#VALUE!</v>
      </c>
      <c r="Q15" s="397"/>
      <c r="R15" s="397"/>
      <c r="S15" s="135" t="e">
        <v>#VALUE!</v>
      </c>
    </row>
    <row r="16" spans="1:16383" s="130" customFormat="1" ht="41.25" customHeight="1" x14ac:dyDescent="0.3">
      <c r="A16" s="131" t="s">
        <v>292</v>
      </c>
      <c r="B16" s="184" t="s">
        <v>80</v>
      </c>
      <c r="C16" s="184" t="s">
        <v>23</v>
      </c>
      <c r="D16" s="184" t="s">
        <v>37</v>
      </c>
      <c r="E16" s="385">
        <v>27</v>
      </c>
      <c r="F16" s="187" t="s">
        <v>292</v>
      </c>
      <c r="G16" s="386" t="s">
        <v>32</v>
      </c>
      <c r="H16" s="386" t="s">
        <v>225</v>
      </c>
      <c r="I16" s="408"/>
      <c r="J16" s="409">
        <v>8</v>
      </c>
      <c r="K16" s="404"/>
      <c r="L16" s="394" t="s">
        <v>81</v>
      </c>
      <c r="M16" s="394" t="s">
        <v>81</v>
      </c>
      <c r="N16" s="391" t="s">
        <v>204</v>
      </c>
      <c r="O16" s="406" t="e">
        <f>+L16/M16*100</f>
        <v>#VALUE!</v>
      </c>
      <c r="P16" s="407" t="e">
        <v>#VALUE!</v>
      </c>
      <c r="Q16" s="397"/>
      <c r="R16" s="397"/>
      <c r="S16" s="135" t="e">
        <v>#VALUE!</v>
      </c>
    </row>
    <row r="17" spans="1:19" s="130" customFormat="1" ht="41.25" customHeight="1" x14ac:dyDescent="0.3">
      <c r="A17" s="131" t="s">
        <v>293</v>
      </c>
      <c r="B17" s="184" t="s">
        <v>80</v>
      </c>
      <c r="C17" s="184" t="s">
        <v>23</v>
      </c>
      <c r="D17" s="184" t="s">
        <v>37</v>
      </c>
      <c r="E17" s="385">
        <v>27</v>
      </c>
      <c r="F17" s="187" t="s">
        <v>293</v>
      </c>
      <c r="G17" s="386" t="s">
        <v>32</v>
      </c>
      <c r="H17" s="386" t="s">
        <v>225</v>
      </c>
      <c r="I17" s="408"/>
      <c r="J17" s="409">
        <v>9</v>
      </c>
      <c r="K17" s="404"/>
      <c r="L17" s="394" t="s">
        <v>81</v>
      </c>
      <c r="M17" s="394" t="s">
        <v>81</v>
      </c>
      <c r="N17" s="391" t="s">
        <v>204</v>
      </c>
      <c r="O17" s="406" t="e">
        <f t="shared" si="0"/>
        <v>#VALUE!</v>
      </c>
      <c r="P17" s="407" t="e">
        <v>#VALUE!</v>
      </c>
      <c r="Q17" s="397"/>
      <c r="R17" s="397"/>
      <c r="S17" s="135" t="e">
        <v>#VALUE!</v>
      </c>
    </row>
    <row r="18" spans="1:19" s="130" customFormat="1" ht="41.25" customHeight="1" x14ac:dyDescent="0.3">
      <c r="A18" s="131" t="s">
        <v>294</v>
      </c>
      <c r="B18" s="184" t="s">
        <v>80</v>
      </c>
      <c r="C18" s="184" t="s">
        <v>23</v>
      </c>
      <c r="D18" s="184" t="s">
        <v>37</v>
      </c>
      <c r="E18" s="385">
        <v>27</v>
      </c>
      <c r="F18" s="187" t="s">
        <v>294</v>
      </c>
      <c r="G18" s="386" t="s">
        <v>32</v>
      </c>
      <c r="H18" s="386" t="s">
        <v>225</v>
      </c>
      <c r="I18" s="408"/>
      <c r="J18" s="409">
        <v>10</v>
      </c>
      <c r="K18" s="404"/>
      <c r="L18" s="394" t="s">
        <v>81</v>
      </c>
      <c r="M18" s="394" t="s">
        <v>81</v>
      </c>
      <c r="N18" s="391" t="s">
        <v>204</v>
      </c>
      <c r="O18" s="406" t="e">
        <f t="shared" si="0"/>
        <v>#VALUE!</v>
      </c>
      <c r="P18" s="407" t="e">
        <v>#VALUE!</v>
      </c>
      <c r="Q18" s="397"/>
      <c r="R18" s="397"/>
      <c r="S18" s="135" t="e">
        <v>#VALUE!</v>
      </c>
    </row>
    <row r="19" spans="1:19" s="130" customFormat="1" ht="41.25" customHeight="1" x14ac:dyDescent="0.3">
      <c r="A19" s="131" t="s">
        <v>295</v>
      </c>
      <c r="B19" s="184" t="s">
        <v>80</v>
      </c>
      <c r="C19" s="184" t="s">
        <v>23</v>
      </c>
      <c r="D19" s="184" t="s">
        <v>37</v>
      </c>
      <c r="E19" s="385">
        <v>27</v>
      </c>
      <c r="F19" s="187" t="s">
        <v>295</v>
      </c>
      <c r="G19" s="386" t="s">
        <v>32</v>
      </c>
      <c r="H19" s="386" t="s">
        <v>225</v>
      </c>
      <c r="I19" s="408"/>
      <c r="J19" s="409">
        <v>11</v>
      </c>
      <c r="K19" s="404"/>
      <c r="L19" s="394" t="s">
        <v>81</v>
      </c>
      <c r="M19" s="394" t="s">
        <v>81</v>
      </c>
      <c r="N19" s="391" t="s">
        <v>204</v>
      </c>
      <c r="O19" s="406" t="e">
        <f t="shared" si="0"/>
        <v>#VALUE!</v>
      </c>
      <c r="P19" s="407" t="e">
        <v>#VALUE!</v>
      </c>
      <c r="Q19" s="397"/>
      <c r="R19" s="397"/>
      <c r="S19" s="135" t="e">
        <v>#VALUE!</v>
      </c>
    </row>
    <row r="20" spans="1:19" s="130" customFormat="1" ht="41.25" customHeight="1" x14ac:dyDescent="0.3">
      <c r="A20" s="131" t="s">
        <v>296</v>
      </c>
      <c r="B20" s="184" t="s">
        <v>80</v>
      </c>
      <c r="C20" s="184" t="s">
        <v>23</v>
      </c>
      <c r="D20" s="184" t="s">
        <v>37</v>
      </c>
      <c r="E20" s="385">
        <v>27</v>
      </c>
      <c r="F20" s="187" t="s">
        <v>296</v>
      </c>
      <c r="G20" s="386" t="s">
        <v>32</v>
      </c>
      <c r="H20" s="386" t="s">
        <v>225</v>
      </c>
      <c r="I20" s="408"/>
      <c r="J20" s="409">
        <v>12</v>
      </c>
      <c r="K20" s="404"/>
      <c r="L20" s="394" t="s">
        <v>81</v>
      </c>
      <c r="M20" s="394" t="s">
        <v>81</v>
      </c>
      <c r="N20" s="391" t="s">
        <v>204</v>
      </c>
      <c r="O20" s="406" t="e">
        <f t="shared" si="0"/>
        <v>#VALUE!</v>
      </c>
      <c r="P20" s="407" t="e">
        <v>#VALUE!</v>
      </c>
      <c r="Q20" s="397"/>
      <c r="R20" s="397"/>
      <c r="S20" s="135" t="e">
        <v>#VALUE!</v>
      </c>
    </row>
    <row r="21" spans="1:19" s="130" customFormat="1" ht="41.25" customHeight="1" x14ac:dyDescent="0.3">
      <c r="A21" s="131" t="s">
        <v>297</v>
      </c>
      <c r="B21" s="184" t="s">
        <v>80</v>
      </c>
      <c r="C21" s="184" t="s">
        <v>23</v>
      </c>
      <c r="D21" s="184" t="s">
        <v>37</v>
      </c>
      <c r="E21" s="385">
        <v>27</v>
      </c>
      <c r="F21" s="187" t="s">
        <v>297</v>
      </c>
      <c r="G21" s="386" t="s">
        <v>32</v>
      </c>
      <c r="H21" s="386" t="s">
        <v>225</v>
      </c>
      <c r="I21" s="408"/>
      <c r="J21" s="409">
        <v>13</v>
      </c>
      <c r="K21" s="404"/>
      <c r="L21" s="394" t="s">
        <v>81</v>
      </c>
      <c r="M21" s="394" t="s">
        <v>81</v>
      </c>
      <c r="N21" s="391" t="s">
        <v>204</v>
      </c>
      <c r="O21" s="406" t="e">
        <f t="shared" si="0"/>
        <v>#VALUE!</v>
      </c>
      <c r="P21" s="407" t="e">
        <v>#VALUE!</v>
      </c>
      <c r="Q21" s="397"/>
      <c r="R21" s="397"/>
      <c r="S21" s="135" t="e">
        <v>#VALUE!</v>
      </c>
    </row>
    <row r="22" spans="1:19" s="130" customFormat="1" ht="41.25" customHeight="1" x14ac:dyDescent="0.3">
      <c r="A22" s="131" t="s">
        <v>298</v>
      </c>
      <c r="B22" s="184" t="s">
        <v>80</v>
      </c>
      <c r="C22" s="184" t="s">
        <v>23</v>
      </c>
      <c r="D22" s="184" t="s">
        <v>37</v>
      </c>
      <c r="E22" s="385">
        <v>27</v>
      </c>
      <c r="F22" s="187" t="s">
        <v>298</v>
      </c>
      <c r="G22" s="386" t="s">
        <v>32</v>
      </c>
      <c r="H22" s="386" t="s">
        <v>225</v>
      </c>
      <c r="I22" s="408"/>
      <c r="J22" s="409">
        <v>14</v>
      </c>
      <c r="K22" s="404"/>
      <c r="L22" s="394" t="s">
        <v>81</v>
      </c>
      <c r="M22" s="394" t="s">
        <v>81</v>
      </c>
      <c r="N22" s="391" t="s">
        <v>204</v>
      </c>
      <c r="O22" s="406" t="e">
        <f t="shared" si="0"/>
        <v>#VALUE!</v>
      </c>
      <c r="P22" s="407" t="e">
        <v>#VALUE!</v>
      </c>
      <c r="Q22" s="397"/>
      <c r="R22" s="397"/>
      <c r="S22" s="135" t="e">
        <v>#VALUE!</v>
      </c>
    </row>
    <row r="23" spans="1:19" s="130" customFormat="1" ht="41.25" customHeight="1" x14ac:dyDescent="0.3">
      <c r="A23" s="131" t="s">
        <v>299</v>
      </c>
      <c r="B23" s="184" t="s">
        <v>80</v>
      </c>
      <c r="C23" s="184" t="s">
        <v>23</v>
      </c>
      <c r="D23" s="184" t="s">
        <v>37</v>
      </c>
      <c r="E23" s="385">
        <v>27</v>
      </c>
      <c r="F23" s="187" t="s">
        <v>299</v>
      </c>
      <c r="G23" s="386" t="s">
        <v>32</v>
      </c>
      <c r="H23" s="386" t="s">
        <v>225</v>
      </c>
      <c r="I23" s="408"/>
      <c r="J23" s="409">
        <v>15</v>
      </c>
      <c r="K23" s="404"/>
      <c r="L23" s="394" t="s">
        <v>81</v>
      </c>
      <c r="M23" s="394" t="s">
        <v>81</v>
      </c>
      <c r="N23" s="391" t="s">
        <v>204</v>
      </c>
      <c r="O23" s="406" t="e">
        <f t="shared" si="0"/>
        <v>#VALUE!</v>
      </c>
      <c r="P23" s="407" t="e">
        <v>#VALUE!</v>
      </c>
      <c r="Q23" s="397"/>
      <c r="R23" s="397"/>
      <c r="S23" s="135" t="e">
        <v>#VALUE!</v>
      </c>
    </row>
    <row r="24" spans="1:19" s="130" customFormat="1" ht="41.25" customHeight="1" x14ac:dyDescent="0.3">
      <c r="A24" s="131" t="s">
        <v>300</v>
      </c>
      <c r="B24" s="184" t="s">
        <v>80</v>
      </c>
      <c r="C24" s="184" t="s">
        <v>23</v>
      </c>
      <c r="D24" s="184" t="s">
        <v>37</v>
      </c>
      <c r="E24" s="385">
        <v>27</v>
      </c>
      <c r="F24" s="187" t="s">
        <v>300</v>
      </c>
      <c r="G24" s="386" t="s">
        <v>32</v>
      </c>
      <c r="H24" s="386" t="s">
        <v>225</v>
      </c>
      <c r="I24" s="408"/>
      <c r="J24" s="409">
        <v>16</v>
      </c>
      <c r="K24" s="404"/>
      <c r="L24" s="394" t="s">
        <v>81</v>
      </c>
      <c r="M24" s="394" t="s">
        <v>81</v>
      </c>
      <c r="N24" s="391" t="s">
        <v>204</v>
      </c>
      <c r="O24" s="406" t="e">
        <f t="shared" si="0"/>
        <v>#VALUE!</v>
      </c>
      <c r="P24" s="407" t="e">
        <v>#VALUE!</v>
      </c>
      <c r="Q24" s="397"/>
      <c r="R24" s="397"/>
      <c r="S24" s="135" t="e">
        <v>#VALUE!</v>
      </c>
    </row>
    <row r="25" spans="1:19" s="130" customFormat="1" ht="41.25" hidden="1" customHeight="1" x14ac:dyDescent="0.3">
      <c r="A25" s="131" t="s">
        <v>33</v>
      </c>
      <c r="B25" s="380" t="s">
        <v>80</v>
      </c>
      <c r="C25" s="380" t="s">
        <v>23</v>
      </c>
      <c r="D25" s="380" t="s">
        <v>37</v>
      </c>
      <c r="E25" s="381">
        <v>27</v>
      </c>
      <c r="F25" s="434" t="s">
        <v>33</v>
      </c>
      <c r="G25" s="428" t="s">
        <v>32</v>
      </c>
      <c r="H25" s="428" t="s">
        <v>225</v>
      </c>
      <c r="I25" s="429"/>
      <c r="J25" s="380" t="s">
        <v>381</v>
      </c>
      <c r="K25" s="377"/>
      <c r="L25" s="430" t="s">
        <v>81</v>
      </c>
      <c r="M25" s="430" t="s">
        <v>81</v>
      </c>
      <c r="N25" s="391" t="s">
        <v>204</v>
      </c>
      <c r="O25" s="383" t="e">
        <v>#VALUE!</v>
      </c>
      <c r="P25" s="384" t="e">
        <v>#VALUE!</v>
      </c>
      <c r="Q25" s="374"/>
      <c r="R25" s="374"/>
      <c r="S25" s="135" t="e">
        <v>#VALUE!</v>
      </c>
    </row>
    <row r="26" spans="1:19" s="130" customFormat="1" ht="85.5" x14ac:dyDescent="0.3">
      <c r="A26" s="131" t="s">
        <v>404</v>
      </c>
      <c r="B26" s="184" t="s">
        <v>80</v>
      </c>
      <c r="C26" s="184" t="s">
        <v>23</v>
      </c>
      <c r="D26" s="184" t="s">
        <v>37</v>
      </c>
      <c r="E26" s="385">
        <v>28</v>
      </c>
      <c r="F26" s="187" t="s">
        <v>404</v>
      </c>
      <c r="G26" s="386" t="s">
        <v>405</v>
      </c>
      <c r="H26" s="386" t="s">
        <v>406</v>
      </c>
      <c r="I26" s="408"/>
      <c r="J26" s="409">
        <v>0</v>
      </c>
      <c r="K26" s="404"/>
      <c r="L26" s="394" t="s">
        <v>81</v>
      </c>
      <c r="M26" s="394" t="s">
        <v>81</v>
      </c>
      <c r="N26" s="391" t="s">
        <v>407</v>
      </c>
      <c r="O26" s="406" t="e">
        <v>#VALUE!</v>
      </c>
      <c r="P26" s="407" t="e">
        <v>#VALUE!</v>
      </c>
      <c r="Q26" s="397"/>
      <c r="R26" s="397"/>
      <c r="S26" s="135" t="e">
        <v>#VALUE!</v>
      </c>
    </row>
    <row r="27" spans="1:19" s="130" customFormat="1" ht="41.25" customHeight="1" x14ac:dyDescent="0.3">
      <c r="A27" s="131" t="s">
        <v>386</v>
      </c>
      <c r="B27" s="184" t="s">
        <v>80</v>
      </c>
      <c r="C27" s="184" t="s">
        <v>23</v>
      </c>
      <c r="D27" s="184" t="s">
        <v>37</v>
      </c>
      <c r="E27" s="385">
        <v>29</v>
      </c>
      <c r="F27" s="187" t="s">
        <v>386</v>
      </c>
      <c r="G27" s="386" t="s">
        <v>30</v>
      </c>
      <c r="H27" s="386" t="s">
        <v>235</v>
      </c>
      <c r="I27" s="408"/>
      <c r="J27" s="409">
        <v>1</v>
      </c>
      <c r="K27" s="404"/>
      <c r="L27" s="394" t="s">
        <v>81</v>
      </c>
      <c r="M27" s="394" t="s">
        <v>81</v>
      </c>
      <c r="N27" s="391" t="s">
        <v>408</v>
      </c>
      <c r="O27" s="392" t="s">
        <v>81</v>
      </c>
      <c r="P27" s="407" t="s">
        <v>81</v>
      </c>
      <c r="Q27" s="397"/>
      <c r="R27" s="397"/>
      <c r="S27" s="135">
        <v>0</v>
      </c>
    </row>
    <row r="28" spans="1:19" s="130" customFormat="1" ht="41.25" customHeight="1" x14ac:dyDescent="0.3">
      <c r="A28" s="131" t="s">
        <v>301</v>
      </c>
      <c r="B28" s="184" t="s">
        <v>80</v>
      </c>
      <c r="C28" s="184" t="s">
        <v>23</v>
      </c>
      <c r="D28" s="184" t="s">
        <v>37</v>
      </c>
      <c r="E28" s="385">
        <v>29</v>
      </c>
      <c r="F28" s="187" t="s">
        <v>301</v>
      </c>
      <c r="G28" s="386" t="s">
        <v>30</v>
      </c>
      <c r="H28" s="386" t="s">
        <v>235</v>
      </c>
      <c r="I28" s="408"/>
      <c r="J28" s="409">
        <v>2</v>
      </c>
      <c r="K28" s="404"/>
      <c r="L28" s="394" t="s">
        <v>81</v>
      </c>
      <c r="M28" s="394" t="s">
        <v>81</v>
      </c>
      <c r="N28" s="391" t="s">
        <v>408</v>
      </c>
      <c r="O28" s="392" t="s">
        <v>81</v>
      </c>
      <c r="P28" s="407" t="s">
        <v>81</v>
      </c>
      <c r="Q28" s="397"/>
      <c r="R28" s="397"/>
      <c r="S28" s="135">
        <v>0</v>
      </c>
    </row>
    <row r="29" spans="1:19" s="130" customFormat="1" ht="41.25" customHeight="1" x14ac:dyDescent="0.3">
      <c r="A29" s="131" t="s">
        <v>302</v>
      </c>
      <c r="B29" s="184" t="s">
        <v>80</v>
      </c>
      <c r="C29" s="184" t="s">
        <v>23</v>
      </c>
      <c r="D29" s="184" t="s">
        <v>37</v>
      </c>
      <c r="E29" s="385">
        <v>29</v>
      </c>
      <c r="F29" s="187" t="s">
        <v>302</v>
      </c>
      <c r="G29" s="386" t="s">
        <v>30</v>
      </c>
      <c r="H29" s="386" t="s">
        <v>235</v>
      </c>
      <c r="I29" s="387"/>
      <c r="J29" s="409">
        <v>3</v>
      </c>
      <c r="K29" s="404"/>
      <c r="L29" s="396" t="s">
        <v>81</v>
      </c>
      <c r="M29" s="396" t="s">
        <v>81</v>
      </c>
      <c r="N29" s="391" t="s">
        <v>408</v>
      </c>
      <c r="O29" s="392" t="s">
        <v>81</v>
      </c>
      <c r="P29" s="407" t="s">
        <v>81</v>
      </c>
      <c r="Q29" s="397"/>
      <c r="R29" s="397"/>
      <c r="S29" s="135"/>
    </row>
    <row r="30" spans="1:19" s="130" customFormat="1" ht="41.25" customHeight="1" x14ac:dyDescent="0.3">
      <c r="A30" s="131" t="s">
        <v>303</v>
      </c>
      <c r="B30" s="184" t="s">
        <v>80</v>
      </c>
      <c r="C30" s="184" t="s">
        <v>23</v>
      </c>
      <c r="D30" s="184" t="s">
        <v>37</v>
      </c>
      <c r="E30" s="385">
        <v>29</v>
      </c>
      <c r="F30" s="187" t="s">
        <v>303</v>
      </c>
      <c r="G30" s="386" t="s">
        <v>30</v>
      </c>
      <c r="H30" s="386" t="s">
        <v>235</v>
      </c>
      <c r="I30" s="408"/>
      <c r="J30" s="409">
        <v>4</v>
      </c>
      <c r="K30" s="404"/>
      <c r="L30" s="394" t="s">
        <v>81</v>
      </c>
      <c r="M30" s="394" t="s">
        <v>81</v>
      </c>
      <c r="N30" s="391" t="s">
        <v>408</v>
      </c>
      <c r="O30" s="392" t="s">
        <v>81</v>
      </c>
      <c r="P30" s="407" t="s">
        <v>81</v>
      </c>
      <c r="Q30" s="397"/>
      <c r="R30" s="397"/>
      <c r="S30" s="135">
        <v>0</v>
      </c>
    </row>
    <row r="31" spans="1:19" s="130" customFormat="1" ht="41.25" customHeight="1" x14ac:dyDescent="0.3">
      <c r="A31" s="131" t="s">
        <v>304</v>
      </c>
      <c r="B31" s="184" t="s">
        <v>80</v>
      </c>
      <c r="C31" s="184" t="s">
        <v>23</v>
      </c>
      <c r="D31" s="184" t="s">
        <v>37</v>
      </c>
      <c r="E31" s="385">
        <v>29</v>
      </c>
      <c r="F31" s="187" t="s">
        <v>304</v>
      </c>
      <c r="G31" s="386" t="s">
        <v>30</v>
      </c>
      <c r="H31" s="386" t="s">
        <v>235</v>
      </c>
      <c r="I31" s="408"/>
      <c r="J31" s="409">
        <v>5</v>
      </c>
      <c r="K31" s="404"/>
      <c r="L31" s="394" t="s">
        <v>81</v>
      </c>
      <c r="M31" s="394" t="s">
        <v>81</v>
      </c>
      <c r="N31" s="391" t="s">
        <v>408</v>
      </c>
      <c r="O31" s="392" t="s">
        <v>81</v>
      </c>
      <c r="P31" s="407" t="s">
        <v>81</v>
      </c>
      <c r="Q31" s="397"/>
      <c r="R31" s="397"/>
      <c r="S31" s="135">
        <v>0</v>
      </c>
    </row>
    <row r="32" spans="1:19" s="130" customFormat="1" ht="41.25" customHeight="1" x14ac:dyDescent="0.3">
      <c r="A32" s="131" t="s">
        <v>305</v>
      </c>
      <c r="B32" s="184" t="s">
        <v>80</v>
      </c>
      <c r="C32" s="184" t="s">
        <v>23</v>
      </c>
      <c r="D32" s="184" t="s">
        <v>37</v>
      </c>
      <c r="E32" s="385">
        <v>29</v>
      </c>
      <c r="F32" s="187" t="s">
        <v>305</v>
      </c>
      <c r="G32" s="386" t="s">
        <v>30</v>
      </c>
      <c r="H32" s="386" t="s">
        <v>235</v>
      </c>
      <c r="I32" s="408"/>
      <c r="J32" s="409">
        <v>6</v>
      </c>
      <c r="K32" s="404"/>
      <c r="L32" s="394" t="s">
        <v>81</v>
      </c>
      <c r="M32" s="394" t="s">
        <v>81</v>
      </c>
      <c r="N32" s="391" t="s">
        <v>408</v>
      </c>
      <c r="O32" s="392" t="s">
        <v>81</v>
      </c>
      <c r="P32" s="407" t="s">
        <v>81</v>
      </c>
      <c r="Q32" s="397"/>
      <c r="R32" s="397"/>
      <c r="S32" s="135">
        <v>0</v>
      </c>
    </row>
    <row r="33" spans="1:19" s="130" customFormat="1" ht="41.25" customHeight="1" x14ac:dyDescent="0.3">
      <c r="A33" s="131" t="s">
        <v>306</v>
      </c>
      <c r="B33" s="184" t="s">
        <v>80</v>
      </c>
      <c r="C33" s="184" t="s">
        <v>23</v>
      </c>
      <c r="D33" s="184" t="s">
        <v>37</v>
      </c>
      <c r="E33" s="385">
        <v>29</v>
      </c>
      <c r="F33" s="187" t="s">
        <v>306</v>
      </c>
      <c r="G33" s="386" t="s">
        <v>30</v>
      </c>
      <c r="H33" s="386" t="s">
        <v>235</v>
      </c>
      <c r="I33" s="408"/>
      <c r="J33" s="409">
        <v>7</v>
      </c>
      <c r="K33" s="404"/>
      <c r="L33" s="394" t="s">
        <v>81</v>
      </c>
      <c r="M33" s="394" t="s">
        <v>81</v>
      </c>
      <c r="N33" s="391" t="s">
        <v>408</v>
      </c>
      <c r="O33" s="392" t="s">
        <v>81</v>
      </c>
      <c r="P33" s="407" t="s">
        <v>81</v>
      </c>
      <c r="Q33" s="397"/>
      <c r="R33" s="397"/>
      <c r="S33" s="135">
        <v>0</v>
      </c>
    </row>
    <row r="34" spans="1:19" s="130" customFormat="1" ht="41.25" customHeight="1" x14ac:dyDescent="0.3">
      <c r="A34" s="131" t="s">
        <v>307</v>
      </c>
      <c r="B34" s="184" t="s">
        <v>80</v>
      </c>
      <c r="C34" s="184" t="s">
        <v>23</v>
      </c>
      <c r="D34" s="184" t="s">
        <v>37</v>
      </c>
      <c r="E34" s="385">
        <v>29</v>
      </c>
      <c r="F34" s="187" t="s">
        <v>307</v>
      </c>
      <c r="G34" s="386" t="s">
        <v>30</v>
      </c>
      <c r="H34" s="386" t="s">
        <v>235</v>
      </c>
      <c r="I34" s="408"/>
      <c r="J34" s="409">
        <v>8</v>
      </c>
      <c r="K34" s="404"/>
      <c r="L34" s="394" t="s">
        <v>81</v>
      </c>
      <c r="M34" s="394" t="s">
        <v>81</v>
      </c>
      <c r="N34" s="391" t="s">
        <v>408</v>
      </c>
      <c r="O34" s="392" t="s">
        <v>81</v>
      </c>
      <c r="P34" s="407" t="s">
        <v>81</v>
      </c>
      <c r="Q34" s="397"/>
      <c r="R34" s="397"/>
      <c r="S34" s="135">
        <v>0</v>
      </c>
    </row>
    <row r="35" spans="1:19" s="130" customFormat="1" ht="41.25" customHeight="1" x14ac:dyDescent="0.3">
      <c r="A35" s="131" t="s">
        <v>308</v>
      </c>
      <c r="B35" s="184" t="s">
        <v>80</v>
      </c>
      <c r="C35" s="184" t="s">
        <v>23</v>
      </c>
      <c r="D35" s="184" t="s">
        <v>37</v>
      </c>
      <c r="E35" s="385">
        <v>29</v>
      </c>
      <c r="F35" s="187" t="s">
        <v>308</v>
      </c>
      <c r="G35" s="386" t="s">
        <v>30</v>
      </c>
      <c r="H35" s="386" t="s">
        <v>235</v>
      </c>
      <c r="I35" s="408"/>
      <c r="J35" s="409">
        <v>9</v>
      </c>
      <c r="K35" s="404"/>
      <c r="L35" s="394" t="s">
        <v>81</v>
      </c>
      <c r="M35" s="394" t="s">
        <v>81</v>
      </c>
      <c r="N35" s="391" t="s">
        <v>408</v>
      </c>
      <c r="O35" s="392" t="s">
        <v>81</v>
      </c>
      <c r="P35" s="407" t="s">
        <v>81</v>
      </c>
      <c r="Q35" s="397"/>
      <c r="R35" s="397"/>
      <c r="S35" s="135">
        <v>0</v>
      </c>
    </row>
    <row r="36" spans="1:19" s="130" customFormat="1" ht="41.25" customHeight="1" x14ac:dyDescent="0.3">
      <c r="A36" s="131" t="s">
        <v>309</v>
      </c>
      <c r="B36" s="184" t="s">
        <v>80</v>
      </c>
      <c r="C36" s="184" t="s">
        <v>23</v>
      </c>
      <c r="D36" s="184" t="s">
        <v>37</v>
      </c>
      <c r="E36" s="385">
        <v>29</v>
      </c>
      <c r="F36" s="187" t="s">
        <v>309</v>
      </c>
      <c r="G36" s="386" t="s">
        <v>30</v>
      </c>
      <c r="H36" s="386" t="s">
        <v>235</v>
      </c>
      <c r="I36" s="408"/>
      <c r="J36" s="409">
        <v>10</v>
      </c>
      <c r="K36" s="404"/>
      <c r="L36" s="394" t="s">
        <v>81</v>
      </c>
      <c r="M36" s="394" t="s">
        <v>81</v>
      </c>
      <c r="N36" s="391" t="s">
        <v>408</v>
      </c>
      <c r="O36" s="392" t="s">
        <v>81</v>
      </c>
      <c r="P36" s="407" t="s">
        <v>81</v>
      </c>
      <c r="Q36" s="397"/>
      <c r="R36" s="397"/>
      <c r="S36" s="135">
        <v>0</v>
      </c>
    </row>
    <row r="37" spans="1:19" s="130" customFormat="1" ht="41.25" customHeight="1" x14ac:dyDescent="0.3">
      <c r="A37" s="131" t="s">
        <v>310</v>
      </c>
      <c r="B37" s="184" t="s">
        <v>80</v>
      </c>
      <c r="C37" s="184" t="s">
        <v>23</v>
      </c>
      <c r="D37" s="184" t="s">
        <v>37</v>
      </c>
      <c r="E37" s="385">
        <v>29</v>
      </c>
      <c r="F37" s="187" t="s">
        <v>310</v>
      </c>
      <c r="G37" s="386" t="s">
        <v>30</v>
      </c>
      <c r="H37" s="386" t="s">
        <v>235</v>
      </c>
      <c r="I37" s="408"/>
      <c r="J37" s="409">
        <v>11</v>
      </c>
      <c r="K37" s="404"/>
      <c r="L37" s="394" t="s">
        <v>81</v>
      </c>
      <c r="M37" s="394" t="s">
        <v>81</v>
      </c>
      <c r="N37" s="391" t="s">
        <v>408</v>
      </c>
      <c r="O37" s="392" t="s">
        <v>81</v>
      </c>
      <c r="P37" s="407" t="s">
        <v>81</v>
      </c>
      <c r="Q37" s="397"/>
      <c r="R37" s="397"/>
      <c r="S37" s="135">
        <v>0</v>
      </c>
    </row>
    <row r="38" spans="1:19" s="130" customFormat="1" ht="41.25" customHeight="1" x14ac:dyDescent="0.3">
      <c r="A38" s="131" t="s">
        <v>311</v>
      </c>
      <c r="B38" s="184" t="s">
        <v>80</v>
      </c>
      <c r="C38" s="184" t="s">
        <v>23</v>
      </c>
      <c r="D38" s="184" t="s">
        <v>37</v>
      </c>
      <c r="E38" s="385">
        <v>29</v>
      </c>
      <c r="F38" s="187" t="s">
        <v>311</v>
      </c>
      <c r="G38" s="386" t="s">
        <v>30</v>
      </c>
      <c r="H38" s="386" t="s">
        <v>235</v>
      </c>
      <c r="I38" s="408"/>
      <c r="J38" s="409">
        <v>12</v>
      </c>
      <c r="K38" s="404"/>
      <c r="L38" s="394" t="s">
        <v>81</v>
      </c>
      <c r="M38" s="394" t="s">
        <v>81</v>
      </c>
      <c r="N38" s="391" t="s">
        <v>408</v>
      </c>
      <c r="O38" s="392" t="s">
        <v>81</v>
      </c>
      <c r="P38" s="407" t="s">
        <v>81</v>
      </c>
      <c r="Q38" s="397"/>
      <c r="R38" s="397"/>
      <c r="S38" s="135">
        <v>0</v>
      </c>
    </row>
    <row r="39" spans="1:19" s="130" customFormat="1" ht="41.25" customHeight="1" x14ac:dyDescent="0.3">
      <c r="A39" s="131" t="s">
        <v>379</v>
      </c>
      <c r="B39" s="184" t="s">
        <v>80</v>
      </c>
      <c r="C39" s="184" t="s">
        <v>23</v>
      </c>
      <c r="D39" s="184" t="s">
        <v>37</v>
      </c>
      <c r="E39" s="385">
        <v>29</v>
      </c>
      <c r="F39" s="187" t="s">
        <v>379</v>
      </c>
      <c r="G39" s="386" t="s">
        <v>30</v>
      </c>
      <c r="H39" s="386" t="s">
        <v>235</v>
      </c>
      <c r="I39" s="408"/>
      <c r="J39" s="409">
        <v>13</v>
      </c>
      <c r="K39" s="404"/>
      <c r="L39" s="394" t="s">
        <v>81</v>
      </c>
      <c r="M39" s="394" t="s">
        <v>81</v>
      </c>
      <c r="N39" s="391" t="s">
        <v>408</v>
      </c>
      <c r="O39" s="392" t="s">
        <v>81</v>
      </c>
      <c r="P39" s="407" t="s">
        <v>81</v>
      </c>
      <c r="Q39" s="397"/>
      <c r="R39" s="397"/>
      <c r="S39" s="135">
        <v>0</v>
      </c>
    </row>
    <row r="40" spans="1:19" s="130" customFormat="1" ht="41.25" customHeight="1" x14ac:dyDescent="0.3">
      <c r="A40" s="131" t="s">
        <v>312</v>
      </c>
      <c r="B40" s="184" t="s">
        <v>80</v>
      </c>
      <c r="C40" s="184" t="s">
        <v>23</v>
      </c>
      <c r="D40" s="184" t="s">
        <v>37</v>
      </c>
      <c r="E40" s="385">
        <v>29</v>
      </c>
      <c r="F40" s="187" t="s">
        <v>312</v>
      </c>
      <c r="G40" s="386" t="s">
        <v>30</v>
      </c>
      <c r="H40" s="386" t="s">
        <v>235</v>
      </c>
      <c r="I40" s="408"/>
      <c r="J40" s="409">
        <v>14</v>
      </c>
      <c r="K40" s="404"/>
      <c r="L40" s="394" t="s">
        <v>81</v>
      </c>
      <c r="M40" s="394" t="s">
        <v>81</v>
      </c>
      <c r="N40" s="391" t="s">
        <v>408</v>
      </c>
      <c r="O40" s="392" t="s">
        <v>81</v>
      </c>
      <c r="P40" s="407" t="s">
        <v>81</v>
      </c>
      <c r="Q40" s="397"/>
      <c r="R40" s="397"/>
      <c r="S40" s="135">
        <v>0</v>
      </c>
    </row>
    <row r="41" spans="1:19" s="130" customFormat="1" ht="41.25" customHeight="1" x14ac:dyDescent="0.3">
      <c r="A41" s="131" t="s">
        <v>313</v>
      </c>
      <c r="B41" s="184" t="s">
        <v>80</v>
      </c>
      <c r="C41" s="184" t="s">
        <v>23</v>
      </c>
      <c r="D41" s="184" t="s">
        <v>37</v>
      </c>
      <c r="E41" s="385">
        <v>29</v>
      </c>
      <c r="F41" s="187" t="s">
        <v>313</v>
      </c>
      <c r="G41" s="386" t="s">
        <v>30</v>
      </c>
      <c r="H41" s="386" t="s">
        <v>235</v>
      </c>
      <c r="I41" s="408"/>
      <c r="J41" s="409">
        <v>15</v>
      </c>
      <c r="K41" s="404"/>
      <c r="L41" s="394" t="s">
        <v>81</v>
      </c>
      <c r="M41" s="394" t="s">
        <v>81</v>
      </c>
      <c r="N41" s="391" t="s">
        <v>408</v>
      </c>
      <c r="O41" s="392" t="s">
        <v>81</v>
      </c>
      <c r="P41" s="407" t="s">
        <v>81</v>
      </c>
      <c r="Q41" s="397"/>
      <c r="R41" s="397"/>
      <c r="S41" s="135">
        <v>0</v>
      </c>
    </row>
    <row r="42" spans="1:19" s="130" customFormat="1" ht="71.25" x14ac:dyDescent="0.3">
      <c r="A42" s="131" t="s">
        <v>314</v>
      </c>
      <c r="B42" s="184" t="s">
        <v>80</v>
      </c>
      <c r="C42" s="184" t="s">
        <v>23</v>
      </c>
      <c r="D42" s="184" t="s">
        <v>37</v>
      </c>
      <c r="E42" s="385">
        <v>29</v>
      </c>
      <c r="F42" s="187" t="s">
        <v>314</v>
      </c>
      <c r="G42" s="386" t="s">
        <v>30</v>
      </c>
      <c r="H42" s="386" t="s">
        <v>235</v>
      </c>
      <c r="I42" s="408"/>
      <c r="J42" s="409">
        <v>16</v>
      </c>
      <c r="K42" s="404"/>
      <c r="L42" s="394" t="s">
        <v>81</v>
      </c>
      <c r="M42" s="394" t="s">
        <v>81</v>
      </c>
      <c r="N42" s="391" t="s">
        <v>408</v>
      </c>
      <c r="O42" s="392" t="s">
        <v>81</v>
      </c>
      <c r="P42" s="407" t="s">
        <v>81</v>
      </c>
      <c r="Q42" s="397"/>
      <c r="R42" s="397"/>
      <c r="S42" s="135">
        <v>0</v>
      </c>
    </row>
    <row r="43" spans="1:19" s="130" customFormat="1" ht="71.25" hidden="1" x14ac:dyDescent="0.3">
      <c r="A43" s="131" t="s">
        <v>247</v>
      </c>
      <c r="B43" s="380" t="s">
        <v>80</v>
      </c>
      <c r="C43" s="380" t="s">
        <v>9</v>
      </c>
      <c r="D43" s="380" t="s">
        <v>37</v>
      </c>
      <c r="E43" s="381">
        <v>29</v>
      </c>
      <c r="F43" s="434" t="s">
        <v>247</v>
      </c>
      <c r="G43" s="428" t="s">
        <v>30</v>
      </c>
      <c r="H43" s="428" t="s">
        <v>235</v>
      </c>
      <c r="I43" s="429"/>
      <c r="J43" s="382" t="s">
        <v>381</v>
      </c>
      <c r="K43" s="375"/>
      <c r="L43" s="430" t="s">
        <v>81</v>
      </c>
      <c r="M43" s="430" t="s">
        <v>81</v>
      </c>
      <c r="N43" s="384" t="s">
        <v>408</v>
      </c>
      <c r="O43" s="379" t="s">
        <v>81</v>
      </c>
      <c r="P43" s="384" t="s">
        <v>81</v>
      </c>
      <c r="Q43" s="374"/>
      <c r="R43" s="374"/>
      <c r="S43" s="135">
        <v>0</v>
      </c>
    </row>
    <row r="44" spans="1:19" s="130" customFormat="1" ht="41.25" customHeight="1" x14ac:dyDescent="0.3">
      <c r="A44" s="131" t="s">
        <v>460</v>
      </c>
      <c r="B44" s="184" t="s">
        <v>80</v>
      </c>
      <c r="C44" s="184" t="s">
        <v>16</v>
      </c>
      <c r="D44" s="184" t="s">
        <v>37</v>
      </c>
      <c r="E44" s="385">
        <v>31</v>
      </c>
      <c r="F44" s="187" t="s">
        <v>460</v>
      </c>
      <c r="G44" s="386" t="s">
        <v>410</v>
      </c>
      <c r="H44" s="386" t="s">
        <v>226</v>
      </c>
      <c r="I44" s="408"/>
      <c r="J44" s="409">
        <v>1</v>
      </c>
      <c r="K44" s="404"/>
      <c r="L44" s="394" t="s">
        <v>81</v>
      </c>
      <c r="M44" s="394" t="s">
        <v>394</v>
      </c>
      <c r="N44" s="391" t="s">
        <v>203</v>
      </c>
      <c r="O44" s="406" t="e">
        <f>+L44/M44*100</f>
        <v>#VALUE!</v>
      </c>
      <c r="P44" s="407" t="e">
        <v>#VALUE!</v>
      </c>
      <c r="Q44" s="397"/>
      <c r="R44" s="397"/>
      <c r="S44" s="135" t="e">
        <v>#VALUE!</v>
      </c>
    </row>
    <row r="45" spans="1:19" s="130" customFormat="1" ht="41.25" customHeight="1" x14ac:dyDescent="0.3">
      <c r="A45" s="131" t="s">
        <v>461</v>
      </c>
      <c r="B45" s="184" t="s">
        <v>80</v>
      </c>
      <c r="C45" s="184" t="s">
        <v>16</v>
      </c>
      <c r="D45" s="184" t="s">
        <v>37</v>
      </c>
      <c r="E45" s="385">
        <v>31</v>
      </c>
      <c r="F45" s="187" t="s">
        <v>461</v>
      </c>
      <c r="G45" s="386" t="s">
        <v>410</v>
      </c>
      <c r="H45" s="386" t="s">
        <v>226</v>
      </c>
      <c r="I45" s="408"/>
      <c r="J45" s="409">
        <v>2</v>
      </c>
      <c r="K45" s="404"/>
      <c r="L45" s="394" t="s">
        <v>81</v>
      </c>
      <c r="M45" s="394" t="s">
        <v>394</v>
      </c>
      <c r="N45" s="391" t="s">
        <v>203</v>
      </c>
      <c r="O45" s="406" t="e">
        <f t="shared" ref="O45:O63" si="1">+L45/M45*100</f>
        <v>#VALUE!</v>
      </c>
      <c r="P45" s="407" t="e">
        <v>#VALUE!</v>
      </c>
      <c r="Q45" s="397"/>
      <c r="R45" s="397"/>
      <c r="S45" s="135" t="e">
        <v>#VALUE!</v>
      </c>
    </row>
    <row r="46" spans="1:19" s="130" customFormat="1" ht="41.25" customHeight="1" x14ac:dyDescent="0.3">
      <c r="A46" s="131" t="s">
        <v>462</v>
      </c>
      <c r="B46" s="184" t="s">
        <v>80</v>
      </c>
      <c r="C46" s="184" t="s">
        <v>16</v>
      </c>
      <c r="D46" s="184" t="s">
        <v>37</v>
      </c>
      <c r="E46" s="385">
        <v>31</v>
      </c>
      <c r="F46" s="187" t="s">
        <v>462</v>
      </c>
      <c r="G46" s="386" t="s">
        <v>410</v>
      </c>
      <c r="H46" s="386" t="s">
        <v>226</v>
      </c>
      <c r="I46" s="408"/>
      <c r="J46" s="409">
        <v>3</v>
      </c>
      <c r="K46" s="404"/>
      <c r="L46" s="394" t="s">
        <v>81</v>
      </c>
      <c r="M46" s="394" t="s">
        <v>394</v>
      </c>
      <c r="N46" s="391" t="s">
        <v>203</v>
      </c>
      <c r="O46" s="406" t="e">
        <f t="shared" si="1"/>
        <v>#VALUE!</v>
      </c>
      <c r="P46" s="407" t="e">
        <v>#VALUE!</v>
      </c>
      <c r="Q46" s="397"/>
      <c r="R46" s="397"/>
      <c r="S46" s="135" t="e">
        <v>#VALUE!</v>
      </c>
    </row>
    <row r="47" spans="1:19" s="130" customFormat="1" ht="41.25" customHeight="1" x14ac:dyDescent="0.3">
      <c r="A47" s="131" t="s">
        <v>463</v>
      </c>
      <c r="B47" s="184" t="s">
        <v>80</v>
      </c>
      <c r="C47" s="184" t="s">
        <v>16</v>
      </c>
      <c r="D47" s="184" t="s">
        <v>37</v>
      </c>
      <c r="E47" s="385">
        <v>31</v>
      </c>
      <c r="F47" s="187" t="s">
        <v>463</v>
      </c>
      <c r="G47" s="386" t="s">
        <v>410</v>
      </c>
      <c r="H47" s="386" t="s">
        <v>226</v>
      </c>
      <c r="I47" s="408"/>
      <c r="J47" s="409">
        <v>4</v>
      </c>
      <c r="K47" s="404"/>
      <c r="L47" s="394" t="s">
        <v>81</v>
      </c>
      <c r="M47" s="394" t="s">
        <v>394</v>
      </c>
      <c r="N47" s="391" t="s">
        <v>203</v>
      </c>
      <c r="O47" s="406" t="e">
        <f t="shared" si="1"/>
        <v>#VALUE!</v>
      </c>
      <c r="P47" s="407" t="e">
        <v>#VALUE!</v>
      </c>
      <c r="Q47" s="397"/>
      <c r="R47" s="397"/>
      <c r="S47" s="135" t="e">
        <v>#VALUE!</v>
      </c>
    </row>
    <row r="48" spans="1:19" s="130" customFormat="1" ht="41.25" customHeight="1" x14ac:dyDescent="0.3">
      <c r="A48" s="131" t="s">
        <v>464</v>
      </c>
      <c r="B48" s="184" t="s">
        <v>80</v>
      </c>
      <c r="C48" s="184" t="s">
        <v>16</v>
      </c>
      <c r="D48" s="184" t="s">
        <v>37</v>
      </c>
      <c r="E48" s="385">
        <v>31</v>
      </c>
      <c r="F48" s="187" t="s">
        <v>464</v>
      </c>
      <c r="G48" s="386" t="s">
        <v>410</v>
      </c>
      <c r="H48" s="386" t="s">
        <v>226</v>
      </c>
      <c r="I48" s="408"/>
      <c r="J48" s="409">
        <v>5</v>
      </c>
      <c r="K48" s="404"/>
      <c r="L48" s="394" t="s">
        <v>81</v>
      </c>
      <c r="M48" s="394" t="s">
        <v>394</v>
      </c>
      <c r="N48" s="391" t="s">
        <v>203</v>
      </c>
      <c r="O48" s="406" t="e">
        <f t="shared" si="1"/>
        <v>#VALUE!</v>
      </c>
      <c r="P48" s="407" t="e">
        <v>#VALUE!</v>
      </c>
      <c r="Q48" s="397"/>
      <c r="R48" s="397"/>
      <c r="S48" s="135" t="e">
        <v>#VALUE!</v>
      </c>
    </row>
    <row r="49" spans="1:19" s="130" customFormat="1" ht="66" customHeight="1" x14ac:dyDescent="0.3">
      <c r="A49" s="131" t="s">
        <v>465</v>
      </c>
      <c r="B49" s="184" t="s">
        <v>80</v>
      </c>
      <c r="C49" s="184" t="s">
        <v>16</v>
      </c>
      <c r="D49" s="184" t="s">
        <v>37</v>
      </c>
      <c r="E49" s="385">
        <v>31</v>
      </c>
      <c r="F49" s="187" t="s">
        <v>465</v>
      </c>
      <c r="G49" s="386" t="s">
        <v>410</v>
      </c>
      <c r="H49" s="386" t="s">
        <v>226</v>
      </c>
      <c r="I49" s="408"/>
      <c r="J49" s="409">
        <v>6</v>
      </c>
      <c r="K49" s="404"/>
      <c r="L49" s="394" t="s">
        <v>81</v>
      </c>
      <c r="M49" s="394" t="s">
        <v>394</v>
      </c>
      <c r="N49" s="391" t="s">
        <v>203</v>
      </c>
      <c r="O49" s="406" t="e">
        <f t="shared" si="1"/>
        <v>#VALUE!</v>
      </c>
      <c r="P49" s="407" t="e">
        <v>#VALUE!</v>
      </c>
      <c r="Q49" s="397"/>
      <c r="R49" s="397"/>
      <c r="S49" s="135" t="e">
        <v>#VALUE!</v>
      </c>
    </row>
    <row r="50" spans="1:19" s="130" customFormat="1" ht="41.25" customHeight="1" x14ac:dyDescent="0.3">
      <c r="A50" s="131" t="s">
        <v>466</v>
      </c>
      <c r="B50" s="184" t="s">
        <v>80</v>
      </c>
      <c r="C50" s="184" t="s">
        <v>16</v>
      </c>
      <c r="D50" s="184" t="s">
        <v>37</v>
      </c>
      <c r="E50" s="385">
        <v>31</v>
      </c>
      <c r="F50" s="187" t="s">
        <v>466</v>
      </c>
      <c r="G50" s="386" t="s">
        <v>410</v>
      </c>
      <c r="H50" s="386" t="s">
        <v>226</v>
      </c>
      <c r="I50" s="408"/>
      <c r="J50" s="409">
        <v>7</v>
      </c>
      <c r="K50" s="404"/>
      <c r="L50" s="394" t="s">
        <v>81</v>
      </c>
      <c r="M50" s="394" t="s">
        <v>394</v>
      </c>
      <c r="N50" s="391" t="s">
        <v>203</v>
      </c>
      <c r="O50" s="406" t="e">
        <f t="shared" si="1"/>
        <v>#VALUE!</v>
      </c>
      <c r="P50" s="407" t="e">
        <v>#VALUE!</v>
      </c>
      <c r="Q50" s="397"/>
      <c r="R50" s="397"/>
      <c r="S50" s="135" t="e">
        <v>#VALUE!</v>
      </c>
    </row>
    <row r="51" spans="1:19" s="130" customFormat="1" ht="41.25" customHeight="1" x14ac:dyDescent="0.3">
      <c r="A51" s="131" t="s">
        <v>467</v>
      </c>
      <c r="B51" s="184" t="s">
        <v>80</v>
      </c>
      <c r="C51" s="184" t="s">
        <v>16</v>
      </c>
      <c r="D51" s="184" t="s">
        <v>37</v>
      </c>
      <c r="E51" s="385">
        <v>31</v>
      </c>
      <c r="F51" s="187" t="s">
        <v>467</v>
      </c>
      <c r="G51" s="386" t="s">
        <v>410</v>
      </c>
      <c r="H51" s="386" t="s">
        <v>226</v>
      </c>
      <c r="I51" s="408"/>
      <c r="J51" s="409">
        <v>8</v>
      </c>
      <c r="K51" s="404"/>
      <c r="L51" s="394" t="s">
        <v>81</v>
      </c>
      <c r="M51" s="394" t="s">
        <v>394</v>
      </c>
      <c r="N51" s="391" t="s">
        <v>203</v>
      </c>
      <c r="O51" s="406" t="e">
        <f t="shared" si="1"/>
        <v>#VALUE!</v>
      </c>
      <c r="P51" s="407" t="e">
        <v>#VALUE!</v>
      </c>
      <c r="Q51" s="397"/>
      <c r="R51" s="397"/>
      <c r="S51" s="135" t="e">
        <v>#VALUE!</v>
      </c>
    </row>
    <row r="52" spans="1:19" s="130" customFormat="1" ht="71.25" x14ac:dyDescent="0.3">
      <c r="A52" s="131" t="s">
        <v>468</v>
      </c>
      <c r="B52" s="184" t="s">
        <v>80</v>
      </c>
      <c r="C52" s="184" t="s">
        <v>16</v>
      </c>
      <c r="D52" s="184" t="s">
        <v>37</v>
      </c>
      <c r="E52" s="385">
        <v>31</v>
      </c>
      <c r="F52" s="187" t="s">
        <v>468</v>
      </c>
      <c r="G52" s="386" t="s">
        <v>410</v>
      </c>
      <c r="H52" s="386" t="s">
        <v>226</v>
      </c>
      <c r="I52" s="408"/>
      <c r="J52" s="409">
        <v>9</v>
      </c>
      <c r="K52" s="404"/>
      <c r="L52" s="394" t="s">
        <v>81</v>
      </c>
      <c r="M52" s="394" t="s">
        <v>394</v>
      </c>
      <c r="N52" s="391" t="s">
        <v>203</v>
      </c>
      <c r="O52" s="406" t="e">
        <f t="shared" si="1"/>
        <v>#VALUE!</v>
      </c>
      <c r="P52" s="407" t="e">
        <v>#VALUE!</v>
      </c>
      <c r="Q52" s="397"/>
      <c r="R52" s="411"/>
      <c r="S52" s="135" t="e">
        <v>#VALUE!</v>
      </c>
    </row>
    <row r="53" spans="1:19" s="130" customFormat="1" ht="71.25" x14ac:dyDescent="0.3">
      <c r="A53" s="131" t="s">
        <v>469</v>
      </c>
      <c r="B53" s="184" t="s">
        <v>80</v>
      </c>
      <c r="C53" s="184" t="s">
        <v>16</v>
      </c>
      <c r="D53" s="184" t="s">
        <v>37</v>
      </c>
      <c r="E53" s="385">
        <v>31</v>
      </c>
      <c r="F53" s="187" t="s">
        <v>469</v>
      </c>
      <c r="G53" s="386" t="s">
        <v>410</v>
      </c>
      <c r="H53" s="386" t="s">
        <v>226</v>
      </c>
      <c r="I53" s="408"/>
      <c r="J53" s="409">
        <v>10</v>
      </c>
      <c r="K53" s="404"/>
      <c r="L53" s="394" t="s">
        <v>81</v>
      </c>
      <c r="M53" s="394" t="s">
        <v>394</v>
      </c>
      <c r="N53" s="391" t="s">
        <v>203</v>
      </c>
      <c r="O53" s="406" t="e">
        <f t="shared" si="1"/>
        <v>#VALUE!</v>
      </c>
      <c r="P53" s="407" t="e">
        <v>#VALUE!</v>
      </c>
      <c r="Q53" s="397"/>
      <c r="R53" s="397"/>
      <c r="S53" s="135" t="e">
        <v>#VALUE!</v>
      </c>
    </row>
    <row r="54" spans="1:19" s="130" customFormat="1" ht="71.25" x14ac:dyDescent="0.3">
      <c r="A54" s="131" t="s">
        <v>470</v>
      </c>
      <c r="B54" s="184" t="s">
        <v>80</v>
      </c>
      <c r="C54" s="184" t="s">
        <v>16</v>
      </c>
      <c r="D54" s="184" t="s">
        <v>37</v>
      </c>
      <c r="E54" s="385">
        <v>31</v>
      </c>
      <c r="F54" s="187" t="s">
        <v>470</v>
      </c>
      <c r="G54" s="386" t="s">
        <v>410</v>
      </c>
      <c r="H54" s="386" t="s">
        <v>226</v>
      </c>
      <c r="I54" s="408"/>
      <c r="J54" s="409">
        <v>11</v>
      </c>
      <c r="K54" s="404"/>
      <c r="L54" s="394" t="s">
        <v>81</v>
      </c>
      <c r="M54" s="394" t="s">
        <v>394</v>
      </c>
      <c r="N54" s="391" t="s">
        <v>203</v>
      </c>
      <c r="O54" s="406" t="e">
        <f t="shared" si="1"/>
        <v>#VALUE!</v>
      </c>
      <c r="P54" s="407" t="e">
        <v>#VALUE!</v>
      </c>
      <c r="Q54" s="397"/>
      <c r="R54" s="397"/>
      <c r="S54" s="135" t="e">
        <v>#VALUE!</v>
      </c>
    </row>
    <row r="55" spans="1:19" s="130" customFormat="1" ht="71.25" x14ac:dyDescent="0.3">
      <c r="A55" s="131" t="s">
        <v>471</v>
      </c>
      <c r="B55" s="184" t="s">
        <v>80</v>
      </c>
      <c r="C55" s="184" t="s">
        <v>16</v>
      </c>
      <c r="D55" s="184" t="s">
        <v>37</v>
      </c>
      <c r="E55" s="385">
        <v>31</v>
      </c>
      <c r="F55" s="187" t="s">
        <v>471</v>
      </c>
      <c r="G55" s="386" t="s">
        <v>410</v>
      </c>
      <c r="H55" s="386" t="s">
        <v>226</v>
      </c>
      <c r="I55" s="408"/>
      <c r="J55" s="409">
        <v>12</v>
      </c>
      <c r="K55" s="404"/>
      <c r="L55" s="394" t="s">
        <v>81</v>
      </c>
      <c r="M55" s="394" t="s">
        <v>394</v>
      </c>
      <c r="N55" s="391" t="s">
        <v>203</v>
      </c>
      <c r="O55" s="406" t="e">
        <f t="shared" si="1"/>
        <v>#VALUE!</v>
      </c>
      <c r="P55" s="407" t="e">
        <v>#VALUE!</v>
      </c>
      <c r="Q55" s="397"/>
      <c r="R55" s="397"/>
      <c r="S55" s="135" t="e">
        <v>#VALUE!</v>
      </c>
    </row>
    <row r="56" spans="1:19" s="130" customFormat="1" ht="71.25" x14ac:dyDescent="0.3">
      <c r="A56" s="131" t="s">
        <v>472</v>
      </c>
      <c r="B56" s="184" t="s">
        <v>80</v>
      </c>
      <c r="C56" s="184" t="s">
        <v>16</v>
      </c>
      <c r="D56" s="184" t="s">
        <v>37</v>
      </c>
      <c r="E56" s="385">
        <v>31</v>
      </c>
      <c r="F56" s="187" t="s">
        <v>472</v>
      </c>
      <c r="G56" s="386" t="s">
        <v>410</v>
      </c>
      <c r="H56" s="386" t="s">
        <v>226</v>
      </c>
      <c r="I56" s="408"/>
      <c r="J56" s="409">
        <v>13</v>
      </c>
      <c r="K56" s="404"/>
      <c r="L56" s="394" t="s">
        <v>81</v>
      </c>
      <c r="M56" s="394" t="s">
        <v>394</v>
      </c>
      <c r="N56" s="391" t="s">
        <v>203</v>
      </c>
      <c r="O56" s="406" t="e">
        <f t="shared" si="1"/>
        <v>#VALUE!</v>
      </c>
      <c r="P56" s="407" t="e">
        <v>#VALUE!</v>
      </c>
      <c r="Q56" s="397"/>
      <c r="R56" s="397"/>
      <c r="S56" s="135" t="e">
        <v>#VALUE!</v>
      </c>
    </row>
    <row r="57" spans="1:19" s="130" customFormat="1" ht="71.25" x14ac:dyDescent="0.3">
      <c r="A57" s="131" t="s">
        <v>473</v>
      </c>
      <c r="B57" s="184" t="s">
        <v>80</v>
      </c>
      <c r="C57" s="184" t="s">
        <v>16</v>
      </c>
      <c r="D57" s="184" t="s">
        <v>37</v>
      </c>
      <c r="E57" s="385">
        <v>31</v>
      </c>
      <c r="F57" s="187" t="s">
        <v>473</v>
      </c>
      <c r="G57" s="386" t="s">
        <v>410</v>
      </c>
      <c r="H57" s="386" t="s">
        <v>226</v>
      </c>
      <c r="I57" s="408"/>
      <c r="J57" s="409">
        <v>14</v>
      </c>
      <c r="K57" s="404"/>
      <c r="L57" s="394" t="s">
        <v>81</v>
      </c>
      <c r="M57" s="394" t="s">
        <v>394</v>
      </c>
      <c r="N57" s="391" t="s">
        <v>203</v>
      </c>
      <c r="O57" s="406" t="e">
        <f t="shared" si="1"/>
        <v>#VALUE!</v>
      </c>
      <c r="P57" s="407" t="e">
        <v>#VALUE!</v>
      </c>
      <c r="Q57" s="397"/>
      <c r="R57" s="412"/>
      <c r="S57" s="135" t="e">
        <v>#VALUE!</v>
      </c>
    </row>
    <row r="58" spans="1:19" s="130" customFormat="1" ht="71.25" x14ac:dyDescent="0.3">
      <c r="A58" s="131" t="s">
        <v>474</v>
      </c>
      <c r="B58" s="184" t="s">
        <v>80</v>
      </c>
      <c r="C58" s="184" t="s">
        <v>16</v>
      </c>
      <c r="D58" s="184" t="s">
        <v>37</v>
      </c>
      <c r="E58" s="385">
        <v>31</v>
      </c>
      <c r="F58" s="187" t="s">
        <v>474</v>
      </c>
      <c r="G58" s="386" t="s">
        <v>410</v>
      </c>
      <c r="H58" s="386" t="s">
        <v>226</v>
      </c>
      <c r="I58" s="408"/>
      <c r="J58" s="409">
        <v>15</v>
      </c>
      <c r="K58" s="404"/>
      <c r="L58" s="394" t="s">
        <v>81</v>
      </c>
      <c r="M58" s="394" t="s">
        <v>394</v>
      </c>
      <c r="N58" s="391" t="s">
        <v>203</v>
      </c>
      <c r="O58" s="406" t="e">
        <f t="shared" si="1"/>
        <v>#VALUE!</v>
      </c>
      <c r="P58" s="407" t="e">
        <v>#VALUE!</v>
      </c>
      <c r="Q58" s="397"/>
      <c r="R58" s="397"/>
      <c r="S58" s="135" t="e">
        <v>#VALUE!</v>
      </c>
    </row>
    <row r="59" spans="1:19" s="130" customFormat="1" ht="71.25" x14ac:dyDescent="0.3">
      <c r="A59" s="131" t="s">
        <v>475</v>
      </c>
      <c r="B59" s="184" t="s">
        <v>80</v>
      </c>
      <c r="C59" s="184" t="s">
        <v>16</v>
      </c>
      <c r="D59" s="184" t="s">
        <v>37</v>
      </c>
      <c r="E59" s="385">
        <v>31</v>
      </c>
      <c r="F59" s="187" t="s">
        <v>475</v>
      </c>
      <c r="G59" s="386" t="s">
        <v>410</v>
      </c>
      <c r="H59" s="386" t="s">
        <v>226</v>
      </c>
      <c r="I59" s="408"/>
      <c r="J59" s="409">
        <v>16</v>
      </c>
      <c r="K59" s="404"/>
      <c r="L59" s="394" t="s">
        <v>81</v>
      </c>
      <c r="M59" s="394" t="s">
        <v>394</v>
      </c>
      <c r="N59" s="391" t="s">
        <v>203</v>
      </c>
      <c r="O59" s="406" t="e">
        <f t="shared" si="1"/>
        <v>#VALUE!</v>
      </c>
      <c r="P59" s="407" t="e">
        <v>#VALUE!</v>
      </c>
      <c r="Q59" s="397"/>
      <c r="R59" s="397"/>
      <c r="S59" s="135" t="e">
        <v>#VALUE!</v>
      </c>
    </row>
    <row r="60" spans="1:19" s="130" customFormat="1" ht="71.25" x14ac:dyDescent="0.3">
      <c r="A60" s="131" t="s">
        <v>476</v>
      </c>
      <c r="B60" s="184" t="s">
        <v>80</v>
      </c>
      <c r="C60" s="184" t="s">
        <v>16</v>
      </c>
      <c r="D60" s="184" t="s">
        <v>37</v>
      </c>
      <c r="E60" s="385">
        <v>31</v>
      </c>
      <c r="F60" s="187" t="s">
        <v>476</v>
      </c>
      <c r="G60" s="386" t="s">
        <v>410</v>
      </c>
      <c r="H60" s="386" t="s">
        <v>226</v>
      </c>
      <c r="I60" s="408"/>
      <c r="J60" s="409">
        <v>17</v>
      </c>
      <c r="K60" s="404"/>
      <c r="L60" s="394" t="s">
        <v>81</v>
      </c>
      <c r="M60" s="394" t="s">
        <v>394</v>
      </c>
      <c r="N60" s="391" t="s">
        <v>203</v>
      </c>
      <c r="O60" s="406" t="e">
        <f t="shared" si="1"/>
        <v>#VALUE!</v>
      </c>
      <c r="P60" s="407" t="e">
        <v>#VALUE!</v>
      </c>
      <c r="Q60" s="397"/>
      <c r="R60" s="397"/>
      <c r="S60" s="135" t="e">
        <v>#VALUE!</v>
      </c>
    </row>
    <row r="61" spans="1:19" s="130" customFormat="1" ht="71.25" x14ac:dyDescent="0.3">
      <c r="A61" s="131" t="s">
        <v>477</v>
      </c>
      <c r="B61" s="184" t="s">
        <v>80</v>
      </c>
      <c r="C61" s="184" t="s">
        <v>16</v>
      </c>
      <c r="D61" s="184" t="s">
        <v>37</v>
      </c>
      <c r="E61" s="385">
        <v>31</v>
      </c>
      <c r="F61" s="187" t="s">
        <v>477</v>
      </c>
      <c r="G61" s="386" t="s">
        <v>410</v>
      </c>
      <c r="H61" s="386" t="s">
        <v>226</v>
      </c>
      <c r="I61" s="408"/>
      <c r="J61" s="409">
        <v>18</v>
      </c>
      <c r="K61" s="404"/>
      <c r="L61" s="394" t="s">
        <v>81</v>
      </c>
      <c r="M61" s="394" t="s">
        <v>394</v>
      </c>
      <c r="N61" s="391" t="s">
        <v>203</v>
      </c>
      <c r="O61" s="406" t="e">
        <f t="shared" si="1"/>
        <v>#VALUE!</v>
      </c>
      <c r="P61" s="407" t="e">
        <v>#VALUE!</v>
      </c>
      <c r="Q61" s="397"/>
      <c r="R61" s="397"/>
      <c r="S61" s="135" t="e">
        <v>#VALUE!</v>
      </c>
    </row>
    <row r="62" spans="1:19" s="130" customFormat="1" ht="71.25" x14ac:dyDescent="0.3">
      <c r="A62" s="131" t="s">
        <v>478</v>
      </c>
      <c r="B62" s="184" t="s">
        <v>80</v>
      </c>
      <c r="C62" s="184" t="s">
        <v>16</v>
      </c>
      <c r="D62" s="184" t="s">
        <v>37</v>
      </c>
      <c r="E62" s="385">
        <v>31</v>
      </c>
      <c r="F62" s="187" t="s">
        <v>478</v>
      </c>
      <c r="G62" s="386" t="s">
        <v>410</v>
      </c>
      <c r="H62" s="386" t="s">
        <v>226</v>
      </c>
      <c r="I62" s="408"/>
      <c r="J62" s="409">
        <v>19</v>
      </c>
      <c r="K62" s="404"/>
      <c r="L62" s="394" t="s">
        <v>81</v>
      </c>
      <c r="M62" s="394" t="s">
        <v>394</v>
      </c>
      <c r="N62" s="391" t="s">
        <v>203</v>
      </c>
      <c r="O62" s="406" t="e">
        <f t="shared" si="1"/>
        <v>#VALUE!</v>
      </c>
      <c r="P62" s="407" t="e">
        <v>#VALUE!</v>
      </c>
      <c r="Q62" s="397"/>
      <c r="R62" s="397"/>
      <c r="S62" s="135" t="e">
        <v>#VALUE!</v>
      </c>
    </row>
    <row r="63" spans="1:19" s="130" customFormat="1" ht="71.25" x14ac:dyDescent="0.3">
      <c r="A63" s="131" t="s">
        <v>479</v>
      </c>
      <c r="B63" s="184" t="s">
        <v>80</v>
      </c>
      <c r="C63" s="184" t="s">
        <v>16</v>
      </c>
      <c r="D63" s="184" t="s">
        <v>37</v>
      </c>
      <c r="E63" s="385">
        <v>31</v>
      </c>
      <c r="F63" s="187" t="s">
        <v>479</v>
      </c>
      <c r="G63" s="386" t="s">
        <v>410</v>
      </c>
      <c r="H63" s="386" t="s">
        <v>226</v>
      </c>
      <c r="I63" s="408"/>
      <c r="J63" s="409">
        <v>20</v>
      </c>
      <c r="K63" s="404"/>
      <c r="L63" s="394" t="s">
        <v>81</v>
      </c>
      <c r="M63" s="394" t="s">
        <v>394</v>
      </c>
      <c r="N63" s="391" t="s">
        <v>203</v>
      </c>
      <c r="O63" s="406" t="e">
        <f t="shared" si="1"/>
        <v>#VALUE!</v>
      </c>
      <c r="P63" s="407" t="e">
        <v>#VALUE!</v>
      </c>
      <c r="Q63" s="397"/>
      <c r="R63" s="397"/>
      <c r="S63" s="135" t="e">
        <v>#VALUE!</v>
      </c>
    </row>
    <row r="64" spans="1:19" s="130" customFormat="1" ht="71.25" hidden="1" x14ac:dyDescent="0.3">
      <c r="A64" s="131" t="s">
        <v>409</v>
      </c>
      <c r="B64" s="380" t="s">
        <v>80</v>
      </c>
      <c r="C64" s="380" t="s">
        <v>16</v>
      </c>
      <c r="D64" s="380" t="s">
        <v>37</v>
      </c>
      <c r="E64" s="381">
        <v>31</v>
      </c>
      <c r="F64" s="434" t="s">
        <v>409</v>
      </c>
      <c r="G64" s="428" t="s">
        <v>410</v>
      </c>
      <c r="H64" s="428" t="s">
        <v>226</v>
      </c>
      <c r="I64" s="376"/>
      <c r="J64" s="382" t="s">
        <v>381</v>
      </c>
      <c r="K64" s="377"/>
      <c r="L64" s="378" t="s">
        <v>81</v>
      </c>
      <c r="M64" s="378" t="s">
        <v>81</v>
      </c>
      <c r="N64" s="391" t="s">
        <v>203</v>
      </c>
      <c r="O64" s="383" t="e">
        <f>+L64/M64*100</f>
        <v>#VALUE!</v>
      </c>
      <c r="P64" s="384" t="e">
        <v>#VALUE!</v>
      </c>
      <c r="Q64" s="374"/>
      <c r="R64" s="374"/>
      <c r="S64" s="135" t="e">
        <v>#VALUE!</v>
      </c>
    </row>
    <row r="65" spans="1:19" s="130" customFormat="1" ht="41.25" customHeight="1" x14ac:dyDescent="0.3">
      <c r="A65" s="131" t="s">
        <v>36</v>
      </c>
      <c r="B65" s="184" t="s">
        <v>80</v>
      </c>
      <c r="C65" s="184" t="s">
        <v>9</v>
      </c>
      <c r="D65" s="184" t="s">
        <v>37</v>
      </c>
      <c r="E65" s="385">
        <v>35</v>
      </c>
      <c r="F65" s="187" t="s">
        <v>36</v>
      </c>
      <c r="G65" s="386" t="s">
        <v>217</v>
      </c>
      <c r="H65" s="386" t="s">
        <v>12</v>
      </c>
      <c r="I65" s="401"/>
      <c r="J65" s="388">
        <v>0</v>
      </c>
      <c r="K65" s="404"/>
      <c r="L65" s="390" t="s">
        <v>81</v>
      </c>
      <c r="M65" s="390" t="s">
        <v>81</v>
      </c>
      <c r="N65" s="391" t="s">
        <v>11</v>
      </c>
      <c r="O65" s="406" t="e">
        <f>+L65-M65</f>
        <v>#VALUE!</v>
      </c>
      <c r="P65" s="407" t="e">
        <v>#VALUE!</v>
      </c>
      <c r="Q65" s="397"/>
      <c r="R65" s="397"/>
      <c r="S65" s="135" t="e">
        <v>#VALUE!</v>
      </c>
    </row>
    <row r="66" spans="1:19" s="130" customFormat="1" ht="41.25" customHeight="1" x14ac:dyDescent="0.3">
      <c r="A66" s="131" t="s">
        <v>377</v>
      </c>
      <c r="B66" s="184" t="s">
        <v>56</v>
      </c>
      <c r="C66" s="184" t="s">
        <v>16</v>
      </c>
      <c r="D66" s="184" t="s">
        <v>37</v>
      </c>
      <c r="E66" s="385">
        <v>36</v>
      </c>
      <c r="F66" s="187" t="s">
        <v>377</v>
      </c>
      <c r="G66" s="386" t="s">
        <v>241</v>
      </c>
      <c r="H66" s="386" t="s">
        <v>232</v>
      </c>
      <c r="I66" s="408"/>
      <c r="J66" s="409">
        <v>1</v>
      </c>
      <c r="K66" s="389"/>
      <c r="L66" s="394" t="s">
        <v>81</v>
      </c>
      <c r="M66" s="394" t="s">
        <v>81</v>
      </c>
      <c r="N66" s="391" t="s">
        <v>203</v>
      </c>
      <c r="O66" s="406" t="e">
        <f>+L66/M66*100</f>
        <v>#VALUE!</v>
      </c>
      <c r="P66" s="407" t="e">
        <v>#VALUE!</v>
      </c>
      <c r="Q66" s="397"/>
      <c r="R66" s="397"/>
      <c r="S66" s="135" t="e">
        <v>#VALUE!</v>
      </c>
    </row>
    <row r="67" spans="1:19" s="130" customFormat="1" ht="41.25" customHeight="1" x14ac:dyDescent="0.3">
      <c r="A67" s="131" t="s">
        <v>335</v>
      </c>
      <c r="B67" s="184" t="s">
        <v>56</v>
      </c>
      <c r="C67" s="184" t="s">
        <v>16</v>
      </c>
      <c r="D67" s="184" t="s">
        <v>37</v>
      </c>
      <c r="E67" s="385">
        <v>36</v>
      </c>
      <c r="F67" s="187" t="s">
        <v>335</v>
      </c>
      <c r="G67" s="386" t="s">
        <v>241</v>
      </c>
      <c r="H67" s="386" t="s">
        <v>232</v>
      </c>
      <c r="I67" s="408"/>
      <c r="J67" s="409">
        <v>2</v>
      </c>
      <c r="K67" s="389"/>
      <c r="L67" s="394" t="s">
        <v>81</v>
      </c>
      <c r="M67" s="394" t="s">
        <v>81</v>
      </c>
      <c r="N67" s="391" t="s">
        <v>203</v>
      </c>
      <c r="O67" s="406" t="e">
        <f t="shared" ref="O67:O83" si="2">+L67/M67*100</f>
        <v>#VALUE!</v>
      </c>
      <c r="P67" s="407" t="e">
        <v>#VALUE!</v>
      </c>
      <c r="Q67" s="397"/>
      <c r="R67" s="397"/>
      <c r="S67" s="135" t="e">
        <v>#VALUE!</v>
      </c>
    </row>
    <row r="68" spans="1:19" s="130" customFormat="1" ht="41.25" customHeight="1" x14ac:dyDescent="0.3">
      <c r="A68" s="131" t="s">
        <v>336</v>
      </c>
      <c r="B68" s="184" t="s">
        <v>56</v>
      </c>
      <c r="C68" s="184" t="s">
        <v>16</v>
      </c>
      <c r="D68" s="184" t="s">
        <v>37</v>
      </c>
      <c r="E68" s="385">
        <v>36</v>
      </c>
      <c r="F68" s="187" t="s">
        <v>336</v>
      </c>
      <c r="G68" s="386" t="s">
        <v>241</v>
      </c>
      <c r="H68" s="386" t="s">
        <v>232</v>
      </c>
      <c r="I68" s="408"/>
      <c r="J68" s="409">
        <v>3</v>
      </c>
      <c r="K68" s="389"/>
      <c r="L68" s="394" t="s">
        <v>81</v>
      </c>
      <c r="M68" s="394" t="s">
        <v>81</v>
      </c>
      <c r="N68" s="391" t="s">
        <v>203</v>
      </c>
      <c r="O68" s="406" t="e">
        <f t="shared" si="2"/>
        <v>#VALUE!</v>
      </c>
      <c r="P68" s="407" t="e">
        <v>#VALUE!</v>
      </c>
      <c r="Q68" s="397"/>
      <c r="R68" s="397"/>
      <c r="S68" s="135" t="e">
        <v>#VALUE!</v>
      </c>
    </row>
    <row r="69" spans="1:19" s="130" customFormat="1" ht="41.25" customHeight="1" x14ac:dyDescent="0.3">
      <c r="A69" s="131" t="s">
        <v>337</v>
      </c>
      <c r="B69" s="184" t="s">
        <v>56</v>
      </c>
      <c r="C69" s="184" t="s">
        <v>16</v>
      </c>
      <c r="D69" s="184" t="s">
        <v>37</v>
      </c>
      <c r="E69" s="385">
        <v>36</v>
      </c>
      <c r="F69" s="187" t="s">
        <v>337</v>
      </c>
      <c r="G69" s="386" t="s">
        <v>241</v>
      </c>
      <c r="H69" s="386" t="s">
        <v>232</v>
      </c>
      <c r="I69" s="408"/>
      <c r="J69" s="409">
        <v>4</v>
      </c>
      <c r="K69" s="389"/>
      <c r="L69" s="394" t="s">
        <v>81</v>
      </c>
      <c r="M69" s="394" t="s">
        <v>81</v>
      </c>
      <c r="N69" s="391" t="s">
        <v>203</v>
      </c>
      <c r="O69" s="406" t="e">
        <f t="shared" si="2"/>
        <v>#VALUE!</v>
      </c>
      <c r="P69" s="407" t="e">
        <v>#VALUE!</v>
      </c>
      <c r="Q69" s="397"/>
      <c r="R69" s="397"/>
      <c r="S69" s="135" t="e">
        <v>#VALUE!</v>
      </c>
    </row>
    <row r="70" spans="1:19" s="130" customFormat="1" ht="41.25" customHeight="1" x14ac:dyDescent="0.3">
      <c r="A70" s="131" t="s">
        <v>338</v>
      </c>
      <c r="B70" s="184" t="s">
        <v>56</v>
      </c>
      <c r="C70" s="184" t="s">
        <v>16</v>
      </c>
      <c r="D70" s="184" t="s">
        <v>37</v>
      </c>
      <c r="E70" s="385">
        <v>36</v>
      </c>
      <c r="F70" s="187" t="s">
        <v>338</v>
      </c>
      <c r="G70" s="386" t="s">
        <v>241</v>
      </c>
      <c r="H70" s="386" t="s">
        <v>232</v>
      </c>
      <c r="I70" s="408"/>
      <c r="J70" s="409">
        <v>5</v>
      </c>
      <c r="K70" s="389"/>
      <c r="L70" s="394" t="s">
        <v>81</v>
      </c>
      <c r="M70" s="394" t="s">
        <v>81</v>
      </c>
      <c r="N70" s="391" t="s">
        <v>203</v>
      </c>
      <c r="O70" s="406" t="e">
        <f t="shared" si="2"/>
        <v>#VALUE!</v>
      </c>
      <c r="P70" s="407" t="e">
        <v>#VALUE!</v>
      </c>
      <c r="Q70" s="397"/>
      <c r="R70" s="397"/>
      <c r="S70" s="135" t="e">
        <v>#VALUE!</v>
      </c>
    </row>
    <row r="71" spans="1:19" s="130" customFormat="1" ht="41.25" customHeight="1" x14ac:dyDescent="0.3">
      <c r="A71" s="131" t="s">
        <v>339</v>
      </c>
      <c r="B71" s="184" t="s">
        <v>56</v>
      </c>
      <c r="C71" s="184" t="s">
        <v>16</v>
      </c>
      <c r="D71" s="184" t="s">
        <v>37</v>
      </c>
      <c r="E71" s="385">
        <v>36</v>
      </c>
      <c r="F71" s="187" t="s">
        <v>339</v>
      </c>
      <c r="G71" s="386" t="s">
        <v>241</v>
      </c>
      <c r="H71" s="386" t="s">
        <v>232</v>
      </c>
      <c r="I71" s="408"/>
      <c r="J71" s="409">
        <v>6</v>
      </c>
      <c r="K71" s="389"/>
      <c r="L71" s="394" t="s">
        <v>81</v>
      </c>
      <c r="M71" s="394" t="s">
        <v>81</v>
      </c>
      <c r="N71" s="391" t="s">
        <v>203</v>
      </c>
      <c r="O71" s="406" t="e">
        <f t="shared" si="2"/>
        <v>#VALUE!</v>
      </c>
      <c r="P71" s="407" t="e">
        <v>#VALUE!</v>
      </c>
      <c r="Q71" s="397"/>
      <c r="R71" s="397"/>
      <c r="S71" s="135" t="e">
        <v>#VALUE!</v>
      </c>
    </row>
    <row r="72" spans="1:19" s="130" customFormat="1" ht="41.25" customHeight="1" x14ac:dyDescent="0.3">
      <c r="A72" s="131" t="s">
        <v>340</v>
      </c>
      <c r="B72" s="184" t="s">
        <v>56</v>
      </c>
      <c r="C72" s="184" t="s">
        <v>16</v>
      </c>
      <c r="D72" s="184" t="s">
        <v>37</v>
      </c>
      <c r="E72" s="385">
        <v>36</v>
      </c>
      <c r="F72" s="187" t="s">
        <v>340</v>
      </c>
      <c r="G72" s="386" t="s">
        <v>241</v>
      </c>
      <c r="H72" s="386" t="s">
        <v>232</v>
      </c>
      <c r="I72" s="408"/>
      <c r="J72" s="409">
        <v>7</v>
      </c>
      <c r="K72" s="389"/>
      <c r="L72" s="394" t="s">
        <v>81</v>
      </c>
      <c r="M72" s="394" t="s">
        <v>81</v>
      </c>
      <c r="N72" s="391" t="s">
        <v>203</v>
      </c>
      <c r="O72" s="406" t="e">
        <f t="shared" si="2"/>
        <v>#VALUE!</v>
      </c>
      <c r="P72" s="407" t="e">
        <v>#VALUE!</v>
      </c>
      <c r="Q72" s="397"/>
      <c r="R72" s="397"/>
      <c r="S72" s="135" t="e">
        <v>#VALUE!</v>
      </c>
    </row>
    <row r="73" spans="1:19" s="130" customFormat="1" ht="41.25" customHeight="1" x14ac:dyDescent="0.3">
      <c r="A73" s="131" t="s">
        <v>341</v>
      </c>
      <c r="B73" s="184" t="s">
        <v>56</v>
      </c>
      <c r="C73" s="184" t="s">
        <v>16</v>
      </c>
      <c r="D73" s="184" t="s">
        <v>37</v>
      </c>
      <c r="E73" s="385">
        <v>36</v>
      </c>
      <c r="F73" s="187" t="s">
        <v>341</v>
      </c>
      <c r="G73" s="386" t="s">
        <v>241</v>
      </c>
      <c r="H73" s="386" t="s">
        <v>232</v>
      </c>
      <c r="I73" s="408"/>
      <c r="J73" s="409">
        <v>8</v>
      </c>
      <c r="K73" s="389"/>
      <c r="L73" s="394" t="s">
        <v>81</v>
      </c>
      <c r="M73" s="394" t="s">
        <v>81</v>
      </c>
      <c r="N73" s="391" t="s">
        <v>203</v>
      </c>
      <c r="O73" s="406" t="e">
        <f t="shared" si="2"/>
        <v>#VALUE!</v>
      </c>
      <c r="P73" s="407" t="e">
        <v>#VALUE!</v>
      </c>
      <c r="Q73" s="397"/>
      <c r="R73" s="397"/>
      <c r="S73" s="135" t="e">
        <v>#VALUE!</v>
      </c>
    </row>
    <row r="74" spans="1:19" s="130" customFormat="1" ht="41.25" customHeight="1" x14ac:dyDescent="0.3">
      <c r="A74" s="131" t="s">
        <v>342</v>
      </c>
      <c r="B74" s="184" t="s">
        <v>56</v>
      </c>
      <c r="C74" s="184" t="s">
        <v>16</v>
      </c>
      <c r="D74" s="184" t="s">
        <v>37</v>
      </c>
      <c r="E74" s="385">
        <v>36</v>
      </c>
      <c r="F74" s="187" t="s">
        <v>342</v>
      </c>
      <c r="G74" s="386" t="s">
        <v>241</v>
      </c>
      <c r="H74" s="386" t="s">
        <v>232</v>
      </c>
      <c r="I74" s="408"/>
      <c r="J74" s="409">
        <v>9</v>
      </c>
      <c r="K74" s="389"/>
      <c r="L74" s="394" t="s">
        <v>81</v>
      </c>
      <c r="M74" s="394" t="s">
        <v>81</v>
      </c>
      <c r="N74" s="391" t="s">
        <v>203</v>
      </c>
      <c r="O74" s="406" t="e">
        <f t="shared" si="2"/>
        <v>#VALUE!</v>
      </c>
      <c r="P74" s="407" t="e">
        <v>#VALUE!</v>
      </c>
      <c r="Q74" s="397"/>
      <c r="R74" s="397"/>
      <c r="S74" s="135" t="e">
        <v>#VALUE!</v>
      </c>
    </row>
    <row r="75" spans="1:19" s="130" customFormat="1" ht="57" x14ac:dyDescent="0.3">
      <c r="A75" s="131" t="s">
        <v>343</v>
      </c>
      <c r="B75" s="184" t="s">
        <v>56</v>
      </c>
      <c r="C75" s="184" t="s">
        <v>16</v>
      </c>
      <c r="D75" s="184" t="s">
        <v>37</v>
      </c>
      <c r="E75" s="385">
        <v>36</v>
      </c>
      <c r="F75" s="187" t="s">
        <v>343</v>
      </c>
      <c r="G75" s="386" t="s">
        <v>241</v>
      </c>
      <c r="H75" s="386" t="s">
        <v>232</v>
      </c>
      <c r="I75" s="408"/>
      <c r="J75" s="409">
        <v>10</v>
      </c>
      <c r="K75" s="389"/>
      <c r="L75" s="394" t="s">
        <v>81</v>
      </c>
      <c r="M75" s="394" t="s">
        <v>81</v>
      </c>
      <c r="N75" s="391" t="s">
        <v>203</v>
      </c>
      <c r="O75" s="406" t="e">
        <f t="shared" si="2"/>
        <v>#VALUE!</v>
      </c>
      <c r="P75" s="407" t="e">
        <v>#VALUE!</v>
      </c>
      <c r="Q75" s="397"/>
      <c r="R75" s="397"/>
      <c r="S75" s="135" t="e">
        <v>#VALUE!</v>
      </c>
    </row>
    <row r="76" spans="1:19" s="130" customFormat="1" ht="41.25" customHeight="1" x14ac:dyDescent="0.3">
      <c r="A76" s="131" t="s">
        <v>344</v>
      </c>
      <c r="B76" s="184" t="s">
        <v>56</v>
      </c>
      <c r="C76" s="184" t="s">
        <v>16</v>
      </c>
      <c r="D76" s="184" t="s">
        <v>37</v>
      </c>
      <c r="E76" s="385">
        <v>36</v>
      </c>
      <c r="F76" s="187" t="s">
        <v>344</v>
      </c>
      <c r="G76" s="386" t="s">
        <v>241</v>
      </c>
      <c r="H76" s="386" t="s">
        <v>232</v>
      </c>
      <c r="I76" s="408"/>
      <c r="J76" s="409">
        <v>11</v>
      </c>
      <c r="K76" s="389"/>
      <c r="L76" s="394" t="s">
        <v>81</v>
      </c>
      <c r="M76" s="394" t="s">
        <v>81</v>
      </c>
      <c r="N76" s="391" t="s">
        <v>203</v>
      </c>
      <c r="O76" s="406" t="e">
        <f t="shared" si="2"/>
        <v>#VALUE!</v>
      </c>
      <c r="P76" s="407" t="e">
        <v>#VALUE!</v>
      </c>
      <c r="Q76" s="397"/>
      <c r="R76" s="397"/>
      <c r="S76" s="135" t="e">
        <v>#VALUE!</v>
      </c>
    </row>
    <row r="77" spans="1:19" s="130" customFormat="1" ht="57" x14ac:dyDescent="0.3">
      <c r="A77" s="131" t="s">
        <v>345</v>
      </c>
      <c r="B77" s="184" t="s">
        <v>56</v>
      </c>
      <c r="C77" s="184" t="s">
        <v>16</v>
      </c>
      <c r="D77" s="184" t="s">
        <v>37</v>
      </c>
      <c r="E77" s="385">
        <v>36</v>
      </c>
      <c r="F77" s="187" t="s">
        <v>345</v>
      </c>
      <c r="G77" s="386" t="s">
        <v>241</v>
      </c>
      <c r="H77" s="386" t="s">
        <v>232</v>
      </c>
      <c r="I77" s="408"/>
      <c r="J77" s="409">
        <v>12</v>
      </c>
      <c r="K77" s="389"/>
      <c r="L77" s="394" t="s">
        <v>81</v>
      </c>
      <c r="M77" s="394" t="s">
        <v>81</v>
      </c>
      <c r="N77" s="391" t="s">
        <v>203</v>
      </c>
      <c r="O77" s="406" t="e">
        <f t="shared" si="2"/>
        <v>#VALUE!</v>
      </c>
      <c r="P77" s="407" t="e">
        <v>#VALUE!</v>
      </c>
      <c r="Q77" s="397"/>
      <c r="R77" s="397"/>
      <c r="S77" s="135" t="e">
        <v>#VALUE!</v>
      </c>
    </row>
    <row r="78" spans="1:19" s="130" customFormat="1" ht="57" x14ac:dyDescent="0.3">
      <c r="A78" s="131" t="s">
        <v>346</v>
      </c>
      <c r="B78" s="184" t="s">
        <v>56</v>
      </c>
      <c r="C78" s="184" t="s">
        <v>16</v>
      </c>
      <c r="D78" s="184" t="s">
        <v>37</v>
      </c>
      <c r="E78" s="385">
        <v>36</v>
      </c>
      <c r="F78" s="187" t="s">
        <v>346</v>
      </c>
      <c r="G78" s="386" t="s">
        <v>241</v>
      </c>
      <c r="H78" s="386" t="s">
        <v>232</v>
      </c>
      <c r="I78" s="408"/>
      <c r="J78" s="409">
        <v>13</v>
      </c>
      <c r="K78" s="389"/>
      <c r="L78" s="394" t="s">
        <v>81</v>
      </c>
      <c r="M78" s="394" t="s">
        <v>81</v>
      </c>
      <c r="N78" s="391" t="s">
        <v>203</v>
      </c>
      <c r="O78" s="406" t="e">
        <f t="shared" si="2"/>
        <v>#VALUE!</v>
      </c>
      <c r="P78" s="407" t="e">
        <v>#VALUE!</v>
      </c>
      <c r="Q78" s="413"/>
      <c r="R78" s="397"/>
      <c r="S78" s="135" t="e">
        <v>#VALUE!</v>
      </c>
    </row>
    <row r="79" spans="1:19" s="130" customFormat="1" ht="57" x14ac:dyDescent="0.3">
      <c r="A79" s="131" t="s">
        <v>347</v>
      </c>
      <c r="B79" s="184" t="s">
        <v>56</v>
      </c>
      <c r="C79" s="184" t="s">
        <v>16</v>
      </c>
      <c r="D79" s="184" t="s">
        <v>37</v>
      </c>
      <c r="E79" s="385">
        <v>36</v>
      </c>
      <c r="F79" s="187" t="s">
        <v>347</v>
      </c>
      <c r="G79" s="386" t="s">
        <v>241</v>
      </c>
      <c r="H79" s="386" t="s">
        <v>232</v>
      </c>
      <c r="I79" s="408"/>
      <c r="J79" s="409">
        <v>14</v>
      </c>
      <c r="K79" s="389"/>
      <c r="L79" s="394" t="s">
        <v>81</v>
      </c>
      <c r="M79" s="394" t="s">
        <v>81</v>
      </c>
      <c r="N79" s="391" t="s">
        <v>203</v>
      </c>
      <c r="O79" s="406" t="e">
        <f t="shared" si="2"/>
        <v>#VALUE!</v>
      </c>
      <c r="P79" s="407" t="e">
        <v>#VALUE!</v>
      </c>
      <c r="Q79" s="397"/>
      <c r="R79" s="397"/>
      <c r="S79" s="135" t="e">
        <v>#VALUE!</v>
      </c>
    </row>
    <row r="80" spans="1:19" s="130" customFormat="1" ht="57" x14ac:dyDescent="0.3">
      <c r="A80" s="131" t="s">
        <v>348</v>
      </c>
      <c r="B80" s="184" t="s">
        <v>56</v>
      </c>
      <c r="C80" s="184" t="s">
        <v>16</v>
      </c>
      <c r="D80" s="184" t="s">
        <v>37</v>
      </c>
      <c r="E80" s="385">
        <v>36</v>
      </c>
      <c r="F80" s="187" t="s">
        <v>348</v>
      </c>
      <c r="G80" s="386" t="s">
        <v>241</v>
      </c>
      <c r="H80" s="386" t="s">
        <v>232</v>
      </c>
      <c r="I80" s="408"/>
      <c r="J80" s="409">
        <v>15</v>
      </c>
      <c r="K80" s="389"/>
      <c r="L80" s="394" t="s">
        <v>81</v>
      </c>
      <c r="M80" s="394" t="s">
        <v>81</v>
      </c>
      <c r="N80" s="391" t="s">
        <v>203</v>
      </c>
      <c r="O80" s="406" t="e">
        <f t="shared" si="2"/>
        <v>#VALUE!</v>
      </c>
      <c r="P80" s="407" t="e">
        <v>#VALUE!</v>
      </c>
      <c r="Q80" s="397"/>
      <c r="R80" s="397"/>
      <c r="S80" s="135" t="e">
        <v>#VALUE!</v>
      </c>
    </row>
    <row r="81" spans="1:19" s="130" customFormat="1" ht="57" x14ac:dyDescent="0.3">
      <c r="A81" s="131" t="s">
        <v>349</v>
      </c>
      <c r="B81" s="184" t="s">
        <v>56</v>
      </c>
      <c r="C81" s="184" t="s">
        <v>16</v>
      </c>
      <c r="D81" s="184" t="s">
        <v>37</v>
      </c>
      <c r="E81" s="385">
        <v>36</v>
      </c>
      <c r="F81" s="187" t="s">
        <v>349</v>
      </c>
      <c r="G81" s="386" t="s">
        <v>241</v>
      </c>
      <c r="H81" s="386" t="s">
        <v>232</v>
      </c>
      <c r="I81" s="408"/>
      <c r="J81" s="409">
        <v>16</v>
      </c>
      <c r="K81" s="389"/>
      <c r="L81" s="394" t="s">
        <v>81</v>
      </c>
      <c r="M81" s="394" t="s">
        <v>81</v>
      </c>
      <c r="N81" s="391" t="s">
        <v>203</v>
      </c>
      <c r="O81" s="406" t="e">
        <f t="shared" si="2"/>
        <v>#VALUE!</v>
      </c>
      <c r="P81" s="407" t="e">
        <v>#VALUE!</v>
      </c>
      <c r="Q81" s="397"/>
      <c r="R81" s="397"/>
      <c r="S81" s="135" t="e">
        <v>#VALUE!</v>
      </c>
    </row>
    <row r="82" spans="1:19" s="130" customFormat="1" ht="57" x14ac:dyDescent="0.3">
      <c r="A82" s="131" t="s">
        <v>350</v>
      </c>
      <c r="B82" s="184" t="s">
        <v>56</v>
      </c>
      <c r="C82" s="184" t="s">
        <v>16</v>
      </c>
      <c r="D82" s="184" t="s">
        <v>37</v>
      </c>
      <c r="E82" s="385">
        <v>36</v>
      </c>
      <c r="F82" s="187" t="s">
        <v>350</v>
      </c>
      <c r="G82" s="386" t="s">
        <v>241</v>
      </c>
      <c r="H82" s="386" t="s">
        <v>232</v>
      </c>
      <c r="I82" s="408"/>
      <c r="J82" s="409">
        <v>17</v>
      </c>
      <c r="K82" s="389"/>
      <c r="L82" s="394" t="s">
        <v>81</v>
      </c>
      <c r="M82" s="394" t="s">
        <v>81</v>
      </c>
      <c r="N82" s="391" t="s">
        <v>203</v>
      </c>
      <c r="O82" s="406" t="e">
        <f t="shared" si="2"/>
        <v>#VALUE!</v>
      </c>
      <c r="P82" s="407" t="e">
        <v>#VALUE!</v>
      </c>
      <c r="Q82" s="397"/>
      <c r="R82" s="397"/>
      <c r="S82" s="135" t="e">
        <v>#VALUE!</v>
      </c>
    </row>
    <row r="83" spans="1:19" s="130" customFormat="1" ht="57" x14ac:dyDescent="0.3">
      <c r="A83" s="131" t="s">
        <v>351</v>
      </c>
      <c r="B83" s="184" t="s">
        <v>56</v>
      </c>
      <c r="C83" s="184" t="s">
        <v>16</v>
      </c>
      <c r="D83" s="184" t="s">
        <v>37</v>
      </c>
      <c r="E83" s="385">
        <v>36</v>
      </c>
      <c r="F83" s="187" t="s">
        <v>351</v>
      </c>
      <c r="G83" s="386" t="s">
        <v>241</v>
      </c>
      <c r="H83" s="386" t="s">
        <v>232</v>
      </c>
      <c r="I83" s="408"/>
      <c r="J83" s="409">
        <v>18</v>
      </c>
      <c r="K83" s="389"/>
      <c r="L83" s="394" t="s">
        <v>81</v>
      </c>
      <c r="M83" s="394" t="s">
        <v>81</v>
      </c>
      <c r="N83" s="391" t="s">
        <v>203</v>
      </c>
      <c r="O83" s="406" t="e">
        <f t="shared" si="2"/>
        <v>#VALUE!</v>
      </c>
      <c r="P83" s="407" t="e">
        <v>#VALUE!</v>
      </c>
      <c r="Q83" s="397"/>
      <c r="R83" s="397"/>
      <c r="S83" s="135" t="e">
        <v>#VALUE!</v>
      </c>
    </row>
    <row r="84" spans="1:19" s="130" customFormat="1" ht="41.25" hidden="1" customHeight="1" x14ac:dyDescent="0.3">
      <c r="A84" s="131" t="s">
        <v>103</v>
      </c>
      <c r="B84" s="380" t="s">
        <v>56</v>
      </c>
      <c r="C84" s="380" t="s">
        <v>16</v>
      </c>
      <c r="D84" s="380" t="s">
        <v>37</v>
      </c>
      <c r="E84" s="381">
        <v>36</v>
      </c>
      <c r="F84" s="434" t="s">
        <v>103</v>
      </c>
      <c r="G84" s="428" t="s">
        <v>241</v>
      </c>
      <c r="H84" s="428" t="s">
        <v>232</v>
      </c>
      <c r="I84" s="376"/>
      <c r="J84" s="382" t="s">
        <v>381</v>
      </c>
      <c r="K84" s="382"/>
      <c r="L84" s="378" t="s">
        <v>81</v>
      </c>
      <c r="M84" s="378" t="s">
        <v>81</v>
      </c>
      <c r="N84" s="391" t="s">
        <v>203</v>
      </c>
      <c r="O84" s="383" t="e">
        <v>#VALUE!</v>
      </c>
      <c r="P84" s="384" t="e">
        <v>#VALUE!</v>
      </c>
      <c r="Q84" s="374"/>
      <c r="R84" s="374"/>
      <c r="S84" s="135" t="e">
        <v>#VALUE!</v>
      </c>
    </row>
    <row r="85" spans="1:19" s="130" customFormat="1" ht="41.25" customHeight="1" x14ac:dyDescent="0.3">
      <c r="A85" s="131" t="s">
        <v>378</v>
      </c>
      <c r="B85" s="184" t="s">
        <v>56</v>
      </c>
      <c r="C85" s="184" t="s">
        <v>16</v>
      </c>
      <c r="D85" s="184" t="s">
        <v>37</v>
      </c>
      <c r="E85" s="385">
        <v>37</v>
      </c>
      <c r="F85" s="187" t="s">
        <v>378</v>
      </c>
      <c r="G85" s="386" t="s">
        <v>164</v>
      </c>
      <c r="H85" s="386" t="s">
        <v>229</v>
      </c>
      <c r="I85" s="408"/>
      <c r="J85" s="409">
        <v>1</v>
      </c>
      <c r="K85" s="389"/>
      <c r="L85" s="394" t="s">
        <v>81</v>
      </c>
      <c r="M85" s="394" t="s">
        <v>81</v>
      </c>
      <c r="N85" s="391" t="s">
        <v>202</v>
      </c>
      <c r="O85" s="406" t="e">
        <f>+L85/M85*100</f>
        <v>#VALUE!</v>
      </c>
      <c r="P85" s="407" t="e">
        <v>#VALUE!</v>
      </c>
      <c r="Q85" s="397"/>
      <c r="R85" s="397"/>
      <c r="S85" s="135" t="e">
        <v>#VALUE!</v>
      </c>
    </row>
    <row r="86" spans="1:19" s="130" customFormat="1" ht="41.25" customHeight="1" x14ac:dyDescent="0.3">
      <c r="A86" s="131" t="s">
        <v>352</v>
      </c>
      <c r="B86" s="184" t="s">
        <v>56</v>
      </c>
      <c r="C86" s="184" t="s">
        <v>16</v>
      </c>
      <c r="D86" s="184" t="s">
        <v>37</v>
      </c>
      <c r="E86" s="385">
        <v>37</v>
      </c>
      <c r="F86" s="187" t="s">
        <v>352</v>
      </c>
      <c r="G86" s="386" t="s">
        <v>164</v>
      </c>
      <c r="H86" s="386" t="s">
        <v>229</v>
      </c>
      <c r="I86" s="408"/>
      <c r="J86" s="409">
        <v>2</v>
      </c>
      <c r="K86" s="389"/>
      <c r="L86" s="394" t="s">
        <v>81</v>
      </c>
      <c r="M86" s="394" t="s">
        <v>81</v>
      </c>
      <c r="N86" s="391" t="s">
        <v>202</v>
      </c>
      <c r="O86" s="406" t="e">
        <f t="shared" ref="O86:O102" si="3">+L86/M86*100</f>
        <v>#VALUE!</v>
      </c>
      <c r="P86" s="407" t="e">
        <v>#VALUE!</v>
      </c>
      <c r="Q86" s="397"/>
      <c r="R86" s="397"/>
      <c r="S86" s="135" t="e">
        <v>#VALUE!</v>
      </c>
    </row>
    <row r="87" spans="1:19" s="130" customFormat="1" ht="41.25" customHeight="1" x14ac:dyDescent="0.3">
      <c r="A87" s="131" t="s">
        <v>353</v>
      </c>
      <c r="B87" s="184" t="s">
        <v>56</v>
      </c>
      <c r="C87" s="184" t="s">
        <v>16</v>
      </c>
      <c r="D87" s="184" t="s">
        <v>37</v>
      </c>
      <c r="E87" s="385">
        <v>37</v>
      </c>
      <c r="F87" s="187" t="s">
        <v>353</v>
      </c>
      <c r="G87" s="386" t="s">
        <v>164</v>
      </c>
      <c r="H87" s="386" t="s">
        <v>229</v>
      </c>
      <c r="I87" s="408"/>
      <c r="J87" s="409">
        <v>3</v>
      </c>
      <c r="K87" s="389"/>
      <c r="L87" s="394" t="s">
        <v>81</v>
      </c>
      <c r="M87" s="394" t="s">
        <v>81</v>
      </c>
      <c r="N87" s="391" t="s">
        <v>202</v>
      </c>
      <c r="O87" s="406" t="e">
        <f t="shared" si="3"/>
        <v>#VALUE!</v>
      </c>
      <c r="P87" s="407" t="e">
        <v>#VALUE!</v>
      </c>
      <c r="Q87" s="397"/>
      <c r="R87" s="397"/>
      <c r="S87" s="135" t="e">
        <v>#VALUE!</v>
      </c>
    </row>
    <row r="88" spans="1:19" s="130" customFormat="1" ht="41.25" customHeight="1" x14ac:dyDescent="0.3">
      <c r="A88" s="131" t="s">
        <v>354</v>
      </c>
      <c r="B88" s="184" t="s">
        <v>56</v>
      </c>
      <c r="C88" s="184" t="s">
        <v>16</v>
      </c>
      <c r="D88" s="184" t="s">
        <v>37</v>
      </c>
      <c r="E88" s="385">
        <v>37</v>
      </c>
      <c r="F88" s="187" t="s">
        <v>354</v>
      </c>
      <c r="G88" s="386" t="s">
        <v>164</v>
      </c>
      <c r="H88" s="386" t="s">
        <v>229</v>
      </c>
      <c r="I88" s="408"/>
      <c r="J88" s="409">
        <v>4</v>
      </c>
      <c r="K88" s="389"/>
      <c r="L88" s="394" t="s">
        <v>81</v>
      </c>
      <c r="M88" s="394" t="s">
        <v>81</v>
      </c>
      <c r="N88" s="391" t="s">
        <v>202</v>
      </c>
      <c r="O88" s="406" t="e">
        <f t="shared" si="3"/>
        <v>#VALUE!</v>
      </c>
      <c r="P88" s="407" t="e">
        <v>#VALUE!</v>
      </c>
      <c r="Q88" s="397"/>
      <c r="R88" s="397"/>
      <c r="S88" s="135" t="e">
        <v>#VALUE!</v>
      </c>
    </row>
    <row r="89" spans="1:19" s="130" customFormat="1" ht="41.25" customHeight="1" x14ac:dyDescent="0.3">
      <c r="A89" s="131" t="s">
        <v>355</v>
      </c>
      <c r="B89" s="184" t="s">
        <v>56</v>
      </c>
      <c r="C89" s="184" t="s">
        <v>16</v>
      </c>
      <c r="D89" s="184" t="s">
        <v>37</v>
      </c>
      <c r="E89" s="385">
        <v>37</v>
      </c>
      <c r="F89" s="187" t="s">
        <v>355</v>
      </c>
      <c r="G89" s="386" t="s">
        <v>164</v>
      </c>
      <c r="H89" s="386" t="s">
        <v>229</v>
      </c>
      <c r="I89" s="408"/>
      <c r="J89" s="409">
        <v>5</v>
      </c>
      <c r="K89" s="389"/>
      <c r="L89" s="394" t="s">
        <v>81</v>
      </c>
      <c r="M89" s="394" t="s">
        <v>81</v>
      </c>
      <c r="N89" s="391" t="s">
        <v>202</v>
      </c>
      <c r="O89" s="406" t="e">
        <f t="shared" si="3"/>
        <v>#VALUE!</v>
      </c>
      <c r="P89" s="407" t="e">
        <v>#VALUE!</v>
      </c>
      <c r="Q89" s="397"/>
      <c r="R89" s="397"/>
      <c r="S89" s="135" t="e">
        <v>#VALUE!</v>
      </c>
    </row>
    <row r="90" spans="1:19" s="130" customFormat="1" ht="41.25" customHeight="1" x14ac:dyDescent="0.3">
      <c r="A90" s="131" t="s">
        <v>356</v>
      </c>
      <c r="B90" s="184" t="s">
        <v>56</v>
      </c>
      <c r="C90" s="184" t="s">
        <v>16</v>
      </c>
      <c r="D90" s="184" t="s">
        <v>37</v>
      </c>
      <c r="E90" s="385">
        <v>37</v>
      </c>
      <c r="F90" s="187" t="s">
        <v>356</v>
      </c>
      <c r="G90" s="386" t="s">
        <v>164</v>
      </c>
      <c r="H90" s="386" t="s">
        <v>229</v>
      </c>
      <c r="I90" s="408"/>
      <c r="J90" s="409">
        <v>6</v>
      </c>
      <c r="K90" s="389"/>
      <c r="L90" s="394" t="s">
        <v>81</v>
      </c>
      <c r="M90" s="394" t="s">
        <v>81</v>
      </c>
      <c r="N90" s="391" t="s">
        <v>202</v>
      </c>
      <c r="O90" s="406" t="e">
        <f t="shared" si="3"/>
        <v>#VALUE!</v>
      </c>
      <c r="P90" s="407" t="e">
        <v>#VALUE!</v>
      </c>
      <c r="Q90" s="397"/>
      <c r="R90" s="397"/>
      <c r="S90" s="135" t="e">
        <v>#VALUE!</v>
      </c>
    </row>
    <row r="91" spans="1:19" s="130" customFormat="1" ht="41.25" customHeight="1" x14ac:dyDescent="0.3">
      <c r="A91" s="131" t="s">
        <v>357</v>
      </c>
      <c r="B91" s="184" t="s">
        <v>56</v>
      </c>
      <c r="C91" s="184" t="s">
        <v>16</v>
      </c>
      <c r="D91" s="184" t="s">
        <v>37</v>
      </c>
      <c r="E91" s="385">
        <v>37</v>
      </c>
      <c r="F91" s="187" t="s">
        <v>357</v>
      </c>
      <c r="G91" s="386" t="s">
        <v>164</v>
      </c>
      <c r="H91" s="386" t="s">
        <v>229</v>
      </c>
      <c r="I91" s="408"/>
      <c r="J91" s="409">
        <v>7</v>
      </c>
      <c r="K91" s="389"/>
      <c r="L91" s="394" t="s">
        <v>81</v>
      </c>
      <c r="M91" s="394" t="s">
        <v>81</v>
      </c>
      <c r="N91" s="391" t="s">
        <v>202</v>
      </c>
      <c r="O91" s="406" t="e">
        <f t="shared" si="3"/>
        <v>#VALUE!</v>
      </c>
      <c r="P91" s="407" t="e">
        <v>#VALUE!</v>
      </c>
      <c r="Q91" s="397"/>
      <c r="R91" s="397"/>
      <c r="S91" s="135" t="e">
        <v>#VALUE!</v>
      </c>
    </row>
    <row r="92" spans="1:19" s="130" customFormat="1" ht="41.25" customHeight="1" x14ac:dyDescent="0.3">
      <c r="A92" s="131" t="s">
        <v>358</v>
      </c>
      <c r="B92" s="184" t="s">
        <v>56</v>
      </c>
      <c r="C92" s="184" t="s">
        <v>16</v>
      </c>
      <c r="D92" s="184" t="s">
        <v>37</v>
      </c>
      <c r="E92" s="385">
        <v>37</v>
      </c>
      <c r="F92" s="187" t="s">
        <v>358</v>
      </c>
      <c r="G92" s="386" t="s">
        <v>164</v>
      </c>
      <c r="H92" s="386" t="s">
        <v>229</v>
      </c>
      <c r="I92" s="408"/>
      <c r="J92" s="409">
        <v>8</v>
      </c>
      <c r="K92" s="389"/>
      <c r="L92" s="394" t="s">
        <v>81</v>
      </c>
      <c r="M92" s="394" t="s">
        <v>81</v>
      </c>
      <c r="N92" s="391" t="s">
        <v>202</v>
      </c>
      <c r="O92" s="406" t="e">
        <f t="shared" si="3"/>
        <v>#VALUE!</v>
      </c>
      <c r="P92" s="407" t="e">
        <v>#VALUE!</v>
      </c>
      <c r="Q92" s="397"/>
      <c r="R92" s="397"/>
      <c r="S92" s="135" t="e">
        <v>#VALUE!</v>
      </c>
    </row>
    <row r="93" spans="1:19" s="130" customFormat="1" ht="41.25" customHeight="1" x14ac:dyDescent="0.3">
      <c r="A93" s="131" t="s">
        <v>359</v>
      </c>
      <c r="B93" s="184" t="s">
        <v>56</v>
      </c>
      <c r="C93" s="184" t="s">
        <v>16</v>
      </c>
      <c r="D93" s="184" t="s">
        <v>37</v>
      </c>
      <c r="E93" s="385">
        <v>37</v>
      </c>
      <c r="F93" s="187" t="s">
        <v>359</v>
      </c>
      <c r="G93" s="386" t="s">
        <v>164</v>
      </c>
      <c r="H93" s="386" t="s">
        <v>229</v>
      </c>
      <c r="I93" s="408"/>
      <c r="J93" s="409">
        <v>9</v>
      </c>
      <c r="K93" s="389"/>
      <c r="L93" s="394" t="s">
        <v>81</v>
      </c>
      <c r="M93" s="394" t="s">
        <v>81</v>
      </c>
      <c r="N93" s="391" t="s">
        <v>202</v>
      </c>
      <c r="O93" s="406" t="e">
        <f t="shared" si="3"/>
        <v>#VALUE!</v>
      </c>
      <c r="P93" s="407" t="e">
        <v>#VALUE!</v>
      </c>
      <c r="Q93" s="397"/>
      <c r="R93" s="397"/>
      <c r="S93" s="135" t="e">
        <v>#VALUE!</v>
      </c>
    </row>
    <row r="94" spans="1:19" s="130" customFormat="1" ht="41.25" customHeight="1" x14ac:dyDescent="0.3">
      <c r="A94" s="131" t="s">
        <v>360</v>
      </c>
      <c r="B94" s="184" t="s">
        <v>56</v>
      </c>
      <c r="C94" s="184" t="s">
        <v>16</v>
      </c>
      <c r="D94" s="184" t="s">
        <v>37</v>
      </c>
      <c r="E94" s="385">
        <v>37</v>
      </c>
      <c r="F94" s="187" t="s">
        <v>360</v>
      </c>
      <c r="G94" s="386" t="s">
        <v>164</v>
      </c>
      <c r="H94" s="386" t="s">
        <v>229</v>
      </c>
      <c r="I94" s="408"/>
      <c r="J94" s="409">
        <v>10</v>
      </c>
      <c r="K94" s="389"/>
      <c r="L94" s="394" t="s">
        <v>81</v>
      </c>
      <c r="M94" s="394" t="s">
        <v>81</v>
      </c>
      <c r="N94" s="391" t="s">
        <v>202</v>
      </c>
      <c r="O94" s="406" t="e">
        <f t="shared" si="3"/>
        <v>#VALUE!</v>
      </c>
      <c r="P94" s="407" t="e">
        <v>#VALUE!</v>
      </c>
      <c r="Q94" s="397"/>
      <c r="R94" s="397"/>
      <c r="S94" s="135" t="e">
        <v>#VALUE!</v>
      </c>
    </row>
    <row r="95" spans="1:19" s="130" customFormat="1" ht="41.25" customHeight="1" x14ac:dyDescent="0.3">
      <c r="A95" s="131" t="s">
        <v>361</v>
      </c>
      <c r="B95" s="184" t="s">
        <v>56</v>
      </c>
      <c r="C95" s="184" t="s">
        <v>16</v>
      </c>
      <c r="D95" s="184" t="s">
        <v>37</v>
      </c>
      <c r="E95" s="385">
        <v>37</v>
      </c>
      <c r="F95" s="187" t="s">
        <v>361</v>
      </c>
      <c r="G95" s="386" t="s">
        <v>164</v>
      </c>
      <c r="H95" s="386" t="s">
        <v>229</v>
      </c>
      <c r="I95" s="408"/>
      <c r="J95" s="409">
        <v>11</v>
      </c>
      <c r="K95" s="389"/>
      <c r="L95" s="394" t="s">
        <v>81</v>
      </c>
      <c r="M95" s="394" t="s">
        <v>81</v>
      </c>
      <c r="N95" s="391" t="s">
        <v>202</v>
      </c>
      <c r="O95" s="406" t="e">
        <f t="shared" si="3"/>
        <v>#VALUE!</v>
      </c>
      <c r="P95" s="407" t="e">
        <v>#VALUE!</v>
      </c>
      <c r="Q95" s="397"/>
      <c r="R95" s="397"/>
      <c r="S95" s="135" t="e">
        <v>#VALUE!</v>
      </c>
    </row>
    <row r="96" spans="1:19" s="130" customFormat="1" ht="41.25" customHeight="1" x14ac:dyDescent="0.3">
      <c r="A96" s="131" t="s">
        <v>362</v>
      </c>
      <c r="B96" s="184" t="s">
        <v>56</v>
      </c>
      <c r="C96" s="184" t="s">
        <v>16</v>
      </c>
      <c r="D96" s="184" t="s">
        <v>37</v>
      </c>
      <c r="E96" s="385">
        <v>37</v>
      </c>
      <c r="F96" s="187" t="s">
        <v>362</v>
      </c>
      <c r="G96" s="386" t="s">
        <v>164</v>
      </c>
      <c r="H96" s="386" t="s">
        <v>229</v>
      </c>
      <c r="I96" s="408"/>
      <c r="J96" s="409">
        <v>12</v>
      </c>
      <c r="K96" s="389"/>
      <c r="L96" s="394" t="s">
        <v>81</v>
      </c>
      <c r="M96" s="394" t="s">
        <v>81</v>
      </c>
      <c r="N96" s="391" t="s">
        <v>202</v>
      </c>
      <c r="O96" s="406" t="e">
        <f t="shared" si="3"/>
        <v>#VALUE!</v>
      </c>
      <c r="P96" s="407" t="e">
        <v>#VALUE!</v>
      </c>
      <c r="Q96" s="397"/>
      <c r="R96" s="397"/>
      <c r="S96" s="135" t="e">
        <v>#VALUE!</v>
      </c>
    </row>
    <row r="97" spans="1:19" s="130" customFormat="1" ht="41.25" customHeight="1" x14ac:dyDescent="0.3">
      <c r="A97" s="131" t="s">
        <v>363</v>
      </c>
      <c r="B97" s="184" t="s">
        <v>56</v>
      </c>
      <c r="C97" s="184" t="s">
        <v>16</v>
      </c>
      <c r="D97" s="184" t="s">
        <v>37</v>
      </c>
      <c r="E97" s="385">
        <v>37</v>
      </c>
      <c r="F97" s="187" t="s">
        <v>363</v>
      </c>
      <c r="G97" s="386" t="s">
        <v>164</v>
      </c>
      <c r="H97" s="386" t="s">
        <v>229</v>
      </c>
      <c r="I97" s="408"/>
      <c r="J97" s="409">
        <v>13</v>
      </c>
      <c r="K97" s="389"/>
      <c r="L97" s="394" t="s">
        <v>81</v>
      </c>
      <c r="M97" s="394" t="s">
        <v>81</v>
      </c>
      <c r="N97" s="391" t="s">
        <v>202</v>
      </c>
      <c r="O97" s="406" t="e">
        <f t="shared" si="3"/>
        <v>#VALUE!</v>
      </c>
      <c r="P97" s="407" t="e">
        <v>#VALUE!</v>
      </c>
      <c r="Q97" s="397"/>
      <c r="R97" s="397"/>
      <c r="S97" s="135" t="e">
        <v>#VALUE!</v>
      </c>
    </row>
    <row r="98" spans="1:19" s="130" customFormat="1" ht="41.25" customHeight="1" x14ac:dyDescent="0.3">
      <c r="A98" s="131" t="s">
        <v>364</v>
      </c>
      <c r="B98" s="184" t="s">
        <v>56</v>
      </c>
      <c r="C98" s="184" t="s">
        <v>16</v>
      </c>
      <c r="D98" s="184" t="s">
        <v>37</v>
      </c>
      <c r="E98" s="385">
        <v>37</v>
      </c>
      <c r="F98" s="187" t="s">
        <v>364</v>
      </c>
      <c r="G98" s="386" t="s">
        <v>164</v>
      </c>
      <c r="H98" s="386" t="s">
        <v>229</v>
      </c>
      <c r="I98" s="408"/>
      <c r="J98" s="409">
        <v>14</v>
      </c>
      <c r="K98" s="389"/>
      <c r="L98" s="394" t="s">
        <v>81</v>
      </c>
      <c r="M98" s="394" t="s">
        <v>81</v>
      </c>
      <c r="N98" s="391" t="s">
        <v>202</v>
      </c>
      <c r="O98" s="406" t="e">
        <f t="shared" si="3"/>
        <v>#VALUE!</v>
      </c>
      <c r="P98" s="407" t="e">
        <v>#VALUE!</v>
      </c>
      <c r="Q98" s="397"/>
      <c r="R98" s="397"/>
      <c r="S98" s="135" t="e">
        <v>#VALUE!</v>
      </c>
    </row>
    <row r="99" spans="1:19" s="130" customFormat="1" ht="41.25" customHeight="1" x14ac:dyDescent="0.3">
      <c r="A99" s="131" t="s">
        <v>365</v>
      </c>
      <c r="B99" s="184" t="s">
        <v>56</v>
      </c>
      <c r="C99" s="184" t="s">
        <v>16</v>
      </c>
      <c r="D99" s="184" t="s">
        <v>37</v>
      </c>
      <c r="E99" s="385">
        <v>37</v>
      </c>
      <c r="F99" s="187" t="s">
        <v>365</v>
      </c>
      <c r="G99" s="386" t="s">
        <v>164</v>
      </c>
      <c r="H99" s="386" t="s">
        <v>229</v>
      </c>
      <c r="I99" s="408"/>
      <c r="J99" s="409">
        <v>15</v>
      </c>
      <c r="K99" s="389"/>
      <c r="L99" s="394" t="s">
        <v>81</v>
      </c>
      <c r="M99" s="394" t="s">
        <v>81</v>
      </c>
      <c r="N99" s="391" t="s">
        <v>202</v>
      </c>
      <c r="O99" s="406" t="e">
        <f t="shared" si="3"/>
        <v>#VALUE!</v>
      </c>
      <c r="P99" s="407" t="e">
        <v>#VALUE!</v>
      </c>
      <c r="Q99" s="397"/>
      <c r="R99" s="397"/>
      <c r="S99" s="135" t="e">
        <v>#VALUE!</v>
      </c>
    </row>
    <row r="100" spans="1:19" s="130" customFormat="1" ht="41.25" customHeight="1" x14ac:dyDescent="0.3">
      <c r="A100" s="131" t="s">
        <v>366</v>
      </c>
      <c r="B100" s="184" t="s">
        <v>56</v>
      </c>
      <c r="C100" s="184" t="s">
        <v>16</v>
      </c>
      <c r="D100" s="184" t="s">
        <v>37</v>
      </c>
      <c r="E100" s="385">
        <v>37</v>
      </c>
      <c r="F100" s="187" t="s">
        <v>366</v>
      </c>
      <c r="G100" s="386" t="s">
        <v>164</v>
      </c>
      <c r="H100" s="386" t="s">
        <v>229</v>
      </c>
      <c r="I100" s="408"/>
      <c r="J100" s="409">
        <v>16</v>
      </c>
      <c r="K100" s="389"/>
      <c r="L100" s="394" t="s">
        <v>81</v>
      </c>
      <c r="M100" s="394" t="s">
        <v>81</v>
      </c>
      <c r="N100" s="391" t="s">
        <v>202</v>
      </c>
      <c r="O100" s="406" t="e">
        <f t="shared" si="3"/>
        <v>#VALUE!</v>
      </c>
      <c r="P100" s="407" t="e">
        <v>#VALUE!</v>
      </c>
      <c r="Q100" s="397"/>
      <c r="R100" s="397"/>
      <c r="S100" s="135" t="e">
        <v>#VALUE!</v>
      </c>
    </row>
    <row r="101" spans="1:19" s="130" customFormat="1" ht="41.25" customHeight="1" x14ac:dyDescent="0.3">
      <c r="A101" s="131" t="s">
        <v>367</v>
      </c>
      <c r="B101" s="184" t="s">
        <v>56</v>
      </c>
      <c r="C101" s="184" t="s">
        <v>16</v>
      </c>
      <c r="D101" s="184" t="s">
        <v>37</v>
      </c>
      <c r="E101" s="385">
        <v>37</v>
      </c>
      <c r="F101" s="187" t="s">
        <v>367</v>
      </c>
      <c r="G101" s="386" t="s">
        <v>164</v>
      </c>
      <c r="H101" s="386" t="s">
        <v>229</v>
      </c>
      <c r="I101" s="408"/>
      <c r="J101" s="409">
        <v>17</v>
      </c>
      <c r="K101" s="389"/>
      <c r="L101" s="394" t="s">
        <v>81</v>
      </c>
      <c r="M101" s="394" t="s">
        <v>81</v>
      </c>
      <c r="N101" s="391" t="s">
        <v>202</v>
      </c>
      <c r="O101" s="406" t="e">
        <f t="shared" si="3"/>
        <v>#VALUE!</v>
      </c>
      <c r="P101" s="407" t="e">
        <v>#VALUE!</v>
      </c>
      <c r="Q101" s="397"/>
      <c r="R101" s="397"/>
      <c r="S101" s="135" t="e">
        <v>#VALUE!</v>
      </c>
    </row>
    <row r="102" spans="1:19" s="130" customFormat="1" ht="41.25" customHeight="1" x14ac:dyDescent="0.3">
      <c r="A102" s="131" t="s">
        <v>368</v>
      </c>
      <c r="B102" s="184" t="s">
        <v>56</v>
      </c>
      <c r="C102" s="184" t="s">
        <v>16</v>
      </c>
      <c r="D102" s="184" t="s">
        <v>37</v>
      </c>
      <c r="E102" s="385">
        <v>37</v>
      </c>
      <c r="F102" s="187" t="s">
        <v>368</v>
      </c>
      <c r="G102" s="386" t="s">
        <v>164</v>
      </c>
      <c r="H102" s="386" t="s">
        <v>229</v>
      </c>
      <c r="I102" s="408"/>
      <c r="J102" s="409">
        <v>18</v>
      </c>
      <c r="K102" s="389"/>
      <c r="L102" s="394" t="s">
        <v>81</v>
      </c>
      <c r="M102" s="394" t="s">
        <v>81</v>
      </c>
      <c r="N102" s="391" t="s">
        <v>202</v>
      </c>
      <c r="O102" s="406" t="e">
        <f t="shared" si="3"/>
        <v>#VALUE!</v>
      </c>
      <c r="P102" s="407" t="e">
        <v>#VALUE!</v>
      </c>
      <c r="Q102" s="397"/>
      <c r="R102" s="397"/>
      <c r="S102" s="135" t="e">
        <v>#VALUE!</v>
      </c>
    </row>
    <row r="103" spans="1:19" s="130" customFormat="1" ht="41.25" hidden="1" customHeight="1" x14ac:dyDescent="0.3">
      <c r="A103" s="131" t="s">
        <v>104</v>
      </c>
      <c r="B103" s="380" t="s">
        <v>56</v>
      </c>
      <c r="C103" s="380" t="s">
        <v>16</v>
      </c>
      <c r="D103" s="380" t="s">
        <v>37</v>
      </c>
      <c r="E103" s="381">
        <v>37</v>
      </c>
      <c r="F103" s="434" t="s">
        <v>104</v>
      </c>
      <c r="G103" s="428" t="s">
        <v>164</v>
      </c>
      <c r="H103" s="428" t="s">
        <v>229</v>
      </c>
      <c r="I103" s="376"/>
      <c r="J103" s="382" t="s">
        <v>381</v>
      </c>
      <c r="K103" s="382"/>
      <c r="L103" s="378" t="s">
        <v>81</v>
      </c>
      <c r="M103" s="378" t="s">
        <v>81</v>
      </c>
      <c r="N103" s="391" t="s">
        <v>202</v>
      </c>
      <c r="O103" s="383" t="e">
        <f>+L103/M103*100</f>
        <v>#VALUE!</v>
      </c>
      <c r="P103" s="384" t="e">
        <v>#VALUE!</v>
      </c>
      <c r="Q103" s="374"/>
      <c r="R103" s="374"/>
      <c r="S103" s="135" t="e">
        <v>#VALUE!</v>
      </c>
    </row>
    <row r="104" spans="1:19" s="130" customFormat="1" ht="49.15" customHeight="1" x14ac:dyDescent="0.3">
      <c r="A104" s="131" t="s">
        <v>27</v>
      </c>
      <c r="B104" s="184" t="s">
        <v>56</v>
      </c>
      <c r="C104" s="184" t="s">
        <v>9</v>
      </c>
      <c r="D104" s="184" t="s">
        <v>37</v>
      </c>
      <c r="E104" s="385">
        <v>38</v>
      </c>
      <c r="F104" s="187" t="s">
        <v>27</v>
      </c>
      <c r="G104" s="386" t="s">
        <v>10</v>
      </c>
      <c r="H104" s="386" t="s">
        <v>12</v>
      </c>
      <c r="I104" s="401"/>
      <c r="J104" s="388">
        <v>0</v>
      </c>
      <c r="K104" s="414"/>
      <c r="L104" s="390" t="s">
        <v>81</v>
      </c>
      <c r="M104" s="390" t="s">
        <v>81</v>
      </c>
      <c r="N104" s="391" t="s">
        <v>11</v>
      </c>
      <c r="O104" s="406" t="e">
        <f>+L104-M104</f>
        <v>#VALUE!</v>
      </c>
      <c r="P104" s="407" t="e">
        <v>#VALUE!</v>
      </c>
      <c r="Q104" s="397"/>
      <c r="R104" s="397"/>
      <c r="S104" s="135" t="e">
        <v>#VALUE!</v>
      </c>
    </row>
    <row r="105" spans="1:19" s="130" customFormat="1" ht="16.5" x14ac:dyDescent="0.3">
      <c r="A105" s="131"/>
      <c r="B105" s="172"/>
      <c r="C105" s="172"/>
      <c r="D105" s="172"/>
      <c r="E105" s="156"/>
      <c r="F105" s="172"/>
      <c r="G105" s="156"/>
      <c r="H105" s="156"/>
      <c r="I105" s="156"/>
      <c r="J105" s="109"/>
      <c r="K105" s="138"/>
      <c r="L105" s="109"/>
      <c r="M105" s="109"/>
      <c r="N105" s="103"/>
      <c r="O105" s="109"/>
      <c r="P105" s="109"/>
      <c r="Q105" s="136"/>
      <c r="R105" s="136"/>
      <c r="S105" s="135"/>
    </row>
    <row r="106" spans="1:19" s="130" customFormat="1" ht="35.25" customHeight="1" thickBot="1" x14ac:dyDescent="0.35">
      <c r="A106" s="131"/>
      <c r="B106" s="421"/>
      <c r="C106" s="422"/>
      <c r="D106" s="423"/>
      <c r="E106" s="157"/>
      <c r="F106" s="356"/>
      <c r="I106" s="158"/>
      <c r="J106" s="99"/>
      <c r="K106" s="139"/>
      <c r="L106" s="100"/>
      <c r="M106" s="100"/>
      <c r="N106" s="103"/>
      <c r="O106" s="100"/>
      <c r="P106" s="86"/>
      <c r="Q106" s="132"/>
      <c r="R106" s="133"/>
      <c r="S106" s="135"/>
    </row>
    <row r="107" spans="1:19" s="130" customFormat="1" ht="35.25" customHeight="1" x14ac:dyDescent="0.3">
      <c r="A107" s="202"/>
      <c r="B107" s="424"/>
      <c r="C107" s="357"/>
      <c r="D107" s="356"/>
      <c r="E107" s="160"/>
      <c r="F107" s="357"/>
      <c r="G107" s="159"/>
      <c r="H107" s="159"/>
      <c r="I107" s="160"/>
      <c r="K107" s="140"/>
      <c r="N107" s="104"/>
      <c r="Q107" s="134"/>
      <c r="R107" s="134"/>
      <c r="S107" s="135"/>
    </row>
    <row r="108" spans="1:19" s="130" customFormat="1" ht="35.25" customHeight="1" x14ac:dyDescent="0.3">
      <c r="A108" s="202"/>
      <c r="B108" s="424"/>
      <c r="C108" s="357"/>
      <c r="D108" s="356"/>
      <c r="E108" s="160"/>
      <c r="F108" s="357"/>
      <c r="G108" s="159"/>
      <c r="H108" s="159"/>
      <c r="I108" s="160"/>
      <c r="K108" s="140"/>
      <c r="N108" s="104"/>
      <c r="Q108" s="134"/>
      <c r="R108" s="134"/>
      <c r="S108" s="135"/>
    </row>
    <row r="109" spans="1:19" s="130" customFormat="1" ht="35.25" customHeight="1" x14ac:dyDescent="0.3">
      <c r="A109" s="202"/>
      <c r="B109" s="424"/>
      <c r="C109" s="357"/>
      <c r="D109" s="356"/>
      <c r="E109" s="160"/>
      <c r="F109" s="357"/>
      <c r="G109" s="159"/>
      <c r="H109" s="159"/>
      <c r="I109" s="160"/>
      <c r="K109" s="140"/>
      <c r="N109" s="104"/>
      <c r="Q109" s="134"/>
      <c r="R109" s="134"/>
      <c r="S109" s="135"/>
    </row>
    <row r="110" spans="1:19" s="130" customFormat="1" ht="35.25" customHeight="1" x14ac:dyDescent="0.3">
      <c r="A110" s="202"/>
      <c r="B110" s="424"/>
      <c r="C110" s="357"/>
      <c r="D110" s="356"/>
      <c r="E110" s="160"/>
      <c r="F110" s="357"/>
      <c r="G110" s="159"/>
      <c r="H110" s="159"/>
      <c r="I110" s="160"/>
      <c r="K110" s="140"/>
      <c r="N110" s="104"/>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4C10955D-BE11-475F-8370-FC89217188B7}">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D3775487-B6CC-4633-A970-F822BCB8831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6C9F466B-EA83-4A45-9A51-0BF8511F9F5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89A704E-5C50-4F89-837E-32D0D7B4FDAE}">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F848CF4D-3A46-4DB4-A4C6-AEA56BB4AD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9E8C22D6-2EAB-4440-AB6A-CA1B29A11882}">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4CA03297-769C-4612-9A0B-ADFA10D304BD}">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9CB84433-CC75-4320-97CE-4E22C4F0F50A}">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D011425A-896E-4410-887E-30BF25D82020}">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D703D073-AF05-432E-8027-B39C079EFD91}">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70EBA358-6108-4CA2-9281-EAE2032A71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7C77106B-9E00-40EB-BB50-8C61F452418F}">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3:L23"/>
  <sheetViews>
    <sheetView workbookViewId="0">
      <selection activeCell="O12" sqref="O12"/>
    </sheetView>
  </sheetViews>
  <sheetFormatPr baseColWidth="10" defaultRowHeight="15" x14ac:dyDescent="0.25"/>
  <sheetData>
    <row r="3" spans="7:12" x14ac:dyDescent="0.25">
      <c r="I3" t="s">
        <v>909</v>
      </c>
      <c r="J3" t="s">
        <v>910</v>
      </c>
      <c r="K3" t="s">
        <v>911</v>
      </c>
      <c r="L3" t="s">
        <v>912</v>
      </c>
    </row>
    <row r="4" spans="7:12" x14ac:dyDescent="0.25">
      <c r="G4">
        <v>0</v>
      </c>
      <c r="I4" s="394">
        <v>0</v>
      </c>
      <c r="J4" s="394">
        <v>0</v>
      </c>
      <c r="K4" s="394">
        <v>0</v>
      </c>
      <c r="L4" s="394">
        <v>0</v>
      </c>
    </row>
    <row r="5" spans="7:12" x14ac:dyDescent="0.25">
      <c r="G5">
        <v>4</v>
      </c>
      <c r="I5" s="394">
        <v>0</v>
      </c>
      <c r="J5" s="394">
        <v>4</v>
      </c>
      <c r="K5" s="394">
        <v>0</v>
      </c>
      <c r="L5" s="394">
        <v>0</v>
      </c>
    </row>
    <row r="6" spans="7:12" x14ac:dyDescent="0.25">
      <c r="G6">
        <v>53</v>
      </c>
      <c r="I6" s="394">
        <v>3</v>
      </c>
      <c r="J6" s="394">
        <v>10</v>
      </c>
      <c r="K6" s="394">
        <v>30</v>
      </c>
      <c r="L6" s="394">
        <v>10</v>
      </c>
    </row>
    <row r="7" spans="7:12" x14ac:dyDescent="0.25">
      <c r="G7">
        <v>129</v>
      </c>
      <c r="I7" s="394">
        <v>8</v>
      </c>
      <c r="J7" s="394">
        <v>16</v>
      </c>
      <c r="K7" s="394">
        <v>60</v>
      </c>
      <c r="L7" s="394">
        <v>45</v>
      </c>
    </row>
    <row r="8" spans="7:12" x14ac:dyDescent="0.25">
      <c r="G8">
        <v>286</v>
      </c>
      <c r="I8" s="394">
        <v>18</v>
      </c>
      <c r="J8" s="394">
        <v>26</v>
      </c>
      <c r="K8" s="394">
        <v>110</v>
      </c>
      <c r="L8" s="394">
        <v>132</v>
      </c>
    </row>
    <row r="9" spans="7:12" x14ac:dyDescent="0.25">
      <c r="G9">
        <v>455</v>
      </c>
      <c r="I9" s="394">
        <v>35</v>
      </c>
      <c r="J9" s="394">
        <v>39</v>
      </c>
      <c r="K9" s="394">
        <v>160</v>
      </c>
      <c r="L9" s="394">
        <v>221</v>
      </c>
    </row>
    <row r="10" spans="7:12" x14ac:dyDescent="0.25">
      <c r="G10">
        <v>675</v>
      </c>
      <c r="I10" s="394">
        <v>52</v>
      </c>
      <c r="J10" s="394">
        <v>53</v>
      </c>
      <c r="K10" s="394">
        <v>240</v>
      </c>
      <c r="L10" s="394">
        <v>330</v>
      </c>
    </row>
    <row r="11" spans="7:12" x14ac:dyDescent="0.25">
      <c r="G11">
        <v>961</v>
      </c>
      <c r="I11" s="394">
        <v>84</v>
      </c>
      <c r="J11" s="394">
        <v>68</v>
      </c>
      <c r="K11" s="394">
        <v>350</v>
      </c>
      <c r="L11" s="394">
        <v>459</v>
      </c>
    </row>
    <row r="12" spans="7:12" x14ac:dyDescent="0.25">
      <c r="G12">
        <v>1286</v>
      </c>
      <c r="I12" s="394">
        <v>118</v>
      </c>
      <c r="J12" s="394">
        <v>83</v>
      </c>
      <c r="K12" s="394">
        <v>475</v>
      </c>
      <c r="L12" s="394">
        <v>610</v>
      </c>
    </row>
    <row r="13" spans="7:12" x14ac:dyDescent="0.25">
      <c r="G13">
        <v>1647</v>
      </c>
      <c r="I13" s="394">
        <v>157</v>
      </c>
      <c r="J13" s="394">
        <v>98</v>
      </c>
      <c r="K13" s="394">
        <v>625</v>
      </c>
      <c r="L13" s="394">
        <v>767</v>
      </c>
    </row>
    <row r="14" spans="7:12" x14ac:dyDescent="0.25">
      <c r="G14">
        <v>1947</v>
      </c>
      <c r="I14" s="394">
        <v>197</v>
      </c>
      <c r="J14" s="394">
        <v>113</v>
      </c>
      <c r="K14" s="394">
        <v>750</v>
      </c>
      <c r="L14" s="394">
        <v>887</v>
      </c>
    </row>
    <row r="15" spans="7:12" x14ac:dyDescent="0.25">
      <c r="G15">
        <v>2271</v>
      </c>
      <c r="I15" s="394">
        <v>237</v>
      </c>
      <c r="J15" s="394">
        <v>128</v>
      </c>
      <c r="K15" s="394">
        <v>900</v>
      </c>
      <c r="L15" s="394">
        <v>1006</v>
      </c>
    </row>
    <row r="16" spans="7:12" x14ac:dyDescent="0.25">
      <c r="G16">
        <v>2619</v>
      </c>
      <c r="I16" s="394">
        <v>277</v>
      </c>
      <c r="J16" s="394">
        <v>143</v>
      </c>
      <c r="K16" s="394">
        <v>1050</v>
      </c>
      <c r="L16" s="394">
        <v>1149</v>
      </c>
    </row>
    <row r="17" spans="7:12" x14ac:dyDescent="0.25">
      <c r="G17">
        <v>2939</v>
      </c>
      <c r="I17" s="394">
        <v>316</v>
      </c>
      <c r="J17" s="394">
        <v>156</v>
      </c>
      <c r="K17" s="394">
        <v>1200</v>
      </c>
      <c r="L17" s="394">
        <v>1267</v>
      </c>
    </row>
    <row r="18" spans="7:12" x14ac:dyDescent="0.25">
      <c r="G18">
        <v>3229</v>
      </c>
      <c r="I18" s="394">
        <v>353</v>
      </c>
      <c r="J18" s="394">
        <v>169</v>
      </c>
      <c r="K18" s="394">
        <v>1335</v>
      </c>
      <c r="L18" s="394">
        <v>1372</v>
      </c>
    </row>
    <row r="19" spans="7:12" x14ac:dyDescent="0.25">
      <c r="G19">
        <v>3516</v>
      </c>
      <c r="I19" s="394">
        <v>388</v>
      </c>
      <c r="J19" s="394">
        <v>182</v>
      </c>
      <c r="K19" s="394">
        <v>1470</v>
      </c>
      <c r="L19" s="394">
        <v>1476</v>
      </c>
    </row>
    <row r="20" spans="7:12" x14ac:dyDescent="0.25">
      <c r="G20">
        <v>3795</v>
      </c>
      <c r="I20" s="394">
        <v>419</v>
      </c>
      <c r="J20" s="394">
        <v>191</v>
      </c>
      <c r="K20" s="394">
        <v>1605</v>
      </c>
      <c r="L20" s="394">
        <v>1580</v>
      </c>
    </row>
    <row r="21" spans="7:12" x14ac:dyDescent="0.25">
      <c r="G21">
        <v>4058</v>
      </c>
      <c r="I21" s="394">
        <v>446</v>
      </c>
      <c r="J21" s="394">
        <v>200</v>
      </c>
      <c r="K21" s="394">
        <v>1740</v>
      </c>
      <c r="L21" s="394">
        <v>1672</v>
      </c>
    </row>
    <row r="22" spans="7:12" x14ac:dyDescent="0.25">
      <c r="G22">
        <v>4252</v>
      </c>
      <c r="I22" s="394">
        <v>470</v>
      </c>
      <c r="J22" s="394">
        <v>201</v>
      </c>
      <c r="K22" s="394">
        <v>1875</v>
      </c>
      <c r="L22" s="394">
        <v>1706</v>
      </c>
    </row>
    <row r="23" spans="7:12" x14ac:dyDescent="0.25">
      <c r="G23">
        <v>4382</v>
      </c>
      <c r="I23" s="394">
        <v>512</v>
      </c>
      <c r="J23" s="394">
        <v>201</v>
      </c>
      <c r="K23" s="394">
        <v>1915</v>
      </c>
      <c r="L23" s="394">
        <v>1754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DIRECTRICES</vt:lpstr>
      <vt:lpstr>Indicadores Generales</vt:lpstr>
      <vt:lpstr>Reporte</vt:lpstr>
      <vt:lpstr>CZ</vt:lpstr>
      <vt:lpstr>Ponderaciones</vt:lpstr>
      <vt:lpstr>Índice</vt:lpstr>
      <vt:lpstr>Hoja3</vt:lpstr>
      <vt:lpstr>ac campo</vt:lpstr>
      <vt:lpstr>centro</vt:lpstr>
      <vt:lpstr>sur</vt: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avillarreal</dc:creator>
  <cp:lastModifiedBy>INEC Josseline Gavilánez</cp:lastModifiedBy>
  <cp:lastPrinted>2019-03-25T18:07:37Z</cp:lastPrinted>
  <dcterms:created xsi:type="dcterms:W3CDTF">2018-09-19T21:43:18Z</dcterms:created>
  <dcterms:modified xsi:type="dcterms:W3CDTF">2023-01-25T16:59:11Z</dcterms:modified>
</cp:coreProperties>
</file>